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updateLinks="always"/>
  <mc:AlternateContent xmlns:mc="http://schemas.openxmlformats.org/markup-compatibility/2006">
    <mc:Choice Requires="x15">
      <x15ac:absPath xmlns:x15ac="http://schemas.microsoft.com/office/spreadsheetml/2010/11/ac" url="C:\Users\user\Documents\В РАБОТЕ\сметы к конкурсам\"/>
    </mc:Choice>
  </mc:AlternateContent>
  <xr:revisionPtr revIDLastSave="0" documentId="13_ncr:1_{8466D0A9-0802-4275-A738-67B6338987F1}" xr6:coauthVersionLast="47" xr6:coauthVersionMax="47" xr10:uidLastSave="{00000000-0000-0000-0000-000000000000}"/>
  <bookViews>
    <workbookView xWindow="-108" yWindow="-108" windowWidth="23256" windowHeight="12576" tabRatio="926" firstSheet="19" activeTab="19" xr2:uid="{00000000-000D-0000-FFFF-FFFF00000000}"/>
  </bookViews>
  <sheets>
    <sheet name="Титул" sheetId="1" state="hidden" r:id="rId1"/>
    <sheet name="ПЗ" sheetId="2" state="hidden" r:id="rId2"/>
    <sheet name="Демонтаж" sheetId="27" state="hidden" r:id="rId3"/>
    <sheet name="Расчет " sheetId="40" state="hidden" r:id="rId4"/>
    <sheet name="Приложение 20" sheetId="63" state="hidden" r:id="rId5"/>
    <sheet name="КА 02-01-01" sheetId="69" state="hidden" r:id="rId6"/>
    <sheet name="КА 02-01-02" sheetId="75" state="hidden" r:id="rId7"/>
    <sheet name="КА 02-01-03" sheetId="76" state="hidden" r:id="rId8"/>
    <sheet name="Подг.работы" sheetId="62" state="hidden" r:id="rId9"/>
    <sheet name="смета Подг Работы" sheetId="64" state="hidden" r:id="rId10"/>
    <sheet name="Просеки" sheetId="26" state="hidden" r:id="rId11"/>
    <sheet name="СМР 10кВ" sheetId="18" state="hidden" r:id="rId12"/>
    <sheet name="Смета_ПИР1" sheetId="28" state="hidden" r:id="rId13"/>
    <sheet name="Смета_ПИР" sheetId="5" state="hidden" r:id="rId14"/>
    <sheet name="СМР ТП" sheetId="71" state="hidden" r:id="rId15"/>
    <sheet name="СМР 0,4кВ" sheetId="73" state="hidden" r:id="rId16"/>
    <sheet name="ПНР 10кВ" sheetId="20" state="hidden" r:id="rId17"/>
    <sheet name="ПНР ТП" sheetId="72" state="hidden" r:id="rId18"/>
    <sheet name="ПНР 0,4кВ" sheetId="74" state="hidden" r:id="rId19"/>
    <sheet name="Смета_ПИР " sheetId="60" r:id="rId20"/>
    <sheet name="Геодезия" sheetId="29" state="hidden" r:id="rId21"/>
    <sheet name="гео" sheetId="82" r:id="rId22"/>
    <sheet name="сводная" sheetId="83" r:id="rId23"/>
    <sheet name="ССР-2001" sheetId="46" state="hidden" r:id="rId24"/>
    <sheet name="ССР-тек" sheetId="47" state="hidden" r:id="rId25"/>
    <sheet name="Акт на ПИР" sheetId="49" state="hidden" r:id="rId26"/>
    <sheet name="КС-3" sheetId="50" state="hidden" r:id="rId27"/>
    <sheet name="Акт на ПИР (РИМ)" sheetId="70" state="hidden" r:id="rId28"/>
    <sheet name="Акт на ПИР (согласования)" sheetId="77" state="hidden" r:id="rId29"/>
    <sheet name="Акт на ПИР (сервитут)" sheetId="80" state="hidden" r:id="rId30"/>
    <sheet name="накладная" sheetId="51" state="hidden" r:id="rId31"/>
    <sheet name="Акт на ПИР субподряд" sheetId="52" state="hidden" r:id="rId32"/>
    <sheet name="КС-3 субподряд" sheetId="53" state="hidden" r:id="rId33"/>
    <sheet name="Акт на авторский надзор" sheetId="55" state="hidden" r:id="rId34"/>
    <sheet name="КС-3 (авторский надзор)" sheetId="56" state="hidden" r:id="rId35"/>
    <sheet name="Акт на АН субподряд " sheetId="57" state="hidden" r:id="rId36"/>
    <sheet name="КС-3 субподряд (2)" sheetId="58" state="hidden" r:id="rId37"/>
    <sheet name="страховка" sheetId="32" state="hidden" r:id="rId38"/>
    <sheet name="Лист1" sheetId="59" state="hidden" r:id="rId39"/>
    <sheet name="акт передачи" sheetId="81" state="hidden" r:id="rId40"/>
    <sheet name="АКТ вынос" sheetId="78" state="hidden" r:id="rId41"/>
    <sheet name="Акт_об окончании работ" sheetId="61" state="hidden" r:id="rId42"/>
    <sheet name="Форма № КС-6а" sheetId="79" state="hidden" r:id="rId43"/>
    <sheet name="ФормаКС3 субподряд " sheetId="65" state="hidden" r:id="rId44"/>
    <sheet name="Акт_ПИР субподряд" sheetId="66" state="hidden" r:id="rId45"/>
    <sheet name="Накладная субподряд" sheetId="54" state="hidden" r:id="rId46"/>
    <sheet name="АВВР субподряд" sheetId="68" state="hidden" r:id="rId47"/>
  </sheets>
  <externalReferences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Excel_BuiltIn_Print_Area_1" localSheetId="46">'АВВР субподряд'!$A$1:$V$41</definedName>
    <definedName name="Excel_BuiltIn_Print_Area_1" localSheetId="41">'Акт_об окончании работ'!$A$1:$V$41</definedName>
    <definedName name="Excel_BuiltIn_Print_Area_1" localSheetId="44">'Акт_ПИР субподряд'!$A$1:$V$53</definedName>
    <definedName name="Excel_BuiltIn_Print_Area_1">ПЗ!$A$1:$V$29</definedName>
    <definedName name="ВЛ" localSheetId="3">#REF!</definedName>
    <definedName name="ВЛ" localSheetId="42">[1]Лист3!$L$6:$L$10</definedName>
    <definedName name="ВЛ">[1]Лист3!$L$6:$L$10</definedName>
    <definedName name="_xlnm.Print_Titles" localSheetId="2">Демонтаж!#REF!</definedName>
    <definedName name="_xlnm.Print_Titles" localSheetId="10">Просеки!#REF!</definedName>
    <definedName name="_xlnm.Print_Titles" localSheetId="3">'Расчет '!$9:$9</definedName>
    <definedName name="_xlnm.Print_Titles" localSheetId="43">'ФормаКС3 субподряд '!$35:$35</definedName>
    <definedName name="Кпол" localSheetId="3">#REF!</definedName>
    <definedName name="Кпол" localSheetId="42">[1]Лист3!$L$12:$L$14</definedName>
    <definedName name="Кпол">[1]Лист3!$L$12:$L$14</definedName>
    <definedName name="_xlnm.Print_Area" localSheetId="46">'АВВР субподряд'!$A$18:$AM$42</definedName>
    <definedName name="_xlnm.Print_Area" localSheetId="33">'Акт на авторский надзор'!$A$1:$AM$46</definedName>
    <definedName name="_xlnm.Print_Area" localSheetId="35">'Акт на АН субподряд '!$A$1:$AM$50</definedName>
    <definedName name="_xlnm.Print_Area" localSheetId="25">'Акт на ПИР'!$A$1:$AM$51</definedName>
    <definedName name="_xlnm.Print_Area" localSheetId="27">'Акт на ПИР (РИМ)'!$A$1:$AM$52</definedName>
    <definedName name="_xlnm.Print_Area" localSheetId="29">'Акт на ПИР (сервитут)'!$A$1:$AM$51</definedName>
    <definedName name="_xlnm.Print_Area" localSheetId="28">'Акт на ПИР (согласования)'!$A$1:$AM$50</definedName>
    <definedName name="_xlnm.Print_Area" localSheetId="31">'Акт на ПИР субподряд'!$A$1:$AM$52</definedName>
    <definedName name="_xlnm.Print_Area" localSheetId="39">'акт передачи'!$A$1:$W$20</definedName>
    <definedName name="_xlnm.Print_Area" localSheetId="41">'Акт_об окончании работ'!$A$18:$AM$42</definedName>
    <definedName name="_xlnm.Print_Area" localSheetId="44">'Акт_ПИР субподряд'!$A$1:$AM$52</definedName>
    <definedName name="_xlnm.Print_Area" localSheetId="20">Геодезия!$A$1:$E$37</definedName>
    <definedName name="_xlnm.Print_Area" localSheetId="2">Демонтаж!$A$1:$J$27</definedName>
    <definedName name="_xlnm.Print_Area" localSheetId="26">'КС-3'!$A$1:$L$63</definedName>
    <definedName name="_xlnm.Print_Area" localSheetId="34">'КС-3 (авторский надзор)'!$A$1:$L$63</definedName>
    <definedName name="_xlnm.Print_Area" localSheetId="32">'КС-3 субподряд'!$A$1:$L$64</definedName>
    <definedName name="_xlnm.Print_Area" localSheetId="36">'КС-3 субподряд (2)'!$A$1:$L$64</definedName>
    <definedName name="_xlnm.Print_Area" localSheetId="30">накладная!$A$1:$AM$46</definedName>
    <definedName name="_xlnm.Print_Area" localSheetId="45">'Накладная субподряд'!$A$1:$AM$46</definedName>
    <definedName name="_xlnm.Print_Area" localSheetId="1">ПЗ!$A$1:$V$28</definedName>
    <definedName name="_xlnm.Print_Area" localSheetId="18">'ПНР 0,4кВ'!$A$1:$L$207</definedName>
    <definedName name="_xlnm.Print_Area" localSheetId="16">'ПНР 10кВ'!$A$1:$L$217</definedName>
    <definedName name="_xlnm.Print_Area" localSheetId="17">'ПНР ТП'!$A$1:$L$216</definedName>
    <definedName name="_xlnm.Print_Area" localSheetId="8">Подг.работы!$A$1:$K$40</definedName>
    <definedName name="_xlnm.Print_Area" localSheetId="4">'Приложение 20'!$A$1:$E$74</definedName>
    <definedName name="_xlnm.Print_Area" localSheetId="10">Просеки!$A$1:$J$29</definedName>
    <definedName name="_xlnm.Print_Area" localSheetId="3">'Расчет '!$A$1:$J$202</definedName>
    <definedName name="_xlnm.Print_Area" localSheetId="9">'смета Подг Работы'!$A$1:$J$28</definedName>
    <definedName name="_xlnm.Print_Area" localSheetId="13">Смета_ПИР!$A$1:$F$34</definedName>
    <definedName name="_xlnm.Print_Area" localSheetId="19">'Смета_ПИР '!$A$1:$F$62</definedName>
    <definedName name="_xlnm.Print_Area" localSheetId="12">Смета_ПИР1!$A$1:$F$25</definedName>
    <definedName name="_xlnm.Print_Area" localSheetId="15">'СМР 0,4кВ'!$A$1:$L$500</definedName>
    <definedName name="_xlnm.Print_Area" localSheetId="11">'СМР 10кВ'!$A$1:$L$1400</definedName>
    <definedName name="_xlnm.Print_Area" localSheetId="14">'СМР ТП'!$A$1:$L$513</definedName>
    <definedName name="_xlnm.Print_Area" localSheetId="23">'ССР-2001'!$A$1:$H$63</definedName>
    <definedName name="_xlnm.Print_Area" localSheetId="24">'ССР-тек'!$A$1:$H$72</definedName>
    <definedName name="_xlnm.Print_Area" localSheetId="0">Титул!$A$1:$AD$36</definedName>
    <definedName name="_xlnm.Print_Area" localSheetId="43">'ФормаКС3 субподряд '!$A$1:$L$66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6" i="83" l="1"/>
  <c r="D14" i="83"/>
  <c r="D13" i="83"/>
  <c r="D12" i="83"/>
  <c r="E48" i="82"/>
  <c r="E32" i="82"/>
  <c r="D32" i="82"/>
  <c r="E11" i="82"/>
  <c r="D11" i="82"/>
  <c r="G12" i="82" l="1"/>
  <c r="F52" i="60"/>
  <c r="F51" i="60"/>
  <c r="F25" i="60" l="1"/>
  <c r="F17" i="60"/>
  <c r="D45" i="82" l="1"/>
  <c r="E45" i="82"/>
  <c r="F36" i="60"/>
  <c r="F32" i="60"/>
  <c r="F28" i="60"/>
  <c r="F21" i="60"/>
  <c r="E38" i="82" l="1"/>
  <c r="D38" i="82"/>
  <c r="E17" i="82"/>
  <c r="D17" i="82"/>
  <c r="E16" i="82"/>
  <c r="D16" i="82"/>
  <c r="B17" i="82" l="1"/>
  <c r="B5" i="82" l="1"/>
  <c r="A9" i="83" l="1"/>
  <c r="G5" i="82" l="1"/>
  <c r="B11" i="82"/>
  <c r="B16" i="82"/>
  <c r="B38" i="82"/>
  <c r="B32" i="82"/>
  <c r="E18" i="82" l="1"/>
  <c r="E20" i="82" s="1"/>
  <c r="E39" i="82"/>
  <c r="E22" i="82" l="1"/>
  <c r="E24" i="82"/>
  <c r="E21" i="82"/>
  <c r="E25" i="82"/>
  <c r="E19" i="82"/>
  <c r="E27" i="82" l="1"/>
  <c r="E28" i="82" s="1"/>
  <c r="E29" i="82" s="1"/>
  <c r="E40" i="82" s="1"/>
  <c r="E46" i="82" s="1"/>
  <c r="E47" i="82" s="1"/>
  <c r="AF36" i="80" l="1"/>
  <c r="AD25" i="78"/>
  <c r="H250" i="79" l="1"/>
  <c r="H251" i="79" s="1"/>
  <c r="G252" i="79" s="1"/>
  <c r="J250" i="79" l="1"/>
  <c r="M250" i="79" s="1"/>
  <c r="E49" i="82"/>
  <c r="J251" i="79"/>
  <c r="G45" i="50"/>
  <c r="K46" i="50"/>
  <c r="G46" i="50" s="1"/>
  <c r="K45" i="50"/>
  <c r="I45" i="50" s="1"/>
  <c r="K44" i="50"/>
  <c r="G44" i="50" s="1"/>
  <c r="I44" i="50" l="1"/>
  <c r="I46" i="50"/>
  <c r="I252" i="79"/>
  <c r="M251" i="79"/>
  <c r="AQ36" i="80" l="1"/>
  <c r="AP36" i="80"/>
  <c r="A21" i="80"/>
  <c r="A20" i="80"/>
  <c r="AR45" i="80"/>
  <c r="AR46" i="80"/>
  <c r="AF37" i="80" l="1"/>
  <c r="AF38" i="80" s="1"/>
  <c r="A43" i="80"/>
  <c r="L252" i="79" l="1"/>
  <c r="H27" i="79" s="1"/>
  <c r="C10" i="79"/>
  <c r="A1" i="79"/>
  <c r="AF36" i="77"/>
  <c r="AF37" i="77" s="1"/>
  <c r="AF35" i="77"/>
  <c r="AQ35" i="77"/>
  <c r="AP35" i="77"/>
  <c r="D34" i="77"/>
  <c r="D33" i="77"/>
  <c r="D32" i="77"/>
  <c r="A21" i="77"/>
  <c r="A20" i="77"/>
  <c r="AR45" i="77"/>
  <c r="AR44" i="77"/>
  <c r="F34" i="47" l="1"/>
  <c r="D34" i="47"/>
  <c r="H34" i="47" s="1"/>
  <c r="E14" i="29"/>
  <c r="D14" i="29"/>
  <c r="B5" i="29"/>
  <c r="AG38" i="1"/>
  <c r="A10" i="62"/>
  <c r="A4" i="76"/>
  <c r="A4" i="75"/>
  <c r="A4" i="69"/>
  <c r="B10" i="1"/>
  <c r="D31" i="47"/>
  <c r="E37" i="47"/>
  <c r="C18" i="29"/>
  <c r="D35" i="70"/>
  <c r="D34" i="70"/>
  <c r="H29" i="47"/>
  <c r="H28" i="47"/>
  <c r="H30" i="47"/>
  <c r="H26" i="47"/>
  <c r="H27" i="47"/>
  <c r="G44" i="47"/>
  <c r="G43" i="47"/>
  <c r="H43" i="47" s="1"/>
  <c r="G42" i="47"/>
  <c r="H42" i="47" s="1"/>
  <c r="D36" i="47"/>
  <c r="D37" i="47" s="1"/>
  <c r="H36" i="47"/>
  <c r="F35" i="47"/>
  <c r="D35" i="47"/>
  <c r="T71" i="76"/>
  <c r="S71" i="76"/>
  <c r="R71" i="76"/>
  <c r="Q71" i="76"/>
  <c r="P71" i="76"/>
  <c r="O71" i="76"/>
  <c r="L71" i="76"/>
  <c r="K71" i="76"/>
  <c r="J71" i="76"/>
  <c r="I71" i="76"/>
  <c r="H71" i="76"/>
  <c r="G71" i="76"/>
  <c r="F71" i="76"/>
  <c r="E71" i="76"/>
  <c r="D71" i="76"/>
  <c r="C71" i="76"/>
  <c r="B71" i="76"/>
  <c r="T70" i="76"/>
  <c r="S70" i="76"/>
  <c r="R70" i="76"/>
  <c r="Q70" i="76"/>
  <c r="P70" i="76"/>
  <c r="O70" i="76"/>
  <c r="L70" i="76"/>
  <c r="K70" i="76"/>
  <c r="J70" i="76"/>
  <c r="I70" i="76"/>
  <c r="H70" i="76"/>
  <c r="G70" i="76"/>
  <c r="F70" i="76"/>
  <c r="E70" i="76"/>
  <c r="D70" i="76"/>
  <c r="C70" i="76"/>
  <c r="B70" i="76"/>
  <c r="T69" i="76"/>
  <c r="S69" i="76"/>
  <c r="R69" i="76"/>
  <c r="Q69" i="76"/>
  <c r="P69" i="76"/>
  <c r="O69" i="76"/>
  <c r="L69" i="76"/>
  <c r="K69" i="76"/>
  <c r="J69" i="76"/>
  <c r="I69" i="76"/>
  <c r="H69" i="76"/>
  <c r="G69" i="76"/>
  <c r="F69" i="76"/>
  <c r="E69" i="76"/>
  <c r="D69" i="76"/>
  <c r="C69" i="76"/>
  <c r="B69" i="76"/>
  <c r="T68" i="76"/>
  <c r="S68" i="76"/>
  <c r="R68" i="76"/>
  <c r="Q68" i="76"/>
  <c r="P68" i="76"/>
  <c r="O68" i="76"/>
  <c r="L68" i="76"/>
  <c r="K68" i="76"/>
  <c r="J68" i="76"/>
  <c r="I68" i="76"/>
  <c r="H68" i="76"/>
  <c r="G68" i="76"/>
  <c r="F68" i="76"/>
  <c r="E68" i="76"/>
  <c r="D68" i="76"/>
  <c r="C68" i="76"/>
  <c r="B68" i="76"/>
  <c r="T67" i="76"/>
  <c r="S67" i="76"/>
  <c r="R67" i="76"/>
  <c r="Q67" i="76"/>
  <c r="P67" i="76"/>
  <c r="O67" i="76"/>
  <c r="L67" i="76"/>
  <c r="K67" i="76"/>
  <c r="J67" i="76"/>
  <c r="I67" i="76"/>
  <c r="H67" i="76"/>
  <c r="G67" i="76"/>
  <c r="F67" i="76"/>
  <c r="E67" i="76"/>
  <c r="D67" i="76"/>
  <c r="C67" i="76"/>
  <c r="B67" i="76"/>
  <c r="T66" i="76"/>
  <c r="S66" i="76"/>
  <c r="R66" i="76"/>
  <c r="Q66" i="76"/>
  <c r="P66" i="76"/>
  <c r="O66" i="76"/>
  <c r="L66" i="76"/>
  <c r="K66" i="76"/>
  <c r="J66" i="76"/>
  <c r="I66" i="76"/>
  <c r="H66" i="76"/>
  <c r="G66" i="76"/>
  <c r="F66" i="76"/>
  <c r="E66" i="76"/>
  <c r="D66" i="76"/>
  <c r="C66" i="76"/>
  <c r="B66" i="76"/>
  <c r="T65" i="76"/>
  <c r="S65" i="76"/>
  <c r="R65" i="76"/>
  <c r="Q65" i="76"/>
  <c r="P65" i="76"/>
  <c r="O65" i="76"/>
  <c r="L65" i="76"/>
  <c r="K65" i="76"/>
  <c r="J65" i="76"/>
  <c r="I65" i="76"/>
  <c r="H65" i="76"/>
  <c r="G65" i="76"/>
  <c r="F65" i="76"/>
  <c r="E65" i="76"/>
  <c r="D65" i="76"/>
  <c r="C65" i="76"/>
  <c r="B65" i="76"/>
  <c r="T64" i="76"/>
  <c r="S64" i="76"/>
  <c r="R64" i="76"/>
  <c r="Q64" i="76"/>
  <c r="P64" i="76"/>
  <c r="O64" i="76"/>
  <c r="L64" i="76"/>
  <c r="K64" i="76"/>
  <c r="J64" i="76"/>
  <c r="I64" i="76"/>
  <c r="H64" i="76"/>
  <c r="G64" i="76"/>
  <c r="F64" i="76"/>
  <c r="E64" i="76"/>
  <c r="D64" i="76"/>
  <c r="C64" i="76"/>
  <c r="B64" i="76"/>
  <c r="T63" i="76"/>
  <c r="S63" i="76"/>
  <c r="R63" i="76"/>
  <c r="Q63" i="76"/>
  <c r="P63" i="76"/>
  <c r="O63" i="76"/>
  <c r="L63" i="76"/>
  <c r="K63" i="76"/>
  <c r="J63" i="76"/>
  <c r="I63" i="76"/>
  <c r="H63" i="76"/>
  <c r="G63" i="76"/>
  <c r="F63" i="76"/>
  <c r="E63" i="76"/>
  <c r="D63" i="76"/>
  <c r="C63" i="76"/>
  <c r="B63" i="76"/>
  <c r="T62" i="76"/>
  <c r="S62" i="76"/>
  <c r="R62" i="76"/>
  <c r="Q62" i="76"/>
  <c r="P62" i="76"/>
  <c r="O62" i="76"/>
  <c r="L62" i="76"/>
  <c r="K62" i="76"/>
  <c r="J62" i="76"/>
  <c r="I62" i="76"/>
  <c r="H62" i="76"/>
  <c r="G62" i="76"/>
  <c r="F62" i="76"/>
  <c r="E62" i="76"/>
  <c r="D62" i="76"/>
  <c r="C62" i="76"/>
  <c r="B62" i="76"/>
  <c r="T61" i="76"/>
  <c r="S61" i="76"/>
  <c r="R61" i="76"/>
  <c r="Q61" i="76"/>
  <c r="P61" i="76"/>
  <c r="O61" i="76"/>
  <c r="L61" i="76"/>
  <c r="K61" i="76"/>
  <c r="J61" i="76"/>
  <c r="I61" i="76"/>
  <c r="H61" i="76"/>
  <c r="G61" i="76"/>
  <c r="F61" i="76"/>
  <c r="E61" i="76"/>
  <c r="D61" i="76"/>
  <c r="C61" i="76"/>
  <c r="B61" i="76"/>
  <c r="T60" i="76"/>
  <c r="S60" i="76"/>
  <c r="R60" i="76"/>
  <c r="Q60" i="76"/>
  <c r="P60" i="76"/>
  <c r="O60" i="76"/>
  <c r="L60" i="76"/>
  <c r="K60" i="76"/>
  <c r="J60" i="76"/>
  <c r="I60" i="76"/>
  <c r="H60" i="76"/>
  <c r="G60" i="76"/>
  <c r="F60" i="76"/>
  <c r="E60" i="76"/>
  <c r="D60" i="76"/>
  <c r="C60" i="76"/>
  <c r="B60" i="76"/>
  <c r="T59" i="76"/>
  <c r="S59" i="76"/>
  <c r="R59" i="76"/>
  <c r="Q59" i="76"/>
  <c r="P59" i="76"/>
  <c r="O59" i="76"/>
  <c r="L59" i="76"/>
  <c r="K59" i="76"/>
  <c r="J59" i="76"/>
  <c r="I59" i="76"/>
  <c r="H59" i="76"/>
  <c r="G59" i="76"/>
  <c r="F59" i="76"/>
  <c r="E59" i="76"/>
  <c r="D59" i="76"/>
  <c r="C59" i="76"/>
  <c r="B59" i="76"/>
  <c r="T58" i="76"/>
  <c r="S58" i="76"/>
  <c r="R58" i="76"/>
  <c r="Q58" i="76"/>
  <c r="P58" i="76"/>
  <c r="O58" i="76"/>
  <c r="L58" i="76"/>
  <c r="K58" i="76"/>
  <c r="J58" i="76"/>
  <c r="I58" i="76"/>
  <c r="H58" i="76"/>
  <c r="G58" i="76"/>
  <c r="F58" i="76"/>
  <c r="E58" i="76"/>
  <c r="D58" i="76"/>
  <c r="C58" i="76"/>
  <c r="B58" i="76"/>
  <c r="T57" i="76"/>
  <c r="S57" i="76"/>
  <c r="R57" i="76"/>
  <c r="Q57" i="76"/>
  <c r="P57" i="76"/>
  <c r="O57" i="76"/>
  <c r="L57" i="76"/>
  <c r="K57" i="76"/>
  <c r="J57" i="76"/>
  <c r="I57" i="76"/>
  <c r="H57" i="76"/>
  <c r="G57" i="76"/>
  <c r="F57" i="76"/>
  <c r="E57" i="76"/>
  <c r="D57" i="76"/>
  <c r="C57" i="76"/>
  <c r="B57" i="76"/>
  <c r="T56" i="76"/>
  <c r="S56" i="76"/>
  <c r="R56" i="76"/>
  <c r="Q56" i="76"/>
  <c r="P56" i="76"/>
  <c r="O56" i="76"/>
  <c r="L56" i="76"/>
  <c r="K56" i="76"/>
  <c r="J56" i="76"/>
  <c r="I56" i="76"/>
  <c r="H56" i="76"/>
  <c r="G56" i="76"/>
  <c r="F56" i="76"/>
  <c r="E56" i="76"/>
  <c r="D56" i="76"/>
  <c r="C56" i="76"/>
  <c r="B56" i="76"/>
  <c r="T55" i="76"/>
  <c r="S55" i="76"/>
  <c r="R55" i="76"/>
  <c r="Q55" i="76"/>
  <c r="P55" i="76"/>
  <c r="O55" i="76"/>
  <c r="L55" i="76"/>
  <c r="K55" i="76"/>
  <c r="J55" i="76"/>
  <c r="I55" i="76"/>
  <c r="H55" i="76"/>
  <c r="G55" i="76"/>
  <c r="F55" i="76"/>
  <c r="E55" i="76"/>
  <c r="D55" i="76"/>
  <c r="C55" i="76"/>
  <c r="B55" i="76"/>
  <c r="T54" i="76"/>
  <c r="S54" i="76"/>
  <c r="R54" i="76"/>
  <c r="Q54" i="76"/>
  <c r="P54" i="76"/>
  <c r="O54" i="76"/>
  <c r="L54" i="76"/>
  <c r="K54" i="76"/>
  <c r="J54" i="76"/>
  <c r="I54" i="76"/>
  <c r="H54" i="76"/>
  <c r="G54" i="76"/>
  <c r="F54" i="76"/>
  <c r="E54" i="76"/>
  <c r="D54" i="76"/>
  <c r="C54" i="76"/>
  <c r="B54" i="76"/>
  <c r="T53" i="76"/>
  <c r="S53" i="76"/>
  <c r="R53" i="76"/>
  <c r="Q53" i="76"/>
  <c r="P53" i="76"/>
  <c r="O53" i="76"/>
  <c r="L53" i="76"/>
  <c r="K53" i="76"/>
  <c r="J53" i="76"/>
  <c r="I53" i="76"/>
  <c r="H53" i="76"/>
  <c r="G53" i="76"/>
  <c r="F53" i="76"/>
  <c r="E53" i="76"/>
  <c r="D53" i="76"/>
  <c r="C53" i="76"/>
  <c r="B53" i="76"/>
  <c r="T52" i="76"/>
  <c r="S52" i="76"/>
  <c r="R52" i="76"/>
  <c r="Q52" i="76"/>
  <c r="P52" i="76"/>
  <c r="O52" i="76"/>
  <c r="L52" i="76"/>
  <c r="K52" i="76"/>
  <c r="J52" i="76"/>
  <c r="I52" i="76"/>
  <c r="H52" i="76"/>
  <c r="G52" i="76"/>
  <c r="F52" i="76"/>
  <c r="E52" i="76"/>
  <c r="D52" i="76"/>
  <c r="C52" i="76"/>
  <c r="B52" i="76"/>
  <c r="T51" i="76"/>
  <c r="S51" i="76"/>
  <c r="R51" i="76"/>
  <c r="Q51" i="76"/>
  <c r="P51" i="76"/>
  <c r="O51" i="76"/>
  <c r="L51" i="76"/>
  <c r="K51" i="76"/>
  <c r="J51" i="76"/>
  <c r="I51" i="76"/>
  <c r="H51" i="76"/>
  <c r="G51" i="76"/>
  <c r="F51" i="76"/>
  <c r="E51" i="76"/>
  <c r="D51" i="76"/>
  <c r="C51" i="76"/>
  <c r="B51" i="76"/>
  <c r="T50" i="76"/>
  <c r="S50" i="76"/>
  <c r="R50" i="76"/>
  <c r="Q50" i="76"/>
  <c r="P50" i="76"/>
  <c r="O50" i="76"/>
  <c r="L50" i="76"/>
  <c r="K50" i="76"/>
  <c r="J50" i="76"/>
  <c r="I50" i="76"/>
  <c r="H50" i="76"/>
  <c r="G50" i="76"/>
  <c r="F50" i="76"/>
  <c r="E50" i="76"/>
  <c r="D50" i="76"/>
  <c r="C50" i="76"/>
  <c r="B50" i="76"/>
  <c r="T49" i="76"/>
  <c r="S49" i="76"/>
  <c r="R49" i="76"/>
  <c r="Q49" i="76"/>
  <c r="P49" i="76"/>
  <c r="O49" i="76"/>
  <c r="L49" i="76"/>
  <c r="K49" i="76"/>
  <c r="J49" i="76"/>
  <c r="I49" i="76"/>
  <c r="H49" i="76"/>
  <c r="G49" i="76"/>
  <c r="F49" i="76"/>
  <c r="E49" i="76"/>
  <c r="D49" i="76"/>
  <c r="C49" i="76"/>
  <c r="B49" i="76"/>
  <c r="T48" i="76"/>
  <c r="S48" i="76"/>
  <c r="R48" i="76"/>
  <c r="Q48" i="76"/>
  <c r="P48" i="76"/>
  <c r="O48" i="76"/>
  <c r="L48" i="76"/>
  <c r="K48" i="76"/>
  <c r="J48" i="76"/>
  <c r="I48" i="76"/>
  <c r="H48" i="76"/>
  <c r="G48" i="76"/>
  <c r="F48" i="76"/>
  <c r="E48" i="76"/>
  <c r="D48" i="76"/>
  <c r="C48" i="76"/>
  <c r="B48" i="76"/>
  <c r="T47" i="76"/>
  <c r="S47" i="76"/>
  <c r="R47" i="76"/>
  <c r="Q47" i="76"/>
  <c r="P47" i="76"/>
  <c r="O47" i="76"/>
  <c r="L47" i="76"/>
  <c r="K47" i="76"/>
  <c r="J47" i="76"/>
  <c r="I47" i="76"/>
  <c r="H47" i="76"/>
  <c r="G47" i="76"/>
  <c r="F47" i="76"/>
  <c r="E47" i="76"/>
  <c r="D47" i="76"/>
  <c r="C47" i="76"/>
  <c r="B47" i="76"/>
  <c r="T46" i="76"/>
  <c r="S46" i="76"/>
  <c r="R46" i="76"/>
  <c r="Q46" i="76"/>
  <c r="P46" i="76"/>
  <c r="O46" i="76"/>
  <c r="L46" i="76"/>
  <c r="K46" i="76"/>
  <c r="J46" i="76"/>
  <c r="I46" i="76"/>
  <c r="H46" i="76"/>
  <c r="G46" i="76"/>
  <c r="F46" i="76"/>
  <c r="E46" i="76"/>
  <c r="D46" i="76"/>
  <c r="C46" i="76"/>
  <c r="B46" i="76"/>
  <c r="T45" i="76"/>
  <c r="S45" i="76"/>
  <c r="R45" i="76"/>
  <c r="Q45" i="76"/>
  <c r="P45" i="76"/>
  <c r="O45" i="76"/>
  <c r="L45" i="76"/>
  <c r="K45" i="76"/>
  <c r="J45" i="76"/>
  <c r="I45" i="76"/>
  <c r="H45" i="76"/>
  <c r="G45" i="76"/>
  <c r="F45" i="76"/>
  <c r="E45" i="76"/>
  <c r="D45" i="76"/>
  <c r="C45" i="76"/>
  <c r="B45" i="76"/>
  <c r="T44" i="76"/>
  <c r="S44" i="76"/>
  <c r="R44" i="76"/>
  <c r="Q44" i="76"/>
  <c r="P44" i="76"/>
  <c r="O44" i="76"/>
  <c r="L44" i="76"/>
  <c r="K44" i="76"/>
  <c r="J44" i="76"/>
  <c r="I44" i="76"/>
  <c r="H44" i="76"/>
  <c r="G44" i="76"/>
  <c r="F44" i="76"/>
  <c r="E44" i="76"/>
  <c r="D44" i="76"/>
  <c r="C44" i="76"/>
  <c r="B44" i="76"/>
  <c r="T43" i="76"/>
  <c r="S43" i="76"/>
  <c r="R43" i="76"/>
  <c r="Q43" i="76"/>
  <c r="P43" i="76"/>
  <c r="O43" i="76"/>
  <c r="L43" i="76"/>
  <c r="K43" i="76"/>
  <c r="J43" i="76"/>
  <c r="I43" i="76"/>
  <c r="H43" i="76"/>
  <c r="G43" i="76"/>
  <c r="F43" i="76"/>
  <c r="E43" i="76"/>
  <c r="D43" i="76"/>
  <c r="C43" i="76"/>
  <c r="B43" i="76"/>
  <c r="T42" i="76"/>
  <c r="S42" i="76"/>
  <c r="R42" i="76"/>
  <c r="Q42" i="76"/>
  <c r="P42" i="76"/>
  <c r="O42" i="76"/>
  <c r="L42" i="76"/>
  <c r="K42" i="76"/>
  <c r="J42" i="76"/>
  <c r="I42" i="76"/>
  <c r="H42" i="76"/>
  <c r="G42" i="76"/>
  <c r="F42" i="76"/>
  <c r="E42" i="76"/>
  <c r="D42" i="76"/>
  <c r="C42" i="76"/>
  <c r="B42" i="76"/>
  <c r="T41" i="76"/>
  <c r="S41" i="76"/>
  <c r="R41" i="76"/>
  <c r="Q41" i="76"/>
  <c r="P41" i="76"/>
  <c r="O41" i="76"/>
  <c r="L41" i="76"/>
  <c r="K41" i="76"/>
  <c r="J41" i="76"/>
  <c r="I41" i="76"/>
  <c r="H41" i="76"/>
  <c r="G41" i="76"/>
  <c r="F41" i="76"/>
  <c r="E41" i="76"/>
  <c r="D41" i="76"/>
  <c r="C41" i="76"/>
  <c r="B41" i="76"/>
  <c r="T40" i="76"/>
  <c r="S40" i="76"/>
  <c r="R40" i="76"/>
  <c r="Q40" i="76"/>
  <c r="P40" i="76"/>
  <c r="O40" i="76"/>
  <c r="L40" i="76"/>
  <c r="K40" i="76"/>
  <c r="J40" i="76"/>
  <c r="I40" i="76"/>
  <c r="H40" i="76"/>
  <c r="G40" i="76"/>
  <c r="F40" i="76"/>
  <c r="E40" i="76"/>
  <c r="D40" i="76"/>
  <c r="C40" i="76"/>
  <c r="B40" i="76"/>
  <c r="T39" i="76"/>
  <c r="S39" i="76"/>
  <c r="R39" i="76"/>
  <c r="Q39" i="76"/>
  <c r="P39" i="76"/>
  <c r="O39" i="76"/>
  <c r="L39" i="76"/>
  <c r="K39" i="76"/>
  <c r="J39" i="76"/>
  <c r="I39" i="76"/>
  <c r="H39" i="76"/>
  <c r="G39" i="76"/>
  <c r="F39" i="76"/>
  <c r="E39" i="76"/>
  <c r="D39" i="76"/>
  <c r="C39" i="76"/>
  <c r="B39" i="76"/>
  <c r="T38" i="76"/>
  <c r="S38" i="76"/>
  <c r="R38" i="76"/>
  <c r="Q38" i="76"/>
  <c r="P38" i="76"/>
  <c r="O38" i="76"/>
  <c r="L38" i="76"/>
  <c r="K38" i="76"/>
  <c r="J38" i="76"/>
  <c r="I38" i="76"/>
  <c r="H38" i="76"/>
  <c r="G38" i="76"/>
  <c r="F38" i="76"/>
  <c r="E38" i="76"/>
  <c r="D38" i="76"/>
  <c r="C38" i="76"/>
  <c r="B38" i="76"/>
  <c r="T37" i="76"/>
  <c r="S37" i="76"/>
  <c r="R37" i="76"/>
  <c r="Q37" i="76"/>
  <c r="P37" i="76"/>
  <c r="O37" i="76"/>
  <c r="L37" i="76"/>
  <c r="K37" i="76"/>
  <c r="J37" i="76"/>
  <c r="I37" i="76"/>
  <c r="H37" i="76"/>
  <c r="G37" i="76"/>
  <c r="F37" i="76"/>
  <c r="E37" i="76"/>
  <c r="D37" i="76"/>
  <c r="C37" i="76"/>
  <c r="B37" i="76"/>
  <c r="T36" i="76"/>
  <c r="S36" i="76"/>
  <c r="R36" i="76"/>
  <c r="Q36" i="76"/>
  <c r="P36" i="76"/>
  <c r="O36" i="76"/>
  <c r="L36" i="76"/>
  <c r="K36" i="76"/>
  <c r="J36" i="76"/>
  <c r="I36" i="76"/>
  <c r="H36" i="76"/>
  <c r="G36" i="76"/>
  <c r="F36" i="76"/>
  <c r="E36" i="76"/>
  <c r="D36" i="76"/>
  <c r="C36" i="76"/>
  <c r="B36" i="76"/>
  <c r="T35" i="76"/>
  <c r="S35" i="76"/>
  <c r="R35" i="76"/>
  <c r="Q35" i="76"/>
  <c r="P35" i="76"/>
  <c r="O35" i="76"/>
  <c r="L35" i="76"/>
  <c r="K35" i="76"/>
  <c r="J35" i="76"/>
  <c r="I35" i="76"/>
  <c r="H35" i="76"/>
  <c r="G35" i="76"/>
  <c r="F35" i="76"/>
  <c r="E35" i="76"/>
  <c r="D35" i="76"/>
  <c r="C35" i="76"/>
  <c r="B35" i="76"/>
  <c r="T34" i="76"/>
  <c r="S34" i="76"/>
  <c r="R34" i="76"/>
  <c r="Q34" i="76"/>
  <c r="P34" i="76"/>
  <c r="O34" i="76"/>
  <c r="L34" i="76"/>
  <c r="K34" i="76"/>
  <c r="J34" i="76"/>
  <c r="I34" i="76"/>
  <c r="H34" i="76"/>
  <c r="G34" i="76"/>
  <c r="F34" i="76"/>
  <c r="E34" i="76"/>
  <c r="D34" i="76"/>
  <c r="C34" i="76"/>
  <c r="B34" i="76"/>
  <c r="T33" i="76"/>
  <c r="S33" i="76"/>
  <c r="R33" i="76"/>
  <c r="Q33" i="76"/>
  <c r="P33" i="76"/>
  <c r="O33" i="76"/>
  <c r="L33" i="76"/>
  <c r="K33" i="76"/>
  <c r="J33" i="76"/>
  <c r="I33" i="76"/>
  <c r="H33" i="76"/>
  <c r="G33" i="76"/>
  <c r="F33" i="76"/>
  <c r="E33" i="76"/>
  <c r="D33" i="76"/>
  <c r="C33" i="76"/>
  <c r="B33" i="76"/>
  <c r="T32" i="76"/>
  <c r="S32" i="76"/>
  <c r="R32" i="76"/>
  <c r="Q32" i="76"/>
  <c r="P32" i="76"/>
  <c r="O32" i="76"/>
  <c r="L32" i="76"/>
  <c r="K32" i="76"/>
  <c r="J32" i="76"/>
  <c r="I32" i="76"/>
  <c r="H32" i="76"/>
  <c r="G32" i="76"/>
  <c r="F32" i="76"/>
  <c r="E32" i="76"/>
  <c r="D32" i="76"/>
  <c r="C32" i="76"/>
  <c r="B32" i="76"/>
  <c r="T31" i="76"/>
  <c r="S31" i="76"/>
  <c r="R31" i="76"/>
  <c r="Q31" i="76"/>
  <c r="P31" i="76"/>
  <c r="O31" i="76"/>
  <c r="L31" i="76"/>
  <c r="K31" i="76"/>
  <c r="J31" i="76"/>
  <c r="I31" i="76"/>
  <c r="H31" i="76"/>
  <c r="G31" i="76"/>
  <c r="F31" i="76"/>
  <c r="E31" i="76"/>
  <c r="D31" i="76"/>
  <c r="C31" i="76"/>
  <c r="B31" i="76"/>
  <c r="T30" i="76"/>
  <c r="S30" i="76"/>
  <c r="R30" i="76"/>
  <c r="Q30" i="76"/>
  <c r="P30" i="76"/>
  <c r="O30" i="76"/>
  <c r="L30" i="76"/>
  <c r="K30" i="76"/>
  <c r="J30" i="76"/>
  <c r="I30" i="76"/>
  <c r="H30" i="76"/>
  <c r="G30" i="76"/>
  <c r="F30" i="76"/>
  <c r="E30" i="76"/>
  <c r="D30" i="76"/>
  <c r="C30" i="76"/>
  <c r="B30" i="76"/>
  <c r="T29" i="76"/>
  <c r="S29" i="76"/>
  <c r="R29" i="76"/>
  <c r="Q29" i="76"/>
  <c r="P29" i="76"/>
  <c r="O29" i="76"/>
  <c r="L29" i="76"/>
  <c r="K29" i="76"/>
  <c r="J29" i="76"/>
  <c r="I29" i="76"/>
  <c r="H29" i="76"/>
  <c r="G29" i="76"/>
  <c r="F29" i="76"/>
  <c r="E29" i="76"/>
  <c r="D29" i="76"/>
  <c r="C29" i="76"/>
  <c r="B29" i="76"/>
  <c r="T28" i="76"/>
  <c r="S28" i="76"/>
  <c r="R28" i="76"/>
  <c r="Q28" i="76"/>
  <c r="P28" i="76"/>
  <c r="O28" i="76"/>
  <c r="L28" i="76"/>
  <c r="K28" i="76"/>
  <c r="J28" i="76"/>
  <c r="I28" i="76"/>
  <c r="H28" i="76"/>
  <c r="G28" i="76"/>
  <c r="F28" i="76"/>
  <c r="E28" i="76"/>
  <c r="D28" i="76"/>
  <c r="C28" i="76"/>
  <c r="B28" i="76"/>
  <c r="T27" i="76"/>
  <c r="S27" i="76"/>
  <c r="R27" i="76"/>
  <c r="Q27" i="76"/>
  <c r="P27" i="76"/>
  <c r="O27" i="76"/>
  <c r="L27" i="76"/>
  <c r="K27" i="76"/>
  <c r="J27" i="76"/>
  <c r="I27" i="76"/>
  <c r="H27" i="76"/>
  <c r="G27" i="76"/>
  <c r="F27" i="76"/>
  <c r="E27" i="76"/>
  <c r="D27" i="76"/>
  <c r="C27" i="76"/>
  <c r="B27" i="76"/>
  <c r="T26" i="76"/>
  <c r="S26" i="76"/>
  <c r="R26" i="76"/>
  <c r="Q26" i="76"/>
  <c r="P26" i="76"/>
  <c r="O26" i="76"/>
  <c r="L26" i="76"/>
  <c r="K26" i="76"/>
  <c r="J26" i="76"/>
  <c r="I26" i="76"/>
  <c r="H26" i="76"/>
  <c r="G26" i="76"/>
  <c r="F26" i="76"/>
  <c r="E26" i="76"/>
  <c r="D26" i="76"/>
  <c r="C26" i="76"/>
  <c r="B26" i="76"/>
  <c r="T25" i="76"/>
  <c r="S25" i="76"/>
  <c r="R25" i="76"/>
  <c r="Q25" i="76"/>
  <c r="P25" i="76"/>
  <c r="O25" i="76"/>
  <c r="L25" i="76"/>
  <c r="K25" i="76"/>
  <c r="J25" i="76"/>
  <c r="I25" i="76"/>
  <c r="H25" i="76"/>
  <c r="G25" i="76"/>
  <c r="F25" i="76"/>
  <c r="E25" i="76"/>
  <c r="D25" i="76"/>
  <c r="C25" i="76"/>
  <c r="B25" i="76"/>
  <c r="T24" i="76"/>
  <c r="S24" i="76"/>
  <c r="R24" i="76"/>
  <c r="Q24" i="76"/>
  <c r="P24" i="76"/>
  <c r="O24" i="76"/>
  <c r="L24" i="76"/>
  <c r="K24" i="76"/>
  <c r="J24" i="76"/>
  <c r="I24" i="76"/>
  <c r="H24" i="76"/>
  <c r="G24" i="76"/>
  <c r="F24" i="76"/>
  <c r="E24" i="76"/>
  <c r="D24" i="76"/>
  <c r="C24" i="76"/>
  <c r="B24" i="76"/>
  <c r="T23" i="76"/>
  <c r="S23" i="76"/>
  <c r="R23" i="76"/>
  <c r="Q23" i="76"/>
  <c r="P23" i="76"/>
  <c r="O23" i="76"/>
  <c r="L23" i="76"/>
  <c r="K23" i="76"/>
  <c r="J23" i="76"/>
  <c r="I23" i="76"/>
  <c r="H23" i="76"/>
  <c r="G23" i="76"/>
  <c r="F23" i="76"/>
  <c r="E23" i="76"/>
  <c r="D23" i="76"/>
  <c r="C23" i="76"/>
  <c r="B23" i="76"/>
  <c r="T22" i="76"/>
  <c r="S22" i="76"/>
  <c r="R22" i="76"/>
  <c r="Q22" i="76"/>
  <c r="P22" i="76"/>
  <c r="O22" i="76"/>
  <c r="L22" i="76"/>
  <c r="K22" i="76"/>
  <c r="J22" i="76"/>
  <c r="I22" i="76"/>
  <c r="H22" i="76"/>
  <c r="G22" i="76"/>
  <c r="F22" i="76"/>
  <c r="E22" i="76"/>
  <c r="D22" i="76"/>
  <c r="C22" i="76"/>
  <c r="B22" i="76"/>
  <c r="T21" i="76"/>
  <c r="S21" i="76"/>
  <c r="R21" i="76"/>
  <c r="Q21" i="76"/>
  <c r="P21" i="76"/>
  <c r="O21" i="76"/>
  <c r="L21" i="76"/>
  <c r="K21" i="76"/>
  <c r="J21" i="76"/>
  <c r="I21" i="76"/>
  <c r="H21" i="76"/>
  <c r="G21" i="76"/>
  <c r="F21" i="76"/>
  <c r="E21" i="76"/>
  <c r="D21" i="76"/>
  <c r="C21" i="76"/>
  <c r="B21" i="76"/>
  <c r="T20" i="76"/>
  <c r="S20" i="76"/>
  <c r="R20" i="76"/>
  <c r="Q20" i="76"/>
  <c r="P20" i="76"/>
  <c r="O20" i="76"/>
  <c r="L20" i="76"/>
  <c r="K20" i="76"/>
  <c r="J20" i="76"/>
  <c r="I20" i="76"/>
  <c r="H20" i="76"/>
  <c r="G20" i="76"/>
  <c r="F20" i="76"/>
  <c r="E20" i="76"/>
  <c r="D20" i="76"/>
  <c r="C20" i="76"/>
  <c r="B20" i="76"/>
  <c r="T19" i="76"/>
  <c r="S19" i="76"/>
  <c r="R19" i="76"/>
  <c r="Q19" i="76"/>
  <c r="P19" i="76"/>
  <c r="O19" i="76"/>
  <c r="L19" i="76"/>
  <c r="K19" i="76"/>
  <c r="J19" i="76"/>
  <c r="I19" i="76"/>
  <c r="H19" i="76"/>
  <c r="G19" i="76"/>
  <c r="F19" i="76"/>
  <c r="E19" i="76"/>
  <c r="D19" i="76"/>
  <c r="C19" i="76"/>
  <c r="B19" i="76"/>
  <c r="T18" i="76"/>
  <c r="S18" i="76"/>
  <c r="R18" i="76"/>
  <c r="Q18" i="76"/>
  <c r="P18" i="76"/>
  <c r="O18" i="76"/>
  <c r="L18" i="76"/>
  <c r="K18" i="76"/>
  <c r="J18" i="76"/>
  <c r="I18" i="76"/>
  <c r="H18" i="76"/>
  <c r="G18" i="76"/>
  <c r="F18" i="76"/>
  <c r="E18" i="76"/>
  <c r="D18" i="76"/>
  <c r="C18" i="76"/>
  <c r="B18" i="76"/>
  <c r="G55" i="47"/>
  <c r="H55" i="47" s="1"/>
  <c r="L77" i="76"/>
  <c r="E77" i="76"/>
  <c r="L74" i="76"/>
  <c r="E74" i="76"/>
  <c r="L62" i="75"/>
  <c r="E62" i="75"/>
  <c r="L59" i="75"/>
  <c r="E59" i="75"/>
  <c r="K12" i="47"/>
  <c r="K11" i="47"/>
  <c r="U18" i="61"/>
  <c r="L119" i="69"/>
  <c r="E119" i="69"/>
  <c r="L116" i="69"/>
  <c r="E116" i="69"/>
  <c r="AQ36" i="70"/>
  <c r="AP36" i="70"/>
  <c r="A21" i="70"/>
  <c r="A20" i="70"/>
  <c r="B28" i="29"/>
  <c r="B27" i="29"/>
  <c r="C20" i="29"/>
  <c r="G5" i="29"/>
  <c r="A2" i="29"/>
  <c r="B10" i="29"/>
  <c r="G11" i="29"/>
  <c r="D10" i="29"/>
  <c r="E10" i="29"/>
  <c r="I27" i="62"/>
  <c r="H27" i="62"/>
  <c r="H26" i="62"/>
  <c r="J26" i="62" s="1"/>
  <c r="J28" i="62" s="1"/>
  <c r="J29" i="62" s="1"/>
  <c r="A20" i="68"/>
  <c r="A25" i="68"/>
  <c r="A21" i="68"/>
  <c r="S37" i="66"/>
  <c r="A20" i="66"/>
  <c r="A21" i="54"/>
  <c r="I23" i="65"/>
  <c r="E23" i="65"/>
  <c r="AD24" i="66" s="1"/>
  <c r="Q52" i="65"/>
  <c r="Q51" i="65"/>
  <c r="Q50" i="65"/>
  <c r="I48" i="65"/>
  <c r="G48" i="65" s="1"/>
  <c r="P47" i="65"/>
  <c r="O47" i="65"/>
  <c r="I47" i="65"/>
  <c r="G47" i="65" s="1"/>
  <c r="P46" i="65"/>
  <c r="O46" i="65"/>
  <c r="I46" i="65"/>
  <c r="G46" i="65" s="1"/>
  <c r="P45" i="65"/>
  <c r="O45" i="65"/>
  <c r="I45" i="65"/>
  <c r="G45" i="65" s="1"/>
  <c r="I42" i="65"/>
  <c r="G42" i="65" s="1"/>
  <c r="P41" i="65"/>
  <c r="O41" i="65"/>
  <c r="I41" i="65"/>
  <c r="G41" i="65" s="1"/>
  <c r="P40" i="65"/>
  <c r="O40" i="65"/>
  <c r="I40" i="65"/>
  <c r="G40" i="65" s="1"/>
  <c r="B40" i="65"/>
  <c r="B46" i="65" s="1"/>
  <c r="P39" i="65"/>
  <c r="O39" i="65"/>
  <c r="I39" i="65"/>
  <c r="G39" i="65" s="1"/>
  <c r="D67" i="63"/>
  <c r="D66" i="63"/>
  <c r="D65" i="63"/>
  <c r="D62" i="63"/>
  <c r="C62" i="63" s="1"/>
  <c r="D35" i="63"/>
  <c r="C35" i="63"/>
  <c r="D32" i="63"/>
  <c r="C32" i="63" s="1"/>
  <c r="K11" i="46"/>
  <c r="D30" i="46"/>
  <c r="K12" i="46"/>
  <c r="G37" i="46" s="1"/>
  <c r="H37" i="46" s="1"/>
  <c r="D59" i="63"/>
  <c r="C59" i="63" s="1"/>
  <c r="D56" i="63"/>
  <c r="C56" i="63" s="1"/>
  <c r="D53" i="63"/>
  <c r="C53" i="63"/>
  <c r="D50" i="63"/>
  <c r="C50" i="63" s="1"/>
  <c r="D47" i="63"/>
  <c r="C47" i="63"/>
  <c r="D44" i="63"/>
  <c r="C44" i="63" s="1"/>
  <c r="D41" i="63"/>
  <c r="C41" i="63"/>
  <c r="D38" i="63"/>
  <c r="C38" i="63" s="1"/>
  <c r="D29" i="63"/>
  <c r="C29" i="63" s="1"/>
  <c r="D26" i="63"/>
  <c r="C26" i="63" s="1"/>
  <c r="D25" i="63"/>
  <c r="D23" i="63"/>
  <c r="C23" i="63" s="1"/>
  <c r="H26" i="46"/>
  <c r="A10" i="26"/>
  <c r="K23" i="50"/>
  <c r="K23" i="53"/>
  <c r="K16" i="50"/>
  <c r="K17" i="50"/>
  <c r="J17" i="79" s="1"/>
  <c r="K17" i="58"/>
  <c r="B37" i="46"/>
  <c r="B30" i="46"/>
  <c r="B25" i="46"/>
  <c r="B25" i="47" s="1"/>
  <c r="C12" i="50"/>
  <c r="C12" i="53" s="1"/>
  <c r="A19" i="55" s="1"/>
  <c r="K15" i="46"/>
  <c r="K18" i="46" s="1"/>
  <c r="M15" i="47"/>
  <c r="M15" i="46"/>
  <c r="B4" i="63"/>
  <c r="A20" i="49"/>
  <c r="E31" i="47"/>
  <c r="E38" i="47" s="1"/>
  <c r="F31" i="47"/>
  <c r="C25" i="47"/>
  <c r="E27" i="46"/>
  <c r="F27" i="46"/>
  <c r="K1" i="62"/>
  <c r="G25" i="46"/>
  <c r="G27" i="46" s="1"/>
  <c r="AP35" i="49"/>
  <c r="G37" i="47"/>
  <c r="H36" i="46"/>
  <c r="G31" i="46"/>
  <c r="E31" i="46"/>
  <c r="F30" i="46"/>
  <c r="F31" i="46"/>
  <c r="G1" i="46"/>
  <c r="G1" i="47" s="1"/>
  <c r="B48" i="46"/>
  <c r="B49" i="46" s="1"/>
  <c r="M9" i="46"/>
  <c r="K11" i="5"/>
  <c r="K17" i="56"/>
  <c r="AQ35" i="49"/>
  <c r="AB27" i="51"/>
  <c r="AB27" i="54"/>
  <c r="A18" i="55"/>
  <c r="A22" i="51"/>
  <c r="A21" i="51"/>
  <c r="A21" i="49"/>
  <c r="K47" i="58"/>
  <c r="I47" i="58" s="1"/>
  <c r="G47" i="58" s="1"/>
  <c r="I46" i="58"/>
  <c r="G46" i="58" s="1"/>
  <c r="A46" i="58"/>
  <c r="I45" i="58"/>
  <c r="G45" i="58" s="1"/>
  <c r="I44" i="58"/>
  <c r="G44" i="58" s="1"/>
  <c r="I41" i="58"/>
  <c r="G41" i="58" s="1"/>
  <c r="I40" i="58"/>
  <c r="G40" i="58"/>
  <c r="I39" i="58"/>
  <c r="G39" i="58" s="1"/>
  <c r="E23" i="58"/>
  <c r="K16" i="58"/>
  <c r="AQ34" i="57"/>
  <c r="AP34" i="57"/>
  <c r="AD24" i="57"/>
  <c r="J53" i="56"/>
  <c r="C52" i="56"/>
  <c r="K47" i="56"/>
  <c r="I47" i="56" s="1"/>
  <c r="G47" i="56" s="1"/>
  <c r="I46" i="56"/>
  <c r="G46" i="56" s="1"/>
  <c r="A46" i="56"/>
  <c r="I45" i="56"/>
  <c r="G45" i="56" s="1"/>
  <c r="I44" i="56"/>
  <c r="G44" i="56" s="1"/>
  <c r="I41" i="56"/>
  <c r="G41" i="56" s="1"/>
  <c r="I40" i="56"/>
  <c r="G40" i="56" s="1"/>
  <c r="I39" i="56"/>
  <c r="G39" i="56" s="1"/>
  <c r="AQ32" i="55"/>
  <c r="AP32" i="55"/>
  <c r="AD22" i="55"/>
  <c r="K47" i="53"/>
  <c r="I47" i="53" s="1"/>
  <c r="G47" i="53" s="1"/>
  <c r="I46" i="53"/>
  <c r="G46" i="53" s="1"/>
  <c r="A46" i="53"/>
  <c r="I45" i="53"/>
  <c r="G45" i="53"/>
  <c r="I44" i="53"/>
  <c r="G44" i="53" s="1"/>
  <c r="I41" i="53"/>
  <c r="G41" i="53" s="1"/>
  <c r="I40" i="53"/>
  <c r="G40" i="53" s="1"/>
  <c r="I39" i="53"/>
  <c r="G39" i="53"/>
  <c r="I23" i="53"/>
  <c r="E23" i="53"/>
  <c r="AD24" i="52"/>
  <c r="AD24" i="70"/>
  <c r="AQ34" i="52"/>
  <c r="AQ35" i="52" s="1"/>
  <c r="AP34" i="52"/>
  <c r="AP35" i="52" s="1"/>
  <c r="O9" i="47"/>
  <c r="M9" i="47"/>
  <c r="K9" i="47"/>
  <c r="C30" i="46"/>
  <c r="O9" i="46"/>
  <c r="K9" i="46"/>
  <c r="AH32" i="1"/>
  <c r="A20" i="32"/>
  <c r="A21" i="32"/>
  <c r="AD24" i="32"/>
  <c r="AF34" i="32"/>
  <c r="A2" i="5"/>
  <c r="A3" i="5"/>
  <c r="A5" i="5"/>
  <c r="G10" i="5"/>
  <c r="B11" i="5"/>
  <c r="G11" i="5"/>
  <c r="C22" i="5" s="1"/>
  <c r="G14" i="5"/>
  <c r="G16" i="5"/>
  <c r="A17" i="5"/>
  <c r="B17" i="5"/>
  <c r="B22" i="5"/>
  <c r="F27" i="5"/>
  <c r="G27" i="5"/>
  <c r="A29" i="5"/>
  <c r="A2" i="28"/>
  <c r="A3" i="28"/>
  <c r="A5" i="28"/>
  <c r="G9" i="28"/>
  <c r="G10" i="28"/>
  <c r="E11" i="28"/>
  <c r="G11" i="28"/>
  <c r="G13" i="28"/>
  <c r="G14" i="28"/>
  <c r="E15" i="28"/>
  <c r="E17" i="28" s="1"/>
  <c r="E18" i="28" s="1"/>
  <c r="E19" i="28" s="1"/>
  <c r="G18" i="28"/>
  <c r="A13" i="20"/>
  <c r="A9" i="27"/>
  <c r="A12" i="27"/>
  <c r="A15" i="27"/>
  <c r="A16" i="26"/>
  <c r="A3" i="2"/>
  <c r="Y10" i="2"/>
  <c r="Y11" i="2"/>
  <c r="AI13" i="1"/>
  <c r="BD13" i="1"/>
  <c r="A12" i="2" s="1"/>
  <c r="B61" i="47"/>
  <c r="BD14" i="1"/>
  <c r="AG22" i="1" s="1"/>
  <c r="AL15" i="1"/>
  <c r="BD15" i="1"/>
  <c r="BD16" i="1"/>
  <c r="B17" i="1"/>
  <c r="AH22" i="1"/>
  <c r="AH24" i="1"/>
  <c r="A11" i="2" s="1"/>
  <c r="AH26" i="1"/>
  <c r="C21" i="5" s="1"/>
  <c r="AH27" i="1"/>
  <c r="C16" i="5" s="1"/>
  <c r="A25" i="1"/>
  <c r="G49" i="46"/>
  <c r="H49" i="46" s="1"/>
  <c r="D27" i="46"/>
  <c r="A20" i="52"/>
  <c r="A20" i="57"/>
  <c r="K17" i="53"/>
  <c r="A25" i="2"/>
  <c r="C25" i="5"/>
  <c r="A20" i="47"/>
  <c r="J41" i="47"/>
  <c r="A21" i="61"/>
  <c r="G19" i="29"/>
  <c r="C19" i="29" s="1"/>
  <c r="AF34" i="49"/>
  <c r="AF34" i="52" s="1"/>
  <c r="AF35" i="52" s="1"/>
  <c r="AF36" i="52" s="1"/>
  <c r="AF37" i="52" s="1"/>
  <c r="J27" i="62"/>
  <c r="A20" i="61"/>
  <c r="F53" i="60"/>
  <c r="H44" i="47"/>
  <c r="AF32" i="55"/>
  <c r="AF33" i="55" s="1"/>
  <c r="G9" i="5"/>
  <c r="C17" i="5" s="1"/>
  <c r="F37" i="47"/>
  <c r="F38" i="47" s="1"/>
  <c r="F46" i="47" s="1"/>
  <c r="H35" i="47"/>
  <c r="H30" i="46"/>
  <c r="D31" i="46"/>
  <c r="H31" i="46" s="1"/>
  <c r="I49" i="46"/>
  <c r="C14" i="53"/>
  <c r="C12" i="56"/>
  <c r="C14" i="56" s="1"/>
  <c r="AR35" i="61"/>
  <c r="AR46" i="49"/>
  <c r="AR46" i="70"/>
  <c r="AR47" i="70"/>
  <c r="AR35" i="68"/>
  <c r="AR41" i="55"/>
  <c r="AR36" i="61"/>
  <c r="AR45" i="49"/>
  <c r="A42" i="57"/>
  <c r="AR40" i="55"/>
  <c r="AR36" i="68"/>
  <c r="A44" i="52"/>
  <c r="A42" i="77"/>
  <c r="A38" i="55"/>
  <c r="F58" i="47" l="1"/>
  <c r="F52" i="47"/>
  <c r="H37" i="47"/>
  <c r="D38" i="47"/>
  <c r="H28" i="62"/>
  <c r="H29" i="62" s="1"/>
  <c r="G38" i="46"/>
  <c r="J30" i="62"/>
  <c r="J31" i="62" s="1"/>
  <c r="J32" i="62" s="1"/>
  <c r="J33" i="62" s="1"/>
  <c r="C12" i="65"/>
  <c r="H25" i="46"/>
  <c r="E32" i="46"/>
  <c r="E35" i="46" s="1"/>
  <c r="E38" i="46" s="1"/>
  <c r="E39" i="46" s="1"/>
  <c r="G45" i="47"/>
  <c r="C12" i="58"/>
  <c r="C14" i="58" s="1"/>
  <c r="E12" i="5"/>
  <c r="C14" i="50"/>
  <c r="D32" i="46"/>
  <c r="F32" i="46"/>
  <c r="F39" i="46" s="1"/>
  <c r="H27" i="46"/>
  <c r="E24" i="29"/>
  <c r="P9" i="46"/>
  <c r="AF34" i="70"/>
  <c r="D15" i="83"/>
  <c r="G48" i="46"/>
  <c r="G50" i="46" s="1"/>
  <c r="H50" i="46" s="1"/>
  <c r="E41" i="47"/>
  <c r="J16" i="79"/>
  <c r="A21" i="78"/>
  <c r="K16" i="53"/>
  <c r="K16" i="56" s="1"/>
  <c r="A10" i="74"/>
  <c r="A10" i="71"/>
  <c r="A17" i="46"/>
  <c r="A10" i="18"/>
  <c r="A10" i="20"/>
  <c r="A10" i="73"/>
  <c r="E20" i="28"/>
  <c r="AF35" i="32"/>
  <c r="AF36" i="32" s="1"/>
  <c r="AN34" i="32"/>
  <c r="F45" i="46"/>
  <c r="F51" i="46"/>
  <c r="D24" i="29"/>
  <c r="D18" i="29"/>
  <c r="E18" i="29"/>
  <c r="I16" i="29"/>
  <c r="A17" i="47"/>
  <c r="E20" i="29"/>
  <c r="A10" i="72"/>
  <c r="H30" i="62"/>
  <c r="H31" i="62" s="1"/>
  <c r="H32" i="62" s="1"/>
  <c r="H33" i="62" s="1"/>
  <c r="A10" i="64"/>
  <c r="F54" i="60"/>
  <c r="A21" i="57"/>
  <c r="A21" i="52"/>
  <c r="G32" i="46"/>
  <c r="G39" i="46" s="1"/>
  <c r="C65" i="63"/>
  <c r="AH23" i="1"/>
  <c r="A10" i="2"/>
  <c r="G12" i="28"/>
  <c r="P9" i="47"/>
  <c r="AD24" i="80"/>
  <c r="AD24" i="77"/>
  <c r="K23" i="65"/>
  <c r="A4" i="2"/>
  <c r="G12" i="5"/>
  <c r="AD24" i="49"/>
  <c r="C12" i="79"/>
  <c r="C14" i="79" s="1"/>
  <c r="A9" i="81"/>
  <c r="A22" i="78"/>
  <c r="AF34" i="66"/>
  <c r="AF36" i="66" s="1"/>
  <c r="AF37" i="66" s="1"/>
  <c r="AF39" i="66" s="1"/>
  <c r="AF38" i="52"/>
  <c r="AF39" i="52" s="1"/>
  <c r="AF34" i="55"/>
  <c r="AF35" i="55" s="1"/>
  <c r="K43" i="56"/>
  <c r="AF34" i="57"/>
  <c r="AF35" i="57" s="1"/>
  <c r="AF36" i="57" s="1"/>
  <c r="W32" i="55"/>
  <c r="AF35" i="49"/>
  <c r="AF36" i="49" s="1"/>
  <c r="AF35" i="78" l="1"/>
  <c r="J18" i="62"/>
  <c r="G25" i="47"/>
  <c r="G31" i="47" s="1"/>
  <c r="G38" i="47" s="1"/>
  <c r="D13" i="5"/>
  <c r="E13" i="5"/>
  <c r="F59" i="47"/>
  <c r="F61" i="47"/>
  <c r="H32" i="46"/>
  <c r="D35" i="46"/>
  <c r="A21" i="66"/>
  <c r="C14" i="65"/>
  <c r="A22" i="54" s="1"/>
  <c r="D41" i="47"/>
  <c r="D45" i="47" s="1"/>
  <c r="D46" i="47" s="1"/>
  <c r="H48" i="46"/>
  <c r="E45" i="46"/>
  <c r="E51" i="46"/>
  <c r="F52" i="46"/>
  <c r="F54" i="46" s="1"/>
  <c r="AF36" i="78"/>
  <c r="AF38" i="78"/>
  <c r="E23" i="29"/>
  <c r="E25" i="29" s="1"/>
  <c r="D19" i="29"/>
  <c r="D20" i="29"/>
  <c r="E45" i="47"/>
  <c r="H41" i="47"/>
  <c r="AV37" i="66"/>
  <c r="AV39" i="66" s="1"/>
  <c r="AV40" i="66" s="1"/>
  <c r="AV41" i="66" s="1"/>
  <c r="K38" i="56"/>
  <c r="W34" i="57"/>
  <c r="K43" i="58"/>
  <c r="K42" i="58" s="1"/>
  <c r="K48" i="58" s="1"/>
  <c r="K49" i="58" s="1"/>
  <c r="K42" i="56"/>
  <c r="K48" i="56" s="1"/>
  <c r="K49" i="56" s="1"/>
  <c r="K50" i="56" s="1"/>
  <c r="AF37" i="57"/>
  <c r="AF38" i="57" s="1"/>
  <c r="W34" i="49"/>
  <c r="AF37" i="49"/>
  <c r="AF38" i="49" s="1"/>
  <c r="AF40" i="66"/>
  <c r="AF41" i="66" s="1"/>
  <c r="AF38" i="66"/>
  <c r="K44" i="65" s="1"/>
  <c r="A43" i="49"/>
  <c r="D58" i="47" l="1"/>
  <c r="D52" i="47"/>
  <c r="F62" i="47"/>
  <c r="F63" i="47"/>
  <c r="H25" i="47"/>
  <c r="H31" i="47" s="1"/>
  <c r="D38" i="46"/>
  <c r="H35" i="46"/>
  <c r="E14" i="5"/>
  <c r="C14" i="5"/>
  <c r="D17" i="83"/>
  <c r="AF37" i="78"/>
  <c r="K47" i="50" s="1"/>
  <c r="H45" i="47"/>
  <c r="E46" i="47"/>
  <c r="G46" i="47"/>
  <c r="H38" i="47"/>
  <c r="E26" i="29"/>
  <c r="E29" i="29" s="1"/>
  <c r="D26" i="29"/>
  <c r="E52" i="46"/>
  <c r="E54" i="46" s="1"/>
  <c r="I44" i="65"/>
  <c r="K43" i="65"/>
  <c r="K49" i="65" s="1"/>
  <c r="K50" i="65" s="1"/>
  <c r="W34" i="66"/>
  <c r="W36" i="66" s="1"/>
  <c r="K38" i="65" s="1"/>
  <c r="W34" i="52"/>
  <c r="W35" i="52" s="1"/>
  <c r="W35" i="49"/>
  <c r="K50" i="58"/>
  <c r="K51" i="58" s="1"/>
  <c r="K38" i="58"/>
  <c r="K37" i="56"/>
  <c r="K37" i="58" s="1"/>
  <c r="A43" i="78"/>
  <c r="D15" i="5" l="1"/>
  <c r="E15" i="5"/>
  <c r="AF39" i="78"/>
  <c r="AF40" i="78" s="1"/>
  <c r="H38" i="46"/>
  <c r="D39" i="46"/>
  <c r="D59" i="47"/>
  <c r="D61" i="47"/>
  <c r="E58" i="47"/>
  <c r="E52" i="47"/>
  <c r="H46" i="47"/>
  <c r="G56" i="47"/>
  <c r="AF35" i="70"/>
  <c r="AF36" i="70" s="1"/>
  <c r="AF37" i="70" s="1"/>
  <c r="G47" i="50"/>
  <c r="I47" i="50"/>
  <c r="K37" i="65"/>
  <c r="I38" i="65"/>
  <c r="K51" i="65"/>
  <c r="O50" i="65"/>
  <c r="K38" i="50"/>
  <c r="K37" i="50"/>
  <c r="G44" i="65"/>
  <c r="I43" i="65"/>
  <c r="G43" i="65" s="1"/>
  <c r="E16" i="5" l="1"/>
  <c r="E26" i="5" s="1"/>
  <c r="D16" i="5"/>
  <c r="D62" i="47"/>
  <c r="D63" i="47"/>
  <c r="D51" i="46"/>
  <c r="H39" i="46"/>
  <c r="D45" i="46"/>
  <c r="H45" i="46" s="1"/>
  <c r="M38" i="46" s="1"/>
  <c r="H56" i="47"/>
  <c r="I56" i="47" s="1"/>
  <c r="G57" i="47"/>
  <c r="H57" i="47" s="1"/>
  <c r="G49" i="47" s="1"/>
  <c r="G50" i="47"/>
  <c r="H50" i="47" s="1"/>
  <c r="M44" i="47"/>
  <c r="AF38" i="70"/>
  <c r="AF39" i="70" s="1"/>
  <c r="K43" i="50"/>
  <c r="E59" i="47"/>
  <c r="E61" i="47"/>
  <c r="AS34" i="68"/>
  <c r="O51" i="65"/>
  <c r="I38" i="50"/>
  <c r="I38" i="56" s="1"/>
  <c r="K38" i="53"/>
  <c r="G38" i="50"/>
  <c r="I37" i="65"/>
  <c r="G37" i="65" s="1"/>
  <c r="G38" i="65"/>
  <c r="I37" i="50"/>
  <c r="G37" i="50"/>
  <c r="K52" i="65"/>
  <c r="AS33" i="68" s="1"/>
  <c r="A44" i="70"/>
  <c r="AR33" i="68"/>
  <c r="AR34" i="68"/>
  <c r="G43" i="46" l="1"/>
  <c r="H43" i="46" s="1"/>
  <c r="M37" i="46"/>
  <c r="G42" i="46"/>
  <c r="D52" i="46"/>
  <c r="H52" i="46" s="1"/>
  <c r="H51" i="46"/>
  <c r="M39" i="46" s="1"/>
  <c r="D27" i="5"/>
  <c r="E27" i="5"/>
  <c r="G51" i="47"/>
  <c r="H49" i="47"/>
  <c r="E62" i="47"/>
  <c r="E63" i="47" s="1"/>
  <c r="K42" i="50"/>
  <c r="I43" i="56"/>
  <c r="K43" i="53"/>
  <c r="I43" i="50"/>
  <c r="G43" i="50"/>
  <c r="K37" i="53"/>
  <c r="I37" i="53" s="1"/>
  <c r="G37" i="53" s="1"/>
  <c r="I38" i="53"/>
  <c r="G38" i="53" s="1"/>
  <c r="AS37" i="68"/>
  <c r="A27" i="68"/>
  <c r="G38" i="56"/>
  <c r="I37" i="56"/>
  <c r="I38" i="58"/>
  <c r="G38" i="58" s="1"/>
  <c r="AS38" i="68"/>
  <c r="AR38" i="68"/>
  <c r="AR37" i="68"/>
  <c r="E29" i="5" l="1"/>
  <c r="E28" i="5"/>
  <c r="H42" i="46"/>
  <c r="G44" i="46"/>
  <c r="D54" i="46"/>
  <c r="H54" i="46" s="1"/>
  <c r="G43" i="56"/>
  <c r="I43" i="58"/>
  <c r="I42" i="56"/>
  <c r="G42" i="56" s="1"/>
  <c r="K42" i="53"/>
  <c r="I43" i="53"/>
  <c r="G43" i="53" s="1"/>
  <c r="K48" i="50"/>
  <c r="G42" i="50"/>
  <c r="I42" i="50"/>
  <c r="H51" i="47"/>
  <c r="G52" i="47"/>
  <c r="A32" i="68"/>
  <c r="G37" i="56"/>
  <c r="I37" i="58"/>
  <c r="G37" i="58" s="1"/>
  <c r="G45" i="46" l="1"/>
  <c r="G51" i="46" s="1"/>
  <c r="G52" i="46" s="1"/>
  <c r="G54" i="46" s="1"/>
  <c r="H44" i="46"/>
  <c r="M40" i="46"/>
  <c r="E6" i="46"/>
  <c r="I42" i="53"/>
  <c r="G42" i="53" s="1"/>
  <c r="K48" i="53"/>
  <c r="K49" i="53" s="1"/>
  <c r="K50" i="53" s="1"/>
  <c r="K51" i="53" s="1"/>
  <c r="I42" i="58"/>
  <c r="G43" i="58"/>
  <c r="G42" i="58" s="1"/>
  <c r="G58" i="47"/>
  <c r="H52" i="47"/>
  <c r="M45" i="47" s="1"/>
  <c r="K49" i="50"/>
  <c r="AS34" i="61" s="1"/>
  <c r="AR34" i="61"/>
  <c r="K50" i="50" l="1"/>
  <c r="AS33" i="61" s="1"/>
  <c r="AS37" i="61" s="1"/>
  <c r="AS38" i="61"/>
  <c r="G59" i="47"/>
  <c r="H59" i="47" s="1"/>
  <c r="H58" i="47"/>
  <c r="M46" i="47" s="1"/>
  <c r="AR37" i="61"/>
  <c r="AR33" i="61"/>
  <c r="AR38" i="61"/>
  <c r="A27" i="61" l="1"/>
  <c r="G61" i="47"/>
  <c r="A32" i="61"/>
  <c r="G62" i="47" l="1"/>
  <c r="H62" i="47" s="1"/>
  <c r="H61" i="47"/>
  <c r="H63" i="47" l="1"/>
  <c r="M47" i="47"/>
  <c r="E6" i="47"/>
  <c r="G63" i="47"/>
</calcChain>
</file>

<file path=xl/sharedStrings.xml><?xml version="1.0" encoding="utf-8"?>
<sst xmlns="http://schemas.openxmlformats.org/spreadsheetml/2006/main" count="10210" uniqueCount="1843">
  <si>
    <t>ПОЯСНИТЕЛЬНАЯ ЗАПИСКА К СМЕТНОЙ ДОКУМЕНТАЦИИ</t>
  </si>
  <si>
    <t xml:space="preserve">Основными нормативными документами при составлении смет являлись: </t>
  </si>
  <si>
    <t>- сборники федеральных единичных расценок (ФЕР-2001 (редакция 2009г.));</t>
  </si>
  <si>
    <t>- территориальные сборники сметных цен на материалы, изделия и конструкции (ТСНБ-2001 МО);</t>
  </si>
  <si>
    <t>- цены прайс-листов, данных заводов изготовителей, обоснованных данных заказчика на материальные ресурсы и оборудование, применяемых по проекту, приведенных к уровню цен на 1 января 2000 г. с соответствующими коэффициентами:</t>
  </si>
  <si>
    <t>Сметная документация на строительство объекта разработана в соответствии с действующими нормативно-методическими документами Госстроя РФ (МДС 81-35.2004).</t>
  </si>
  <si>
    <t>В локальных сметах накладные расходы и сметная прибыль учтены по видам строительства в процентах от фонда оплаты труда рабочих-строителей и механизаторов (МДС 81-33.2001, МДС 81-25.2001).</t>
  </si>
  <si>
    <t xml:space="preserve">Для учета в сметах влияния условий производства работ, предусмотренных проектом, применены в локальных сметах, соответствующие коэффициенты (к нормам затрат труда, оплате труда рабочих, с учетом коэффициентов к расценкам из тех. части сборников, нормам времени и затратам на эксплуатацию машин: </t>
  </si>
  <si>
    <t>К=1,2 -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электропередачи, согласно МДС 81-35.2004 Прилож.1;табл.2;п.5;</t>
  </si>
  <si>
    <t>К=1,2 -производство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электропередачи, согласно МДС 81.35-2004 Прилож.1 табл.1 п.5;</t>
  </si>
  <si>
    <t>К=1,05 - производство работ на высоте от 2 до 8м, согласно тех. части сб. м8 п.1.8.3.1.</t>
  </si>
  <si>
    <t>В главе 9 "Прочие работы и затраты" включены средства на основные виды прочих работ и затрат (ПЦСН-2005 МО п.4.4.5).</t>
  </si>
  <si>
    <t>В главу 10 включены затраты на содержание службы заказчика-застройщика (технического надзора) (ПЦСН-2005 МО п.4.4.5). В главу 12 включена стоимость проектных работ.</t>
  </si>
  <si>
    <t>За итогом глав 1-12 учтены средства на возмещение расходов по оплате непредвиденных работ и затрат в размере 3% (ПЦСН-2005 МО п.4.4.5).</t>
  </si>
  <si>
    <t>Форма № 1а</t>
  </si>
  <si>
    <t>"СОГЛАСОВАНО"</t>
  </si>
  <si>
    <t>"УТВЕРЖДАЮ"</t>
  </si>
  <si>
    <t xml:space="preserve"> </t>
  </si>
  <si>
    <t>(локальный сметный расчет)</t>
  </si>
  <si>
    <t>Сметная стоимость</t>
  </si>
  <si>
    <t>Копцова С.Ю.</t>
  </si>
  <si>
    <t>[должность,подпись(инициалы,фамилия)]</t>
  </si>
  <si>
    <t>Проверил:</t>
  </si>
  <si>
    <t>Итого</t>
  </si>
  <si>
    <t>Наименование организации-заказчика: Восточные электрические сети - филиал ОАО "МОЭСК"</t>
  </si>
  <si>
    <t>Наименование организации-подрядчика: ООО "ФАБИ"</t>
  </si>
  <si>
    <t>№ п/п</t>
  </si>
  <si>
    <t>Характеристика предприятия, здания, сооружения, виды работ</t>
  </si>
  <si>
    <t>№№ частей, глав, таблиц, пункты указаний к разделу или главе "Сборника цен на проектные работы для строительства"</t>
  </si>
  <si>
    <t>Расчет стоимости</t>
  </si>
  <si>
    <t>Стоимость</t>
  </si>
  <si>
    <t>Расчет ведется согласно табл 11 "Сборника цен на проектные работы для строительства.Объекты энергетики"</t>
  </si>
  <si>
    <t>НДС 18%</t>
  </si>
  <si>
    <t>взято из СБЦ</t>
  </si>
  <si>
    <t>Составил:</t>
  </si>
  <si>
    <t xml:space="preserve">Сводный сметный расчет в сумме </t>
  </si>
  <si>
    <t>без НДС</t>
  </si>
  <si>
    <t>тыс. руб.</t>
  </si>
  <si>
    <t>в ценах 2001 г</t>
  </si>
  <si>
    <t>в том числе возвратных сумм</t>
  </si>
  <si>
    <t>(ссылка на документ об утверждении)</t>
  </si>
  <si>
    <t>СВОДНЫЙ СМЕТНЫЙ РАСЧЕТ СТОИМОСТИ СТРОИТЕЛЬСТВА</t>
  </si>
  <si>
    <t>Составлен в ценах по состоянию на 2001 г.</t>
  </si>
  <si>
    <t>тыс.руб.</t>
  </si>
  <si>
    <t>номер сметы</t>
  </si>
  <si>
    <t>Наименование глав, объектов, работ и затрат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</si>
  <si>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</si>
  <si>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</si>
  <si>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</si>
  <si>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</si>
  <si>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</si>
  <si>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Итого по главе 1:</t>
  </si>
  <si>
    <t>смр</t>
  </si>
  <si>
    <t>оборудование</t>
  </si>
  <si>
    <t>Глава 2. Основные объекты строительства</t>
  </si>
  <si>
    <t>Итого по главе 2:</t>
  </si>
  <si>
    <t>Итого по главам 1-2:</t>
  </si>
  <si>
    <t>пнр</t>
  </si>
  <si>
    <t>пир</t>
  </si>
  <si>
    <t>Глава 9. Прочие работы и затраты</t>
  </si>
  <si>
    <t xml:space="preserve">Затраты при производстве работ в зимнее время  -1,9% </t>
  </si>
  <si>
    <t>МДС 81-35.2004, ст. 742 ГК РФ</t>
  </si>
  <si>
    <t>Средства на покрытие затрат строительных организаций по платежам (страховым взносам) на страхование строительных рисков - 1%</t>
  </si>
  <si>
    <t>Затраты на проведение пусконаладочных работ</t>
  </si>
  <si>
    <t>Итого по главе 9:</t>
  </si>
  <si>
    <t>Итого по главам 1-9:</t>
  </si>
  <si>
    <t>Глава 10. Содержание дирекции</t>
  </si>
  <si>
    <t>Итого по главе 10:</t>
  </si>
  <si>
    <t>Итого по главам 1-10:</t>
  </si>
  <si>
    <t>Глава 12. Проектные и изыскательские работы</t>
  </si>
  <si>
    <t>Проектные работы</t>
  </si>
  <si>
    <t>Итого по главе 12:</t>
  </si>
  <si>
    <t>Итого по главам 1-12:</t>
  </si>
  <si>
    <t>МДС 81-35.2004, раздел IV, п. 4.96</t>
  </si>
  <si>
    <t>Резерв средств на непредвиденные работы и затраты - 3%</t>
  </si>
  <si>
    <t>Итого по сводному сметному расчету в ценах  2001 г</t>
  </si>
  <si>
    <t xml:space="preserve">          Руководитель проектной организации</t>
  </si>
  <si>
    <t xml:space="preserve">       </t>
  </si>
  <si>
    <t>(подпись)</t>
  </si>
  <si>
    <t xml:space="preserve"> (расшифровка подписи)</t>
  </si>
  <si>
    <t xml:space="preserve">          Главный инженер проекта</t>
  </si>
  <si>
    <t>Заказчик</t>
  </si>
  <si>
    <t>(должность)</t>
  </si>
  <si>
    <t>с проекта</t>
  </si>
  <si>
    <t>Демонтаж</t>
  </si>
  <si>
    <r>
      <t xml:space="preserve">"Утвержден"    </t>
    </r>
    <r>
      <rPr>
        <u/>
        <sz val="10"/>
        <rFont val="Arial Cyr"/>
        <charset val="204"/>
      </rPr>
      <t>"      "</t>
    </r>
    <r>
      <rPr>
        <sz val="10"/>
        <rFont val="Arial Cyr"/>
        <charset val="204"/>
      </rPr>
      <t xml:space="preserve">  </t>
    </r>
    <r>
      <rPr>
        <u/>
        <sz val="10"/>
        <rFont val="Arial Cyr"/>
        <charset val="204"/>
      </rPr>
      <t xml:space="preserve">                              </t>
    </r>
    <r>
      <rPr>
        <sz val="10"/>
        <rFont val="Arial Cyr"/>
        <charset val="204"/>
      </rPr>
      <t xml:space="preserve"> 20___г.</t>
    </r>
  </si>
  <si>
    <t>с договора</t>
  </si>
  <si>
    <t>ЗУ</t>
  </si>
  <si>
    <t>ДАННЫЕ Со Сметы</t>
  </si>
  <si>
    <t>НОМЕРА СМЕТ</t>
  </si>
  <si>
    <t>Телефон/факс: (49644) 96-096, 96-097, 96-098</t>
  </si>
  <si>
    <t>Юридический и почтовый адрес: 140200 Московская область, г.Воскресенск, ул.2-я Куйбышева, д.2</t>
  </si>
  <si>
    <t>ОКПО: 33021678; ОКВЭД: 45.31  45.33  74.20.13  51.53.24;</t>
  </si>
  <si>
    <t>ОГРН 1035001303402;</t>
  </si>
  <si>
    <t>ОКАТО: 46206501000;</t>
  </si>
  <si>
    <t>ОКОПФ: 65, ОКФС: 16.</t>
  </si>
  <si>
    <t>Всего с НДС</t>
  </si>
  <si>
    <t>Итого стоимость проектных работ в ценах 2001г</t>
  </si>
  <si>
    <t>проверка "все нули"</t>
  </si>
  <si>
    <t>р.</t>
  </si>
  <si>
    <t>Силков А. В.</t>
  </si>
  <si>
    <t>Письмо</t>
  </si>
  <si>
    <t>(письмо №2836-ИП/12/ГС от  03.12.2012)</t>
  </si>
  <si>
    <t>(письмо №23167-АП/08 от  03.09.2012)</t>
  </si>
  <si>
    <t>м</t>
  </si>
  <si>
    <t>(Письмо ГУ МО Мособлгосэкспертиза № 2438/1 от 07.02.07)</t>
  </si>
  <si>
    <t>о</t>
  </si>
  <si>
    <t>тр</t>
  </si>
  <si>
    <t>год</t>
  </si>
  <si>
    <t>Пусконаладочные работы</t>
  </si>
  <si>
    <t>мат</t>
  </si>
  <si>
    <t>Smeta.RU  (495) 974-1589</t>
  </si>
  <si>
    <t>К=1,1 - производство пусконаладочных работ при температуре воздуха на рабочем месте ниже 0 °С, согласно тех. части сб.  МДС 81-40.2006, т.2, п.17</t>
  </si>
  <si>
    <r>
      <t>"</t>
    </r>
    <r>
      <rPr>
        <u/>
        <sz val="10"/>
        <rFont val="Arial Cyr"/>
        <charset val="204"/>
      </rPr>
      <t xml:space="preserve">       </t>
    </r>
    <r>
      <rPr>
        <sz val="10"/>
        <rFont val="Arial Cyr"/>
        <charset val="204"/>
      </rPr>
      <t xml:space="preserve">" </t>
    </r>
    <r>
      <rPr>
        <u/>
        <sz val="10"/>
        <rFont val="Arial Cyr"/>
        <charset val="204"/>
      </rPr>
      <t xml:space="preserve">                      </t>
    </r>
    <r>
      <rPr>
        <sz val="10"/>
        <rFont val="Arial Cyr"/>
        <charset val="204"/>
      </rPr>
      <t>20__г.</t>
    </r>
  </si>
  <si>
    <t>транспорт</t>
  </si>
  <si>
    <t>К=0,7 - демонтаж при условии что оборудование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хранения, согласно тех. части сб.  МДС 81-37.2004, п.3.2.1.1</t>
  </si>
  <si>
    <t>Акт №</t>
  </si>
  <si>
    <t xml:space="preserve">сдачи-приёмки выполненных работ по договору </t>
  </si>
  <si>
    <t>г. Воскресенск</t>
  </si>
  <si>
    <t>Мы, нижеподписавшиеся, представитель ЗАКАЗЧИКА – заместитель директора по капитальному строительству Восточных электрических сетей – филиала ОАО «МОЭСК» Абжорина Людмила Георгиевна, с одной стороны и представитель ПОДРЯДЧИКА – директор ООО «ФАБИ» Силков Алексей Владимирович, с другой стороны, составили настоящий АКТ о нижеследующем:</t>
  </si>
  <si>
    <t>Наименование видов и этапов  выполненных  работ</t>
  </si>
  <si>
    <t>Стоимость выполненных работ в текущих ценах, руб</t>
  </si>
  <si>
    <t>Работу принял</t>
  </si>
  <si>
    <t>Работу сдал</t>
  </si>
  <si>
    <t>Заказчик:</t>
  </si>
  <si>
    <t>Подрядчик:</t>
  </si>
  <si>
    <t xml:space="preserve">Абжорина Л. Г. </t>
  </si>
  <si>
    <t>М.П.</t>
  </si>
  <si>
    <t>Директор ООО "ФАБИ"                           Силков А. В.</t>
  </si>
  <si>
    <t>К=1,25 (согласно Методических указаний по применению справочников 
базовых цен на проектные работы в строительстве, п. 2.2.4)</t>
  </si>
  <si>
    <t>(наименование стройки (объекта))</t>
  </si>
  <si>
    <t>(наименование работ и затрат, наименование объекта)</t>
  </si>
  <si>
    <t>"_____"________________ 20___ г.</t>
  </si>
  <si>
    <t>Основание:</t>
  </si>
  <si>
    <t>К=1,1 - производство работ в усложненных условиях. По просекам, кустарникам и неглубоким оврагам, согласно Прил.33.4, п.3.12.</t>
  </si>
  <si>
    <t>Смета 10кВ</t>
  </si>
  <si>
    <t>10кв</t>
  </si>
  <si>
    <t>Смета МТП</t>
  </si>
  <si>
    <t>мтп</t>
  </si>
  <si>
    <t>Смета ВЛИ-0,38</t>
  </si>
  <si>
    <t>0,4кВ</t>
  </si>
  <si>
    <t>базовая</t>
  </si>
  <si>
    <t>текущая</t>
  </si>
  <si>
    <t>Просеки</t>
  </si>
  <si>
    <t>пир1</t>
  </si>
  <si>
    <t>пир2</t>
  </si>
  <si>
    <t>Стоимость вырубки просек в базовых ценах 2000г. в Московской области. Ширина просеки 10,9 м (согласно 160 приказа от 24.02.2009г.)</t>
  </si>
  <si>
    <t>Справочник базовых цен на лесохозяйственные изыскания, рекомендованный к применению Федеральным агенством по строительству и ЖКХ письмом № СК-1976/02 от 24.05.2006г.
Таблица 23  раздел "Прорубка просек и визирок", категория леса III, категория местности-I.  К=10,9м</t>
  </si>
  <si>
    <t>654*10,9=7 128,60</t>
  </si>
  <si>
    <t>Итого стоимость проектных работ в базовых ценах на 01.01.2001 г. на 1 км ВЛЗ 6-10кВ</t>
  </si>
  <si>
    <t>'протяженность, км</t>
  </si>
  <si>
    <t xml:space="preserve">Итого общая стоимость проектных работ в базовых ценах на 01.01.2001 г. </t>
  </si>
  <si>
    <t>Стоимость строительства в баз.ценах 2000 г.</t>
  </si>
  <si>
    <t>НДС</t>
  </si>
  <si>
    <t>(28-(28-23)/(600-400)*(600-490,79846))*1000</t>
  </si>
  <si>
    <t>Повышающий коэффициент согласоно Методических указаний по применению справочников базовых цен на проектные работы в строительстве, п. 2.2.4</t>
  </si>
  <si>
    <t>Повышающий коэффициент  на реконструкцию согласно п.2.11</t>
  </si>
  <si>
    <t>Демонтажные работы</t>
  </si>
  <si>
    <t>на проведение инженерно-геодезических изысканий</t>
  </si>
  <si>
    <t xml:space="preserve">объект: </t>
  </si>
  <si>
    <t>№п/п</t>
  </si>
  <si>
    <t>Виды работ, категории сложности</t>
  </si>
  <si>
    <t>Обоснование стоимости</t>
  </si>
  <si>
    <t>Справочник базовых цен на инженерно-геодезические изыскания для строительства, М 2004 г.</t>
  </si>
  <si>
    <t>Камеральные работы</t>
  </si>
  <si>
    <t>Внутренний транспорт</t>
  </si>
  <si>
    <t>Внешний транспорт</t>
  </si>
  <si>
    <t>Организация и ликвидация работ</t>
  </si>
  <si>
    <t>Итого по изысканиям</t>
  </si>
  <si>
    <t>Коэффициент инфляции</t>
  </si>
  <si>
    <t>Составил</t>
  </si>
  <si>
    <t>Проверил</t>
  </si>
  <si>
    <t>Изыскательские работы</t>
  </si>
  <si>
    <t>гео</t>
  </si>
  <si>
    <t>К=1,25- при бурении котлованов для опор ВЛ 0,38-10кВ на глубину более 2-х м к затратам на бурение, согласно тех. части сб33 Прилож. 33.4, п.3.6.</t>
  </si>
  <si>
    <t>К=1,15 к ЗП и К=1,25 к ЭМ – работы, выполняемые при реконструкции сооружений, аналогичные технологическим процессам в новом строительстве, согласно МДС 81-35.2004 п.4.7</t>
  </si>
  <si>
    <t>ВЛИ-0,4кВ</t>
  </si>
  <si>
    <t>ВЛЗ-6кВ</t>
  </si>
  <si>
    <t>ВЛЗ-10кВ</t>
  </si>
  <si>
    <t>ВЛЗ-10кВ и ВЛИ-0,4кВ</t>
  </si>
  <si>
    <t>выбрать напряжение!!!</t>
  </si>
  <si>
    <t>ВЛЗ-6кВ и ВЛИ-0,4кВ</t>
  </si>
  <si>
    <t>до 1 км</t>
  </si>
  <si>
    <t>1-5 км</t>
  </si>
  <si>
    <t>5-10км</t>
  </si>
  <si>
    <t>§</t>
  </si>
  <si>
    <t>внутренний транспорт</t>
  </si>
  <si>
    <t>1-до 5км, 2-5-10км</t>
  </si>
  <si>
    <t>внешний транспорт</t>
  </si>
  <si>
    <t>1-25-100км, 2-100-300км</t>
  </si>
  <si>
    <t>п13 общих указаний</t>
  </si>
  <si>
    <t>до 30</t>
  </si>
  <si>
    <t>30-75</t>
  </si>
  <si>
    <t>75-150</t>
  </si>
  <si>
    <t>ПРОВЕРИТЬ КОЭФФИЦИЕНТ ПЕРЕСЧЕТА!</t>
  </si>
  <si>
    <t>Всего стоимость проектных работ по вырубке просек в ценах 3кв. 2014г, с НДС</t>
  </si>
  <si>
    <t>Всего стоимость проектных работ на  строительство ВЛЗ-10кВ  в ценах 3кв. 2014г, с НДС</t>
  </si>
  <si>
    <t>Подрядчик: Общество с ограниченной ответственностью «ФАБИ» (ООО «ФАБИ»)</t>
  </si>
  <si>
    <r>
      <t xml:space="preserve">Заказчик: Восточные электрические сети – филиал ОАО «Московская объединенная электросетевая компания» 
</t>
    </r>
    <r>
      <rPr>
        <sz val="12"/>
        <rFont val="Times New Roman"/>
        <family val="1"/>
        <charset val="204"/>
      </rPr>
      <t>Юридический адрес: 115114, Российская Федерация, г.Москва, 2-й Павелецкий проезд, 3, стр.2
Почтовый адрес: 142400, Московская область, г. Ногинск, ул. Радченко, д.13
ИНН 5036065113, КПП 503102002, 
р/сч 40702810938260020122 в ОАО «Сбербанк России» (филиал – Московский Банк Сбербанка России ОАО)
к/с 30101810400000000225
БИК 044525225</t>
    </r>
    <r>
      <rPr>
        <b/>
        <u/>
        <sz val="12"/>
        <rFont val="Times New Roman"/>
        <family val="1"/>
        <charset val="204"/>
      </rPr>
      <t xml:space="preserve">
</t>
    </r>
  </si>
  <si>
    <t>ОАО «Сбербанк России» г. Москва,                                                БИК 044525225</t>
  </si>
  <si>
    <t>р/с  40702810240020001590</t>
  </si>
  <si>
    <t>к/с 30101810400000000225</t>
  </si>
  <si>
    <t>1. Заказчик принимает затраты по страхованию в размере :</t>
  </si>
  <si>
    <t>Затраты на страхование</t>
  </si>
  <si>
    <t>глава 3 общ.положения п.4</t>
  </si>
  <si>
    <t>если длина от 5 до 10 м, К=1,1 (поставить вручную)</t>
  </si>
  <si>
    <t>К=0,3 - Прокладка опознавательной ленты, согласно тех. части Сб.№м10, п.1.10.98</t>
  </si>
  <si>
    <r>
      <t xml:space="preserve">Том 2. </t>
    </r>
    <r>
      <rPr>
        <b/>
        <sz val="24"/>
        <rFont val="Times New Roman"/>
        <family val="1"/>
        <charset val="204"/>
      </rPr>
      <t>Сметная документация</t>
    </r>
  </si>
  <si>
    <t>Строительство ВЛИ-0,4кВ</t>
  </si>
  <si>
    <r>
      <t>Подрядчик</t>
    </r>
    <r>
      <rPr>
        <b/>
        <sz val="12"/>
        <rFont val="Times New Roman"/>
        <family val="1"/>
        <charset val="204"/>
      </rPr>
      <t>: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Общество с ограниченной ответственностью «ФАРАД» (ООО «ФАРАД»)</t>
    </r>
  </si>
  <si>
    <r>
      <t>Подрядчик</t>
    </r>
    <r>
      <rPr>
        <b/>
        <sz val="12"/>
        <rFont val="Times New Roman"/>
        <family val="1"/>
        <charset val="204"/>
      </rPr>
      <t>: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Общество с ограниченной ответственностью «ФАБИ» (ООО «ФАБИ»)</t>
    </r>
  </si>
  <si>
    <t>Юридический адрес: 115114, г.Москва, 2-й Павелецкий проезд, 3, стр.2</t>
  </si>
  <si>
    <t>филиал «Восточные электрические сети»</t>
  </si>
  <si>
    <t>Почтовый адрес: 142400, Московская область, г. Ногинск, ул. Радченко, д.13</t>
  </si>
  <si>
    <t>Банк: «ПРОМСВЯЗЬБАНК» (ОАО) г.Москва, БИК:044525555;</t>
  </si>
  <si>
    <t>ИНН 5036065113</t>
  </si>
  <si>
    <t>КПП 503102002</t>
  </si>
  <si>
    <t xml:space="preserve">р/сч: 40702810980370466701; </t>
  </si>
  <si>
    <t>к/сч 30101810400000000555;</t>
  </si>
  <si>
    <t>ИНН 5005005770; ОГРН 1035001303402;</t>
  </si>
  <si>
    <t>ОКПО 33021678; ОКВЭД 45.31  45.33  74.20.13  51.53.24</t>
  </si>
  <si>
    <t>к/сч 30101810400000000225</t>
  </si>
  <si>
    <t>БИК 044525225</t>
  </si>
  <si>
    <t>г. Ногинск</t>
  </si>
  <si>
    <t>1. Подрядчик сдал Заказчику проектную продукцию в объемах, приведенных ниже. Проектная документация выполнена, удовлетворяет условиям договора и в надлежащем виде оформлена.</t>
  </si>
  <si>
    <t>Стоимость выполненных работ в ценах 2001г, руб</t>
  </si>
  <si>
    <t>тек</t>
  </si>
  <si>
    <t>база</t>
  </si>
  <si>
    <t>2.  Всего  подлежит к оплате по данному акту:</t>
  </si>
  <si>
    <t>(сумма прописью)</t>
  </si>
  <si>
    <t>Родионов О.Е.</t>
  </si>
  <si>
    <t>Унифицированная форма № КС-3</t>
  </si>
  <si>
    <t>Утверждена постановлением Госкомстата России</t>
  </si>
  <si>
    <t>от 11.11.99. № 100</t>
  </si>
  <si>
    <t>Коды</t>
  </si>
  <si>
    <t>Форма по ОКУД</t>
  </si>
  <si>
    <t xml:space="preserve">Инвестор </t>
  </si>
  <si>
    <t>по ОКПО</t>
  </si>
  <si>
    <t>организация, адрес, телефон, факс</t>
  </si>
  <si>
    <t xml:space="preserve">Заказчик (генподрядчик) </t>
  </si>
  <si>
    <t xml:space="preserve">Подрядчик (субподрядчик) </t>
  </si>
  <si>
    <t xml:space="preserve">Стройка </t>
  </si>
  <si>
    <t>наименование, адрес</t>
  </si>
  <si>
    <t xml:space="preserve">Объект </t>
  </si>
  <si>
    <t>Вид деятельности  по ОКДП</t>
  </si>
  <si>
    <t xml:space="preserve">Договор подряда (контракт) 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</si>
  <si>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</si>
  <si>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</si>
  <si>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</si>
  <si>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</si>
  <si>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</si>
  <si>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</si>
  <si>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</si>
  <si>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</si>
  <si>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</si>
  <si>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СТОИМОСТИ ВЫПОЛНЕННЫХ РАБОТ И ЗАТРАТ</t>
  </si>
  <si>
    <t>Наименование пусковых комплексов, объектов, видов работ, оборудования, затрат</t>
  </si>
  <si>
    <t>Код</t>
  </si>
  <si>
    <t>Стоимость выполненных работ и затрат</t>
  </si>
  <si>
    <t>с начала проведения работ</t>
  </si>
  <si>
    <t>с начала года по отчетный период включительно</t>
  </si>
  <si>
    <t>в том числе за отчетный месяц</t>
  </si>
  <si>
    <t>Всего работ и затрат, включаемых в стоимость работ:</t>
  </si>
  <si>
    <t>Всего работ и затрат, включаемых в стоимость</t>
  </si>
  <si>
    <t>в базовых ценах</t>
  </si>
  <si>
    <t>ПИР</t>
  </si>
  <si>
    <t>Строительно-монтажные работы</t>
  </si>
  <si>
    <t>Оборудование</t>
  </si>
  <si>
    <t>в текущих ценах</t>
  </si>
  <si>
    <t>Прочие (в том числе страхование)</t>
  </si>
  <si>
    <t xml:space="preserve">Сумма НДС </t>
  </si>
  <si>
    <t xml:space="preserve">Всего с учетом НДС </t>
  </si>
  <si>
    <t>должность</t>
  </si>
  <si>
    <t>подпись</t>
  </si>
  <si>
    <t>расшифровка подпись</t>
  </si>
  <si>
    <t>МП</t>
  </si>
  <si>
    <t>Генеральный директор</t>
  </si>
  <si>
    <t>Накладная №</t>
  </si>
  <si>
    <t xml:space="preserve">по передаче проектно-сметной документации  </t>
  </si>
  <si>
    <t>Наименование документации</t>
  </si>
  <si>
    <t>Шифр/номер тома</t>
  </si>
  <si>
    <t>Количество экземпляров</t>
  </si>
  <si>
    <t>Рабочий проект в составе:</t>
  </si>
  <si>
    <t xml:space="preserve">Рабочий проект </t>
  </si>
  <si>
    <t xml:space="preserve">Сметная документация </t>
  </si>
  <si>
    <t>Рабочий проект  на электронном носителе</t>
  </si>
  <si>
    <t>Тех отчет по геодезическим изысканиям</t>
  </si>
  <si>
    <r>
      <t xml:space="preserve">Отправка документации  </t>
    </r>
    <r>
      <rPr>
        <strike/>
        <sz val="10"/>
        <rFont val="Times New Roman"/>
        <family val="1"/>
        <charset val="204"/>
      </rPr>
      <t>промежуточная</t>
    </r>
    <r>
      <rPr>
        <sz val="10"/>
        <rFont val="Times New Roman"/>
        <family val="1"/>
        <charset val="204"/>
      </rPr>
      <t>,   окончательная    (ненужное вычеркнуть)</t>
    </r>
  </si>
  <si>
    <t>Проектно-сметная  документация передана полностью согласно договора.</t>
  </si>
  <si>
    <t>От Подрядчика</t>
  </si>
  <si>
    <t>Документацию передал:</t>
  </si>
  <si>
    <t>Должность</t>
  </si>
  <si>
    <t>расшифровка подписи</t>
  </si>
  <si>
    <t>"</t>
  </si>
  <si>
    <t>г.</t>
  </si>
  <si>
    <t>От Заказчика</t>
  </si>
  <si>
    <t>Документацию принял:</t>
  </si>
  <si>
    <t>Наименование организации-заказчика: Восточные электрические сети - филиал ПАО "МОЭСК"</t>
  </si>
  <si>
    <r>
      <t xml:space="preserve">Заказчик: </t>
    </r>
    <r>
      <rPr>
        <b/>
        <sz val="12"/>
        <rFont val="Times New Roman"/>
        <family val="1"/>
        <charset val="204"/>
      </rPr>
      <t>ПАО «Московская объединенная электросетевая компания»</t>
    </r>
  </si>
  <si>
    <t>Мы, нижеподписавшиеся, представитель ЗАКАЗЧИКА – заместитель директора по капитальному строительству Восточных электрических сетей – филиала ПАО «МОЭСК» Абжорина Людмила Георгиевна, с одной стороны и представитель ПОДРЯДЧИКА – генеральный директор Родионов Олег Евгеньевич, с другой стороны, составили настоящий АКТ о нижеследующем:</t>
  </si>
  <si>
    <t xml:space="preserve"> ПАО «МОЭСК», 115114, РФ, г. Москва, 2-й Павелецкий пр-д, д. 3 стр.2</t>
  </si>
  <si>
    <t>Восточные электрические сети - филиал ПАО "МОЭСК", 142400 Московская обл.,  г.Ногинск, ул.Радченко, д. 13</t>
  </si>
  <si>
    <r>
      <t>Заказчик</t>
    </r>
    <r>
      <rPr>
        <b/>
        <sz val="12"/>
        <rFont val="Times New Roman"/>
        <family val="1"/>
        <charset val="204"/>
      </rPr>
      <t>: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Общество с ограниченной ответственностью «ФАРАД» (ООО «ФАРАД»)</t>
    </r>
  </si>
  <si>
    <t>Директор</t>
  </si>
  <si>
    <t>Силков А.В.</t>
  </si>
  <si>
    <t>ООО «ФАБИ» 140200 Московская область, г. Воскресенск, ул. 2-я Куйбышева, д.2</t>
  </si>
  <si>
    <t>Итого с коэффициентом генподрядного снижения 0,98</t>
  </si>
  <si>
    <t>Мы, нижеподписавшиеся, представитель ЗАКАЗЧИКА –генеральный директор Родионов Олег Евгеньевич, с одной стороны и представитель ПОДРЯДЧИКА – директор Силков Алексей Владимирович, с другой стороны, составили настоящий АКТ о нижеследующем:</t>
  </si>
  <si>
    <t>-</t>
  </si>
  <si>
    <t xml:space="preserve">р/сч: 40702810240020001590; </t>
  </si>
  <si>
    <t>к/сч 30101810400000000225;</t>
  </si>
  <si>
    <t>Итого с коэффициентом тендерного снижения 0,99</t>
  </si>
  <si>
    <t>Банк: ПАО "Сбербанк России" г.Москва, БИК 044525225;</t>
  </si>
  <si>
    <t>- сборники территориальных единичных расценок (ТСНБ-2001 МО, ред. 2014);</t>
  </si>
  <si>
    <t>(Письмо Минрегиона РФ от 19.02.2016г. № 4688-ХМ/05)</t>
  </si>
  <si>
    <t>Итого стоимость проектных работ в ценах 1кв. 2016г, без НДС (Письмо Минстрой России от 19.02.2016г. № 4688-ХМ/05  К= 3,92)</t>
  </si>
  <si>
    <t>р/сч 40702810538260019960</t>
  </si>
  <si>
    <t>в ПАО Сбербанк г. Москва</t>
  </si>
  <si>
    <t>Телефон/факс: (496) 516-7322, 516-7134</t>
  </si>
  <si>
    <t>00103042</t>
  </si>
  <si>
    <t>Расчет установки опор при бурении котлованов на глубину более 2 м</t>
  </si>
  <si>
    <t xml:space="preserve"> (см. Приложение 33.4   п3.6)</t>
  </si>
  <si>
    <t xml:space="preserve">Составлен(а) в уровне текущих (прогнозных) цен 2001 года 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</si>
  <si>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</si>
  <si>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</si>
  <si>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</si>
  <si>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</si>
  <si>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единицу измерения, руб.</t>
  </si>
  <si>
    <t>Попра-вочные коэфф., нормы НР и СП</t>
  </si>
  <si>
    <t>Всего затрат в базисном уровне цен, руб.</t>
  </si>
  <si>
    <t>Индексы пересчета, нормы НР и СП</t>
  </si>
  <si>
    <t>ВСЕГО затрат, руб.</t>
  </si>
  <si>
    <t>ОПОРЫ БЕЗ ПРИСТАВОК</t>
  </si>
  <si>
    <t>1</t>
  </si>
  <si>
    <t>33-04-003-1</t>
  </si>
  <si>
    <t>Установка железобетонных опор ВЛ 0,38; 6-10 кВ с траверсами без приставок одностоечных</t>
  </si>
  <si>
    <t>1 ОПОРА</t>
  </si>
  <si>
    <t/>
  </si>
  <si>
    <t>ЗП</t>
  </si>
  <si>
    <t>ЭМ</t>
  </si>
  <si>
    <t>в т.ч. ЗПМ</t>
  </si>
  <si>
    <t>МР</t>
  </si>
  <si>
    <t>НР от ФОТ [к тек. уровню *0,85]</t>
  </si>
  <si>
    <t>%</t>
  </si>
  <si>
    <t>СП от ФОТ [к тек. уровню *0,8]</t>
  </si>
  <si>
    <t>ЗТР</t>
  </si>
  <si>
    <t>чел-ч</t>
  </si>
  <si>
    <t>Всего по позиции</t>
  </si>
  <si>
    <t>ОЗП=33,67+0,25*8,86*0,25=34,22  ЭММ=124,62+0,27*138,54*0,25=133,97  ЗПМ=9,05+0,27*11,6*0,25=9,83  ТрудСтр=3,8+0,25*0,25=3,86</t>
  </si>
  <si>
    <t>2</t>
  </si>
  <si>
    <t>33-04-003-2</t>
  </si>
  <si>
    <t>Установка железобетонных опор ВЛ 0,38; 6-10 кВ с траверсами без приставок одностоечных с одним подкосом</t>
  </si>
  <si>
    <t>ОЗП=69,99+0,94*8,86*0,25=72,07  ЭММ=292,55+0,83*138,54*0,25=321,30  ЗПМ=21,58+0,83*11,6*0,25=23,99  ТрудСтр=7,9+0,94*0,25=8,14</t>
  </si>
  <si>
    <t>3</t>
  </si>
  <si>
    <t>33-04-003-3</t>
  </si>
  <si>
    <t>Установка железобетонных опор ВЛ 0,38; 6-10 кВ с траверсами без приставок одностоечных с двумя подкосами</t>
  </si>
  <si>
    <t>ОЗП=107,29+1,61*8,86*0,25=110,86  ЭММ=470,18+1,37*138,54*0,25=517,63  ЗПМ=34,92+1,37*11,6*0,25=38,89  ТрудСтр=12,11+1,61*0,25=12,51</t>
  </si>
  <si>
    <t>ОПОРЫ БЕЗ ПРИСТАВОК ДЛЯ СОВМЕСТНОЙ ПОДВЕСКИ</t>
  </si>
  <si>
    <t>4</t>
  </si>
  <si>
    <t>33-04-003-4</t>
  </si>
  <si>
    <t>Установка железобетонных опор для совместной подвески проводов ВЛ 0,38; 6-10 кВ без приставок одностоечных</t>
  </si>
  <si>
    <t>ОЗП=49,26+0,28*8,86*0,25=49,88  ЭММ=139,40+0,3*138,54*0,25=149,79  ЗПМ=9,63+0,3*11,6*0,25=10,50  ТрудСтр=5,56+0,28*0,25=5,63</t>
  </si>
  <si>
    <t>5</t>
  </si>
  <si>
    <t>33-04-003-5</t>
  </si>
  <si>
    <t>Установка железобетонных опор для совместной подвески проводов ВЛ 0,38; 6-10 кВ без приставок одностоечных с одним подкосом</t>
  </si>
  <si>
    <t>ОЗП=88,42+0,96*8,86*0,25=90,55  ЭММ=305,43+0,85*138,54*0,25=334,87  ЗПМ=21,92+0,85*11,6*0,25=24,39  ТрудСтр=9,98+0,96*0,25=10,22</t>
  </si>
  <si>
    <t>6</t>
  </si>
  <si>
    <t>33-04-003-6</t>
  </si>
  <si>
    <t>Установка железобетонных опор для совместной подвески проводов ВЛ 0,38; 6-10 кВ без приставок одностоечных с двумя подкосами</t>
  </si>
  <si>
    <t>ОЗП=134,07+1,71*8,74*0,25=137,81  ЭММ=504,91+1,5*138,54*0,25=556,86  ЗПМ=36,66+1,5*11,6*0,25=41,01  ТрудСтр=15,34+1,71*0,25=15,77</t>
  </si>
  <si>
    <t>ос</t>
  </si>
  <si>
    <t>ОПОРЫ С ОДИНАРНЫМИ ПРИСТАВКАМИ</t>
  </si>
  <si>
    <t>7</t>
  </si>
  <si>
    <t>33-04-003-7</t>
  </si>
  <si>
    <t>Установка железобетонных опор ВЛ 0,38; 6-10 кВ c траверсами с одинарными приставками одностоечных</t>
  </si>
  <si>
    <t>ОЗП=50,78+0,25*8,74*0,25=51,33  ЭММ=133,34+0,27*138,54*0,25=142,69  ЗПМ=9,05+0,27*11,6*0,25=9,83  ТрудСтр=5,81+0,25*0,25=5,87</t>
  </si>
  <si>
    <t>8</t>
  </si>
  <si>
    <t>33-04-003-8</t>
  </si>
  <si>
    <t>Установка железобетонных опор ВЛ 0,38; 6-10 кВ c траверсами с одинарными приставками одностоечных с одним подкосом</t>
  </si>
  <si>
    <t>ОЗП=104,18+0,94*8,74*0,25=106,23  ЭММ=309,99+0,83*138,54*0,25=338,74  ЗПМ=21,58+0,83*11,6*0,25=23,99  ТрудСтр=11,92+0,94*0,25=12,16</t>
  </si>
  <si>
    <t>9</t>
  </si>
  <si>
    <t>33-04-003-9</t>
  </si>
  <si>
    <t>Установка железобетонных опор ВЛ 0,38; 6-10 кВ c траверсами с одинарными приставками одностоечных с двумя подкосами</t>
  </si>
  <si>
    <t>ОЗП=158,54+1,61*8,74*0,25=162,06  ЭММ=496,33+1,37*138,54*0,25=543,78  ЗПМ=34,92+1,37*11,6*0,25=38,89  ТрудСтр=18,14+1,61*0,25=18,54</t>
  </si>
  <si>
    <t>о1</t>
  </si>
  <si>
    <t>ОПОРЫ С ОДИНАРНЫМИ ПРИСТАВКАМИ ДЛЯ СОВМЕСТНОЙ ПОДВЕСКИ</t>
  </si>
  <si>
    <t>10</t>
  </si>
  <si>
    <t>33-04-003-10</t>
  </si>
  <si>
    <t>Установка железобетонных опор для совместной подвески проводов ВЛ 0,38; 6-10 кВ с одинарными приставками одностоечных</t>
  </si>
  <si>
    <t>ОЗП=66,16+0,28*8,74*0,25=66,77  ЭММ=148,11+0,3*138,54*0,25=158,50  ЗПМ=9,63+0,3*11,6*0,25=10,50  ТрудСтр=7,57+0,28*0,25=7,64</t>
  </si>
  <si>
    <t>11</t>
  </si>
  <si>
    <t>33-04-003-11</t>
  </si>
  <si>
    <t>Установка железобетонных опор для совместной подвески проводов ВЛ 0,38; 6-10 кВ с одинарными приставками одностоечных с одним подкосом</t>
  </si>
  <si>
    <t>ОЗП=122,36+0,96*8,74*0,25=124,46  ЭММ=322,86+0,85*138,54*0,25=352,30  ЗПМ=21,92+0,85*11,6*0,25=24,39  ТрудСтр=14+0,96*0,25=14,24</t>
  </si>
  <si>
    <t>12</t>
  </si>
  <si>
    <t>33-04-003-12</t>
  </si>
  <si>
    <t>Установка железобетонных опор для совместной подвески проводов ВЛ 0,38; 6-10 кВ с одинарными приставками одностоечных с двумя подкосами</t>
  </si>
  <si>
    <t>ОЗП=186,77+1,71*8,74*0,25=190,51  ЭММ=531,06+1,5*138,54*0,25=583,01  ЗПМ=36,66+1,5*11,6*0,25=41,01  ТрудСтр=21,37+1,71*0,25=21,80</t>
  </si>
  <si>
    <t>ос1</t>
  </si>
  <si>
    <t>ОПОРЫ С ДВОЙНЫМИ ПРИСТАВКАМИ</t>
  </si>
  <si>
    <t>13</t>
  </si>
  <si>
    <t>33-04-003-13</t>
  </si>
  <si>
    <t>Установка железобетонных опор ВЛ 0,38; 6-10 кВ c траверсами с двойными приставками одностоечных</t>
  </si>
  <si>
    <t>ОЗП=66,18+0,38*8,64*0,25=67,00  ЭММ=160,58+0,41*138,54*0,25=174,78  ЗПМ=10,67+0,41*11,6*0,25=11,86  ТрудСтр=7,66+0,38*0,25=7,76</t>
  </si>
  <si>
    <t>14</t>
  </si>
  <si>
    <t>33-04-003-14</t>
  </si>
  <si>
    <t>Установка железобетонных опор ВЛ 0,38; 6-10 кВ c траверсами с двойными приставками одностоечных с одним подкосом</t>
  </si>
  <si>
    <t>ОЗП=134,96+1,19*8,64*0,25=137,53  ЭММ=363,08+1,1*138,54*0,25=401,18  ЗПМ=24,71+1,1*11,6*0,25=27,90  ТрудСтр=15,02+1,19*0,25=15,92</t>
  </si>
  <si>
    <t>15</t>
  </si>
  <si>
    <t>33-04-003-15</t>
  </si>
  <si>
    <t>Установка железобетонных опор ВЛ 0,38; 6-10 кВ c траверсами с двойными приставками одностоечных с двумя подкосами</t>
  </si>
  <si>
    <t>ОЗП=204,68+1,99*8,64*0,25=208,98  ЭММ=577,54+1,78*138,54*0,25=639,19  ЗПМ=39,67+1,78*11,6*0,25=44,83  ТрудСтр=23,69+1,99*0,25=24,19</t>
  </si>
  <si>
    <t>о2</t>
  </si>
  <si>
    <t>ОПОРЫ С ДВОЙНЫМИ ПРИСТАВКАМИ ДЛЯ СОВМЕСТНОЙ ПОДВЕСКИ</t>
  </si>
  <si>
    <t>16</t>
  </si>
  <si>
    <t>33-04-003-16</t>
  </si>
  <si>
    <t>Установка железобетонных опор для совместной подвески проводов ВЛ 0,38; 6-10 кВ с двойными приставками одностоечных</t>
  </si>
  <si>
    <t>ОЗП=81,39+0,41*8,64*0,25=82,28  ЭММ=173,97+0,44*138,54*0,25=189,21  ЗПМ=11,14+0,44*11,6*0,25=12,42  ТрудСтр=9,42+0,41*0,25=9,52</t>
  </si>
  <si>
    <t>17</t>
  </si>
  <si>
    <t>33-04-003-17</t>
  </si>
  <si>
    <t>Установка железобетонных опор для совместной подвески проводов ВЛ 0,38; 6-10 кВ с двойными приставками одностоечных с одним подкосом</t>
  </si>
  <si>
    <t>ОЗП=152,93+1,21*8,64*0,25=155,54  ЭММ=376,83+1,12*138,54*0,25=415,62  ЗПМ=25,06+1,12*11,6*0,25=28,31  ТрудСтр=17,7+1,21*0,25=18,00</t>
  </si>
  <si>
    <t>18</t>
  </si>
  <si>
    <t>33-04-003-18</t>
  </si>
  <si>
    <t>Установка железобетонных опор для совместной подвески проводов ВЛ 0,38; 6-10 кВ с двойными приставками одностоечных с двумя подкосами</t>
  </si>
  <si>
    <t>ОЗП=232,59+2,09*8,64*0,25=237,10  ЭММ=610,88+1,91*138,54*0,25=677,03  ЗПМ=41,3+1,91*11,6*0,25=46,84  ТрудСтр=26,92+2,09*0,25=27,44</t>
  </si>
  <si>
    <t>ос2</t>
  </si>
  <si>
    <t>Авторский надзор 0,2% от итога гл. 1-9</t>
  </si>
  <si>
    <t>Авторский надзор</t>
  </si>
  <si>
    <t>Проектно-изыскательские работы</t>
  </si>
  <si>
    <r>
      <t xml:space="preserve">Сдача документации промежуточная, </t>
    </r>
    <r>
      <rPr>
        <u/>
        <sz val="12"/>
        <rFont val="Times New Roman"/>
        <family val="1"/>
        <charset val="204"/>
      </rPr>
      <t>окончательная</t>
    </r>
    <r>
      <rPr>
        <sz val="12"/>
        <rFont val="Times New Roman"/>
        <family val="1"/>
        <charset val="204"/>
      </rPr>
      <t xml:space="preserve"> (нужное подчеркнуть).</t>
    </r>
  </si>
  <si>
    <t>Юридический адрес: г. Рязань, ул. Московское шоссе, д. 20, офис 605.
Почтовый адрес: г. Рязань, ул. Московское шоссе, д. 20, офис 605.
ОГРН 1126234012684
ИНН 6234109808 КПП 622901001
Р/с 407 028 103 000 000 058 52
В Прио-Внешторгбанк (ОАО)
БИК 046126708
к/с 301 018 105 000 000 007 08
e-mail: farad.rzn@mail.ru</t>
  </si>
  <si>
    <t>ООО «Фарад» 390044, г. Рязань, ул. Московское шоссе, д. 20, офис 605.</t>
  </si>
  <si>
    <t>Юридический адрес:  г. Рязань, ул. Московское шоссе, д. 20, офис 605.
Почтовый адрес: г. Рязань, ул. Московское шоссе, д. 20, офис 605.
ОГРН 1126234012684
ИНН 6234109808 КПП 622901001
Р/с 407 028 103 000 000 058 52
В Прио-Внешторгбанк (ОАО)
БИК 046126708
к/с 301 018 105 000 000 007 08
e-mail: farad.rzn@mail.ru</t>
  </si>
  <si>
    <t>Общество с ограниченной ответственностью «ФАБИ»</t>
  </si>
  <si>
    <t>Директор ООО "ФАБИ"                            Силков А. В.</t>
  </si>
  <si>
    <t>Курнышов М. В.</t>
  </si>
  <si>
    <t xml:space="preserve"> Силков А.В.</t>
  </si>
  <si>
    <t>ООО "ФАБИ", 140200 Московская область, г. Воскресенск, ул. 2-я Куйбышева, д.2, тел. 8-496-44-96-097</t>
  </si>
  <si>
    <t>А.А. Шалимова</t>
  </si>
  <si>
    <t>ПАО Сбербанк, г. Москва</t>
  </si>
  <si>
    <t>Телефон/факс: 8(496) 514-52-60, 516-71-34</t>
  </si>
  <si>
    <t xml:space="preserve">Составлен в ценах по состоянию на </t>
  </si>
  <si>
    <t xml:space="preserve">Итого по сводному сметному расчету в ценах на </t>
  </si>
  <si>
    <t>Итого стоимость проектных работ в ценах 3кв. 2016г, без НДС (Письмо Минстрой России от 27.09.2016г. № 31523-ХМ/09  К= 3,92)</t>
  </si>
  <si>
    <t>ГСН 81-05-02-2007 табл.4, п.2.6</t>
  </si>
  <si>
    <t>Директор ООО ФАБИ"</t>
  </si>
  <si>
    <t>А.В.Силков</t>
  </si>
  <si>
    <t>"___" __________________20__ г.</t>
  </si>
  <si>
    <t>"___" ______________ 20 __ г.</t>
  </si>
  <si>
    <t>на проектные работы</t>
  </si>
  <si>
    <r>
      <t>Наименование организации-подрядчика</t>
    </r>
    <r>
      <rPr>
        <b/>
        <sz val="12"/>
        <rFont val="Arial"/>
        <family val="2"/>
        <charset val="204"/>
      </rPr>
      <t xml:space="preserve"> ООО "ФАБИ"                             </t>
    </r>
  </si>
  <si>
    <t>Единица
 измерения</t>
  </si>
  <si>
    <t>Расчет стоимости: (a+bx)*Kj или (объём строительно-монтажных работ)*проц./ 100 или количество * цена</t>
  </si>
  <si>
    <t>Стоимость работ, тыс. руб</t>
  </si>
  <si>
    <t>Воздушные линии электропередачи напряжением до 20кВ</t>
  </si>
  <si>
    <t>Строительство ВЛ-10кВ</t>
  </si>
  <si>
    <t>1 подстанция</t>
  </si>
  <si>
    <t>Юридический адрес: 115114, Российская Федерация, г.Москва, 2-й Павелецкий проезд, 3, стр.2</t>
  </si>
  <si>
    <t>Банк: ПАО «Сбербанк  России»г.Москва,                                                 БИК:044525555;</t>
  </si>
  <si>
    <t>ИНН 5036065113, КПП 503102002,</t>
  </si>
  <si>
    <t xml:space="preserve">р/сч 40702810538260019960 </t>
  </si>
  <si>
    <t xml:space="preserve">в ПАО Сбербанк г.Москва </t>
  </si>
  <si>
    <t>Кор.счет 30101810400000000225</t>
  </si>
  <si>
    <t>Телефон/факс:(49644) 96-096, 96-097, 96-098</t>
  </si>
  <si>
    <t xml:space="preserve">    Заказчик произвел оплату выполненных работ в сумме 0,00 руб., в том числе НДС 0,00 руб.</t>
  </si>
  <si>
    <t>общая сумма</t>
  </si>
  <si>
    <t>ндс</t>
  </si>
  <si>
    <t>оплата</t>
  </si>
  <si>
    <t xml:space="preserve">    Настоящий АКТ составлен в двух экземплярах, по одному для каждой Стороны</t>
  </si>
  <si>
    <t>задолженность</t>
  </si>
  <si>
    <t xml:space="preserve"> Заказчик произвел оплату выполненных работ в сумме </t>
  </si>
  <si>
    <t xml:space="preserve">    В пользу Подрядчика в качестве окончательного расчета подлежит выплате задолженность Заказчика в сумме </t>
  </si>
  <si>
    <t>Приказ ПАО "МОЭСК" от 13.09.2017  №1050</t>
  </si>
  <si>
    <t>Содержание службы заказчика-застройщика - 5,68% от итога гл. 1-9+гл.12</t>
  </si>
  <si>
    <t>Постановление Правительства РФ от 21 июня 2010г. №468</t>
  </si>
  <si>
    <t>Строительный контроль-2,14% от итога гл.1-9</t>
  </si>
  <si>
    <t>МДС 81-35.2004 п.4.100</t>
  </si>
  <si>
    <t>Всего по сводному расчету</t>
  </si>
  <si>
    <t>НДС, 20%</t>
  </si>
  <si>
    <t>НДС 20%</t>
  </si>
  <si>
    <t>Письмо Министерства</t>
  </si>
  <si>
    <t>регионального развития</t>
  </si>
  <si>
    <t>О СТОИМОСТИ ВЫПОЛНЕННЫХ РАБОТ И ЗАТРАТ</t>
  </si>
  <si>
    <t>в ценах 2020 г</t>
  </si>
  <si>
    <t>Наименование организации-заказчика Восточные электрические сети - филиал ПАО "Россети Московский регион"</t>
  </si>
  <si>
    <r>
      <t>Заказчик:</t>
    </r>
    <r>
      <rPr>
        <b/>
        <sz val="12"/>
        <rFont val="Times New Roman"/>
        <family val="1"/>
        <charset val="204"/>
      </rPr>
      <t xml:space="preserve"> Восточные электрические сети  –  филиал ПАО «Россети Московский регион»</t>
    </r>
  </si>
  <si>
    <t>Восточные электрические сети - филиал ПАО "Россети Московский регион", 142400 Московская обл.,  г.Ногинск, ул.Радченко, д. 13</t>
  </si>
  <si>
    <r>
      <t>Заказчик:</t>
    </r>
    <r>
      <rPr>
        <b/>
        <u/>
        <sz val="10"/>
        <rFont val="Arial Cyr"/>
        <charset val="204"/>
      </rPr>
      <t xml:space="preserve"> Восточные электрические сети - филиал ПАО "Россети Московский регион" </t>
    </r>
  </si>
  <si>
    <r>
      <t xml:space="preserve">Заказчик: </t>
    </r>
    <r>
      <rPr>
        <b/>
        <u/>
        <sz val="10"/>
        <rFont val="Arial Cyr"/>
        <charset val="204"/>
      </rPr>
      <t xml:space="preserve"> Восточные электрические сети - филиал ПАО "Россети Московский регион" </t>
    </r>
  </si>
  <si>
    <t>Сметная стоимость:</t>
  </si>
  <si>
    <t>Средства на оплату труда:</t>
  </si>
  <si>
    <t>Нормативная трудоемкость:</t>
  </si>
  <si>
    <t>чел.-час</t>
  </si>
  <si>
    <t>№     п/п</t>
  </si>
  <si>
    <t>Цена на ед. изм., руб.</t>
  </si>
  <si>
    <t>Коэф. поправочные к позиции</t>
  </si>
  <si>
    <t>Всего в базисных ценах, руб.</t>
  </si>
  <si>
    <t>Индексы пересчета</t>
  </si>
  <si>
    <t>Всего в текущих (прогнозных) ценах, руб.</t>
  </si>
  <si>
    <t>Затраты труда рабочих чел.-час</t>
  </si>
  <si>
    <t>СБЦ-2006 таб 16 п. 7 Кат. Сл ll</t>
  </si>
  <si>
    <t>км</t>
  </si>
  <si>
    <t>Итого по смете</t>
  </si>
  <si>
    <t>Подготовительные работы (вынос трассы в натуру)</t>
  </si>
  <si>
    <t>шт.</t>
  </si>
  <si>
    <t>Кронштейн анкерный CS 10.3</t>
  </si>
  <si>
    <t>Стяжной хомут Е 260</t>
  </si>
  <si>
    <t>Зажим для временного заземления в комплекте с адаптером PC 481</t>
  </si>
  <si>
    <t>Приложение № 20</t>
  </si>
  <si>
    <t xml:space="preserve"> (наименование)</t>
  </si>
  <si>
    <t xml:space="preserve">Характер строительства </t>
  </si>
  <si>
    <t>(новое, реконструкция, капремонт, реставрация и т.п.)</t>
  </si>
  <si>
    <t>Утвержден « _____ » __________________ 20____ г.</t>
  </si>
  <si>
    <r>
      <t xml:space="preserve">Заказчик </t>
    </r>
    <r>
      <rPr>
        <u/>
        <sz val="14"/>
        <color indexed="8"/>
        <rFont val="Times New Roman"/>
        <family val="1"/>
        <charset val="204"/>
      </rPr>
      <t>_______ филиал ПАО «МОЭСК» «Восточные электрические сети»____</t>
    </r>
  </si>
  <si>
    <t>Восточные электрические сети - филиал ПАО «Россети Московский регион»</t>
  </si>
  <si>
    <t>(наименование организации)</t>
  </si>
  <si>
    <t>« _____ » __________________ 20____ г.</t>
  </si>
  <si>
    <t>(дата осуществления маркетингового исследования)</t>
  </si>
  <si>
    <t>ПОЯСНИТЕЛЬНАЯ ЗАПИСКА</t>
  </si>
  <si>
    <t>При составлении сметной документации применены текущие цены на основании прайс-листов (коммерческих предложений, счетов, других подтверждающих документов) в связи с тем, что оборудование и материалы необходимые для выполнения работ отсутствуют в базе данных используемой для составления сметного расчёта.</t>
  </si>
  <si>
    <t>Для расчета средней стоимости, включенной в сметную документацию, было произведено маркетинговое исследование среди следующих поставщиков, отобранных среди прочих на основании</t>
  </si>
  <si>
    <t>Наименование оборудования, основные характеристики, назначение, исполнение, опции и др.</t>
  </si>
  <si>
    <t>Стоимость, включенная в сметный расчет, без НДС, руб</t>
  </si>
  <si>
    <t>Стоимость, согласно подтверждаю щему документу без НДС, руб</t>
  </si>
  <si>
    <t>Обоснование стоимости (прайс-листы, коммерческие предложения, счета и другие подтверждающие документы прилагаются)</t>
  </si>
  <si>
    <t>Проверил _____________________________________________________________________</t>
  </si>
  <si>
    <t xml:space="preserve">             должность, подпись (инициалы, фамилия)</t>
  </si>
  <si>
    <t>Заказчик _____________________________________________________________________</t>
  </si>
  <si>
    <t>должность, подпись, (инициалы, фамилия), печать</t>
  </si>
  <si>
    <t>Итого стоимость проектных работ в ценах 2021г</t>
  </si>
  <si>
    <t>на  Строительство ВЛИ-0,4кВ</t>
  </si>
  <si>
    <t>Просвирова О.А.</t>
  </si>
  <si>
    <t>01-01-01</t>
  </si>
  <si>
    <t>01-01-02</t>
  </si>
  <si>
    <t>02-01-01</t>
  </si>
  <si>
    <t>09-01-01</t>
  </si>
  <si>
    <t>12-01-01</t>
  </si>
  <si>
    <t>12-01-02</t>
  </si>
  <si>
    <t>ЛОКАЛЬНЫЙ СМЕТНЫЙ РАСЧЕТ № 12-01-01</t>
  </si>
  <si>
    <t>ЛОКАЛЬНЫЙ СМЕТНЫЙ РАСЧЕТ № 02-01-01</t>
  </si>
  <si>
    <t>ЛОКАЛЬНЫЙ СМЕТНЫЙ РАСЧЕТ № 01-01-02</t>
  </si>
  <si>
    <t>Локальный сметный расчет №01-01-01</t>
  </si>
  <si>
    <t>ПАО «Россети Московский регион», 115114, РФ, г.Москва, 2-й Павелецкий проезд, 3, стр.2</t>
  </si>
  <si>
    <r>
      <t>Заказчик</t>
    </r>
    <r>
      <rPr>
        <b/>
        <sz val="12"/>
        <rFont val="Times New Roman"/>
        <family val="1"/>
        <charset val="204"/>
      </rPr>
      <t>: Восточные электрические сети - филиал ПАО «Россети Московский регион»</t>
    </r>
  </si>
  <si>
    <t xml:space="preserve">Итого с коэффициентом тендерного снижения </t>
  </si>
  <si>
    <t>руб.</t>
  </si>
  <si>
    <t>на  Подготовительные работы</t>
  </si>
  <si>
    <r>
      <t>Заказчик</t>
    </r>
    <r>
      <rPr>
        <b/>
        <sz val="12"/>
        <rFont val="Times New Roman"/>
        <family val="1"/>
        <charset val="204"/>
      </rPr>
      <t>: Восточные электрические сети  –  филиал ПАО «Россети Московский регион»</t>
    </r>
  </si>
  <si>
    <t>1000 м</t>
  </si>
  <si>
    <t>Составил  начальник СДО________________________________________ Копцова С.Ю.</t>
  </si>
  <si>
    <t xml:space="preserve">         должность, подпись (инициалы, фамилия)</t>
  </si>
  <si>
    <t xml:space="preserve">Глава 1. Подготовка территории строительства </t>
  </si>
  <si>
    <t>Расчистка трассы</t>
  </si>
  <si>
    <t>ЛОКАЛЬНЫЙ СМЕТНЫЙ РАСЧЕТ № 01-02-01</t>
  </si>
  <si>
    <t>01-02-01</t>
  </si>
  <si>
    <t>новое</t>
  </si>
  <si>
    <t>Проверка наличия цепи между заземлителями и заземленными элементами</t>
  </si>
  <si>
    <t>Забивка вертикальных заземлителей механизированная на глубину до 5 м</t>
  </si>
  <si>
    <t>т</t>
  </si>
  <si>
    <t>ООО "Сетевой Железобетон", КП №73 от 16.05.2022г.</t>
  </si>
  <si>
    <t>ООО "ЛЭП ИНДУСТРИЯ" Прайс-лист  от 24.03.2022</t>
  </si>
  <si>
    <t>Узел крепления У3</t>
  </si>
  <si>
    <t>Бугель NB20</t>
  </si>
  <si>
    <t>Зажим Р72</t>
  </si>
  <si>
    <t>Плашечный зажим CD35</t>
  </si>
  <si>
    <t>Стойка СВ 95-3-Ат</t>
  </si>
  <si>
    <t>ООО "ЕВРО-ЛЭП", КП №54 от 16.05.2022</t>
  </si>
  <si>
    <t>ООО "ПО Энергоресурс" КП от 16.05.2022</t>
  </si>
  <si>
    <t>Проводник ЗП6</t>
  </si>
  <si>
    <t>ООО "АРМАТЕХ" прайс-лист от 25.02.2022</t>
  </si>
  <si>
    <t>ООО "Форэнерго-Трейд" Прайс-лист от 04.04.2022</t>
  </si>
  <si>
    <t>Влагозащищённый ответвительный зажим с раздельной затяжкой болтов P 72(2 ответвления)</t>
  </si>
  <si>
    <t>Плашечный зажим CD 35</t>
  </si>
  <si>
    <t>Дистанционный фиксатор BIC 50.90</t>
  </si>
  <si>
    <t>Колпачок изолирующий СЕ 25-95 (СЕ 25-150)</t>
  </si>
  <si>
    <t>ООО "ЛЭП ИНДУСТРИЯ" Прайс-лист  от 01.09.2022</t>
  </si>
  <si>
    <t>23.08.2023</t>
  </si>
  <si>
    <t>Банк: ПАО «Промсвязьбанк» г. Москва,                                                 БИК:044525555;</t>
  </si>
  <si>
    <t xml:space="preserve">р/с 40702810980370466701; </t>
  </si>
  <si>
    <t>к/с 30101810400000000555;</t>
  </si>
  <si>
    <t>Мы, нижеподписавшиеся, представитель ЗАКАЗЧИКА – заместитель директора по капительному строительству Восточных электрических сетей – филиала ПАО «Россети Московский регион» Кузнецов Сергей Александрович, с одной стороны и представитель ПОДРЯДЧИКА – директор ООО «ФАБИ» Силков Алексей Владимирович, с другой стороны, составили настоящий АКТ о нижеследующем:</t>
  </si>
  <si>
    <t>Кузнецов С.А.</t>
  </si>
  <si>
    <t>Заместитель директора по капитальному строительству</t>
  </si>
  <si>
    <t xml:space="preserve">Акт    </t>
  </si>
  <si>
    <t>о выполнении всех работ по договору</t>
  </si>
  <si>
    <t>От Заказчика:</t>
  </si>
  <si>
    <t>От Подрядчика:</t>
  </si>
  <si>
    <t xml:space="preserve"> проектно-изыскательских </t>
  </si>
  <si>
    <t>Лента F207</t>
  </si>
  <si>
    <t>ООО "СПК "Регион" КП от 01.09.2022 г.</t>
  </si>
  <si>
    <t>ООО "АРМАТЕХ" прайс-лист от 29.08.2022</t>
  </si>
  <si>
    <t>ООО "Форэнерго-Трейд" Прайс-лист от 01.09.2022</t>
  </si>
  <si>
    <t xml:space="preserve"> Скрепа NС20</t>
  </si>
  <si>
    <t>Зажим P 70</t>
  </si>
  <si>
    <t>Круг г/к 10</t>
  </si>
  <si>
    <t>ООО "Ардис-Групп"  КП от 01.09.2022 г.</t>
  </si>
  <si>
    <t xml:space="preserve">ООО "АбсолютСтройКомплект" КП от 01.09.2022г </t>
  </si>
  <si>
    <t xml:space="preserve"> ООО "ФАБИ", 140200 Московская обл., г.Воскресенск, ул. 2-я Куйбышева, д.2</t>
  </si>
  <si>
    <t>ООО "Фарад", 390044, г. Рязань, Московское шоссе, д. 20, офис 605</t>
  </si>
  <si>
    <t>10кВ</t>
  </si>
  <si>
    <t>ТП</t>
  </si>
  <si>
    <t>Прочие (вынос трассы)</t>
  </si>
  <si>
    <t>Итого с учетом коэффициента генподрядного снижения 0,87</t>
  </si>
  <si>
    <t>НДС-О</t>
  </si>
  <si>
    <t>СУММЫ</t>
  </si>
  <si>
    <t>всего</t>
  </si>
  <si>
    <r>
      <t>Заказчик</t>
    </r>
    <r>
      <rPr>
        <b/>
        <sz val="12"/>
        <rFont val="Times New Roman"/>
        <family val="1"/>
        <charset val="204"/>
      </rPr>
      <t>: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Общество с ограниченной ответственностью «ФАБИ» (ООО «ФАБИ»)</t>
    </r>
  </si>
  <si>
    <t>Юридический адрес: 140200, Московская область, г. Воскресенск, ул. 2-я Куйбышева, дом 2</t>
  </si>
  <si>
    <t>Юридический адрес: 390044 г. Рязань, ул. Московское шоссе, д. 20, офис 605</t>
  </si>
  <si>
    <t>Почтовый адрес: 140200, Московская область, г. Воскресенск, ул. 2-я Куйбышева, дом 2</t>
  </si>
  <si>
    <t>Почтовый адрес: г. Рязань, ул. Московское шоссе, д. 20, офис 605</t>
  </si>
  <si>
    <t>ПАО «Сбербанк России» г. Москва</t>
  </si>
  <si>
    <t>Банк: Прио-Внешторгбанк (ОАО) АО «АЛЬФА-БАНК»</t>
  </si>
  <si>
    <t>БИК 044525593</t>
  </si>
  <si>
    <t>р/сч: 40702810240020001590</t>
  </si>
  <si>
    <t>р/сч: 407 028 103 000 000 058 52</t>
  </si>
  <si>
    <t>к/сч 301 018 105 000 000 007 08</t>
  </si>
  <si>
    <t>ОГРН 1035001303402</t>
  </si>
  <si>
    <t>ОГРН 1126234012684</t>
  </si>
  <si>
    <t xml:space="preserve">ОКПО 33021678; ОКВЭД 43.21, 43.22, 46.69.5, 46.73.6, 71.12
</t>
  </si>
  <si>
    <t xml:space="preserve">ОКПО 12182733
</t>
  </si>
  <si>
    <t>ИНН 5005005770, КПП 500501001</t>
  </si>
  <si>
    <t>ИНН 6234109808, КПП 623401001</t>
  </si>
  <si>
    <t>Телефон/факс: (496) 449-60-96, 449-60-97</t>
  </si>
  <si>
    <t>Телефон: 8 (4912) 30-73-97</t>
  </si>
  <si>
    <t>Мы, нижеподписавшиеся, представитель ЗАКАЗЧИКА – директор ООО "ФАБИ" Силков Алексей Владимирович, с одной стороны и представитель ПОДРЯДЧИКА – генеральный директор ООО «ФАРАД» Родионов Олег Евгеньевич, с другой стороны, составили настоящий АКТ о нижеследующем:</t>
  </si>
  <si>
    <t>Инженерно-геодезические изыскания</t>
  </si>
  <si>
    <t>Итого с коэффициентом тендерного снижения</t>
  </si>
  <si>
    <t>Итого с коэффициентом приведения к договорной цене</t>
  </si>
  <si>
    <t>Итого с коэффициентом генподрядного снижения</t>
  </si>
  <si>
    <t>сумма с генподрядным снижением (0,87)</t>
  </si>
  <si>
    <t>Итого с НДС</t>
  </si>
  <si>
    <t>Шестьдесят девять тысяч девятьсот восемьдесят два рубля 28 копеек</t>
  </si>
  <si>
    <t>12332-ФРД</t>
  </si>
  <si>
    <t>РНР -5000</t>
  </si>
  <si>
    <t>без гео  К=0,918</t>
  </si>
  <si>
    <t xml:space="preserve">    Мы, нижеподписавшиеся, представитель Подрядчика, генеральный директор ООО «Фарад» Родионов Олег Евгеньевич, действующий на основании Устава, с одной стороны, и представитель Заказчика, директор ООО «ФАБИ» Силков Алексей Владимирович, действующий на основании Устава, с другой стороны, вместе именуемые в дальнейшем "Стороны", составили настоящий акт о том, что Подрядчик выполнил свои обязательства по выполнению</t>
  </si>
  <si>
    <t>Сумма НДС, 20%</t>
  </si>
  <si>
    <t>г. Воскресенск 2024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</si>
  <si>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</si>
  <si>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</si>
  <si>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</si>
  <si>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</si>
  <si>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</si>
  <si>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Средства на оплату труда рабочих</t>
  </si>
  <si>
    <t>в том числе:</t>
  </si>
  <si>
    <t>Средства на оплату труда машинистов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</si>
  <si>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</si>
  <si>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</si>
  <si>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</si>
  <si>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</si>
  <si>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</si>
  <si>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</si>
  <si>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Обоснование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</si>
  <si>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</si>
  <si>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</si>
  <si>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</si>
  <si>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</si>
  <si>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</si>
  <si>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</si>
  <si>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</si>
  <si>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</si>
  <si>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</si>
  <si>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Пусконаладочные работы</t>
  </si>
  <si>
    <t>ГЭСНп 01-11-010-01</t>
  </si>
  <si>
    <t>Измерение сопротивления растеканию тока: заземлителя</t>
  </si>
  <si>
    <t>измерение</t>
  </si>
  <si>
    <t>ОТ (ЗТ)</t>
  </si>
  <si>
    <t>2-100-06</t>
  </si>
  <si>
    <t>Рабочий 6 разряда</t>
  </si>
  <si>
    <t>чел.-ч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</si>
  <si>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</si>
  <si>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</si>
  <si>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</si>
  <si>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</si>
  <si>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</si>
  <si>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</t>
  </si>
  <si>
    <t>Пр/774-083.0</t>
  </si>
  <si>
    <t>СП Пусконаладочные работы</t>
  </si>
  <si>
    <t>ГЭСНп 01-11-011-01</t>
  </si>
  <si>
    <t>100 измерений</t>
  </si>
  <si>
    <t>ГЭСНп 01-11-013-01</t>
  </si>
  <si>
    <t>Замер полного сопротивления цепи "фаза-нуль"</t>
  </si>
  <si>
    <t>ШТ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</si>
  <si>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</si>
  <si>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</si>
  <si>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</si>
  <si>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</si>
  <si>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</si>
  <si>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</si>
  <si>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</si>
  <si>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</si>
  <si>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</si>
  <si>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</si>
  <si>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</si>
  <si>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</si>
  <si>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</si>
  <si>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</si>
  <si>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</si>
  <si>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</si>
  <si>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</si>
  <si>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</si>
  <si>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</si>
  <si>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</si>
  <si>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</si>
  <si>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</si>
  <si>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</si>
  <si>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</si>
  <si>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</si>
  <si>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</si>
  <si>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</si>
  <si>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</si>
  <si>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</si>
  <si>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</si>
  <si>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</si>
  <si>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</si>
  <si>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</si>
  <si>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</si>
  <si>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</si>
  <si>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</si>
  <si>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</si>
  <si>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</si>
  <si>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</si>
  <si>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</si>
  <si>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</si>
  <si>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>Раздел: Строительно-монтажные работы</t>
  </si>
  <si>
    <t>1-100-25</t>
  </si>
  <si>
    <t>Затраты труда рабочих (Средний разряд - 2,5)</t>
  </si>
  <si>
    <t>ОТм(ЗТм)</t>
  </si>
  <si>
    <t>91.15.01-001</t>
  </si>
  <si>
    <t>Прицепы тракторные, грузоподъемность до 2 т</t>
  </si>
  <si>
    <t>маш.-ч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</si>
  <si>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</si>
  <si>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</si>
  <si>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</si>
  <si>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</si>
  <si>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Пр/812-027.0-1</t>
  </si>
  <si>
    <t>НР Линии электропередачи</t>
  </si>
  <si>
    <t>Пр/774-027.0</t>
  </si>
  <si>
    <t>СП Линии электропередачи</t>
  </si>
  <si>
    <t>1-100-33</t>
  </si>
  <si>
    <t>Затраты труда рабочих (Средний разряд - 3,3)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</si>
  <si>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</si>
  <si>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</si>
  <si>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</si>
  <si>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</si>
  <si>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</si>
  <si>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</si>
  <si>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</si>
  <si>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</si>
  <si>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</si>
  <si>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</si>
  <si>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</si>
  <si>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</si>
  <si>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</si>
  <si>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</si>
  <si>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</si>
  <si>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</si>
  <si>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</si>
  <si>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</si>
  <si>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</si>
  <si>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</si>
  <si>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</si>
  <si>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</si>
  <si>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</si>
  <si>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</si>
  <si>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</si>
  <si>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</si>
  <si>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</si>
  <si>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</si>
  <si>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</si>
  <si>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</si>
  <si>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</si>
  <si>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</si>
  <si>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</si>
  <si>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</si>
  <si>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</si>
  <si>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ГЭСН 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</si>
  <si>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</si>
  <si>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</si>
  <si>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</si>
  <si>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</si>
  <si>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</si>
  <si>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</si>
  <si>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</si>
  <si>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</si>
  <si>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</si>
  <si>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</si>
  <si>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</si>
  <si>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</si>
  <si>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</si>
  <si>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</si>
  <si>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</si>
  <si>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</si>
  <si>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</si>
  <si>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</si>
  <si>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</si>
  <si>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</si>
  <si>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</si>
  <si>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</si>
  <si>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</si>
  <si>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</si>
  <si>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</si>
  <si>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ГЭСН 33-04-017-03</t>
  </si>
  <si>
    <t>ГЭСН 01-02-057-02</t>
  </si>
  <si>
    <t>Разработка грунта вручную в траншеях глубиной до 2 м без креплений с откосами, группа грунтов: 2</t>
  </si>
  <si>
    <t>100 м3</t>
  </si>
  <si>
    <t>1-100-20</t>
  </si>
  <si>
    <t>Затраты труда рабочих (Средний разряд - 2)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</si>
  <si>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</si>
  <si>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</si>
  <si>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</si>
  <si>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</si>
  <si>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ГЭСН 33-03-004-01</t>
  </si>
  <si>
    <t>1-100-29</t>
  </si>
  <si>
    <t>Затраты труда рабочих (Средний разряд - 2,9)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</si>
  <si>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</si>
  <si>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</si>
  <si>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</si>
  <si>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</si>
  <si>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</si>
  <si>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</si>
  <si>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</si>
  <si>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</si>
  <si>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</si>
  <si>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</si>
  <si>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Исключен
Сталь арматурная горячекатаная гладкая, класс A-I, диаметр 6-22 мм</t>
  </si>
  <si>
    <t>ГЭСН 33-04-015-01</t>
  </si>
  <si>
    <t>Устройство шин заземления опор ВЛ и подстанций</t>
  </si>
  <si>
    <t>10 м</t>
  </si>
  <si>
    <t>ГЭСН 01-02-061-01</t>
  </si>
  <si>
    <t>Засыпка вручную траншей, пазух котлованов и ям, группа грунтов: 1</t>
  </si>
  <si>
    <t>1-100-15</t>
  </si>
  <si>
    <t>Затраты труда рабочих (Средний разряд - 1,5)</t>
  </si>
  <si>
    <t>ГЭСН 13-03-002-15</t>
  </si>
  <si>
    <t>Огрунтовка металлических поверхностей за один раз: лаком БТ-577</t>
  </si>
  <si>
    <t>100 м2</t>
  </si>
  <si>
    <t>1-100-49</t>
  </si>
  <si>
    <t>Затраты труда рабочих (Средний разряд - 4,9)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</si>
  <si>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</si>
  <si>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</si>
  <si>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</si>
  <si>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</si>
  <si>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</si>
  <si>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</si>
  <si>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14.5.09.11-0102</t>
  </si>
  <si>
    <t>Уайт-спирит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</si>
  <si>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</si>
  <si>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</si>
  <si>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</si>
  <si>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</si>
  <si>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Поправка: Сб.№м 8, п.1.8. 3.1</t>
  </si>
  <si>
    <t>1-100-38</t>
  </si>
  <si>
    <t>Затраты труда рабочих (Средний разряд - 3,8)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</si>
  <si>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</si>
  <si>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</si>
  <si>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</si>
  <si>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</si>
  <si>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Раздел: Материалы</t>
  </si>
  <si>
    <t>Заземляющий проводник ЗП6</t>
  </si>
  <si>
    <t>19</t>
  </si>
  <si>
    <t>20</t>
  </si>
  <si>
    <t>21</t>
  </si>
  <si>
    <t>22</t>
  </si>
  <si>
    <t>23</t>
  </si>
  <si>
    <t>20.2.05.01-0001</t>
  </si>
  <si>
    <t>Бандажи дистанционные для фасадного крепления СИП диаметром 45 мм2</t>
  </si>
  <si>
    <t>24</t>
  </si>
  <si>
    <t>25</t>
  </si>
  <si>
    <t>26</t>
  </si>
  <si>
    <t>27</t>
  </si>
  <si>
    <t>28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</si>
  <si>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</si>
  <si>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</si>
  <si>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08.3.04.02-0202</t>
  </si>
  <si>
    <t>Прокат стальной горячекатаный круглый, марки стали 09Г2С, 12Г2С, диаметр 10-29 мм</t>
  </si>
  <si>
    <t xml:space="preserve">Раздел 1. Вынос трассы </t>
  </si>
  <si>
    <t>СБЦ-2006 таб 10 п. 6 Кат. Гр. ll</t>
  </si>
  <si>
    <t>Изготовление и установка геодезических знаков</t>
  </si>
  <si>
    <t>шт</t>
  </si>
  <si>
    <t>Итого полевых работ</t>
  </si>
  <si>
    <t>СБЦ-2006 Ч. 1 п. 13</t>
  </si>
  <si>
    <t>Организация и ликвидация работ (К=2,5)</t>
  </si>
  <si>
    <r>
      <t>6</t>
    </r>
    <r>
      <rPr>
        <sz val="10"/>
        <rFont val="Calibri"/>
        <family val="2"/>
        <charset val="204"/>
      </rPr>
      <t>%</t>
    </r>
  </si>
  <si>
    <t>Итого раздел 1</t>
  </si>
  <si>
    <t>СБЦ-2006 таб 2 п. 2</t>
  </si>
  <si>
    <t>Неблагоприятный период</t>
  </si>
  <si>
    <t xml:space="preserve">Составил:  </t>
  </si>
  <si>
    <t xml:space="preserve">Проверил:  </t>
  </si>
  <si>
    <t>Табл. 9 §5 кат II</t>
  </si>
  <si>
    <t>га</t>
  </si>
  <si>
    <t>к=1,55 прим.4 табл.9</t>
  </si>
  <si>
    <t>к=0,85 п14</t>
  </si>
  <si>
    <t>к=1,1, общие указания п.15г</t>
  </si>
  <si>
    <t>ПИР, СМР, Оборудование по титулу: Строительство ВЛИ-0,38 кВ от оп. 29 ВЛ-0,38 кВ «нечетная сторона» КТП-653 «Югино» ПС № 623 «Пышлицы», в т.ч. ПИР, МО, Шатурский р-н, с/п Пышлицкое, д. Югино, ул. Лесная, в 16 м на северо-восток относительно уч. 18, к.н. 50:25:0090317:9</t>
  </si>
  <si>
    <t>Воздушная линия электропередачи напряжением до 1кВ</t>
  </si>
  <si>
    <t>Приказ Минстрой России №847/пр от 28.11.2023г, табл.3.16</t>
  </si>
  <si>
    <t>1 км</t>
  </si>
  <si>
    <t>[а + в × (0,4× Xmin + 0,6 × X1/2min.)] × Кэкс</t>
  </si>
  <si>
    <t>а=21,2
b=30,176</t>
  </si>
  <si>
    <t>номер квартала</t>
  </si>
  <si>
    <t>квартал</t>
  </si>
  <si>
    <t>Конъюнктурный анализ</t>
  </si>
  <si>
    <t>(наименование объекта строительства)</t>
  </si>
  <si>
    <t>№ пп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</si>
  <si>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</si>
  <si>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</si>
  <si>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</si>
  <si>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</si>
  <si>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</si>
  <si>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</si>
  <si>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</si>
  <si>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</si>
  <si>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Заготовительно-складские расходы</t>
  </si>
  <si>
    <t>Сметная цена без НДС в руб. за ед. изм.</t>
  </si>
  <si>
    <t>Год</t>
  </si>
  <si>
    <t>Квартал</t>
  </si>
  <si>
    <t>Наименование производителя / поставщика</t>
  </si>
  <si>
    <t>КПП организации</t>
  </si>
  <si>
    <t>ИНН организации</t>
  </si>
  <si>
    <t>Гиперссылка на вебсайт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</si>
  <si>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</si>
  <si>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 (1)/Поставщик (2))</t>
  </si>
  <si>
    <t>Стяжной хомут Е260</t>
  </si>
  <si>
    <t>Зажим ответвительный Р645</t>
  </si>
  <si>
    <t>Зажим ПС-2-1</t>
  </si>
  <si>
    <t xml:space="preserve">Составил   </t>
  </si>
  <si>
    <t xml:space="preserve">Проверил   </t>
  </si>
  <si>
    <t>Стойка СВ-95-3-Ат</t>
  </si>
  <si>
    <t>Поправка: Прил.33.4, п.3. 6.</t>
  </si>
  <si>
    <t>29</t>
  </si>
  <si>
    <t>30</t>
  </si>
  <si>
    <t xml:space="preserve">Акт от </t>
  </si>
  <si>
    <t>о выполнении всех работ</t>
  </si>
  <si>
    <t xml:space="preserve">     Мы, нижеподписавшиеся, представитель Подрядчика, директор ООО «ФАБИ» Силков Алексей Владимирович, с одной стороны, и представитель Заказчика, заместитель директора по капитальному строительству филиала  «Восточные электрические сети» ПАО "Россети Московский регион" Кузнецов Сергей Александрович, с другой стороны, вместе именуемые в дальнейшем "Стороны", составили настоящий акт о том, что Подрядчик выполнил свои обязательства по выполнению</t>
  </si>
  <si>
    <t xml:space="preserve">    Настоящий акт применяется в целях окончательного расчета в соответствии с условиями Договора, при этом период проведения строительно-монтажных работ по Договору считается оконченным в дату подписания акта приемки законченного строительством объекта приемочной комиссией (ввода объекта в эксплуатацию)</t>
  </si>
  <si>
    <t>Подрядчик</t>
  </si>
  <si>
    <t>ТЦ_05.1.02.07_50_5040136007_22.04.2024_02</t>
  </si>
  <si>
    <t>ТЦ_08.3.04.02_50_5005066854_13.05.2024_02</t>
  </si>
  <si>
    <t>ТЦ_22.2.02.23_50_5005066854_13.05.2024_02</t>
  </si>
  <si>
    <t>Кронштейн У3</t>
  </si>
  <si>
    <t>ТЦ_59.1.20.01_50_5005066854_13.05.2024_02</t>
  </si>
  <si>
    <t>ГЭСН 33-04-016-02</t>
  </si>
  <si>
    <t>Развозка конструкций и материалов опор ВЛ 0,38-10 кВ по трассе: одностоечных железобетонных опор</t>
  </si>
  <si>
    <t>ГЭСН 33-04-016-06</t>
  </si>
  <si>
    <t>Развозка конструкций и материалов опор ВЛ 0,38-10 кВ по трассе: материалов оснастки сложных опор</t>
  </si>
  <si>
    <t>ГЭСН 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</si>
  <si>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</si>
  <si>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</si>
  <si>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</si>
  <si>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22.2.02.09</t>
  </si>
  <si>
    <t>ГЭСН 33-04-019-19</t>
  </si>
  <si>
    <t>Затраты на бурение котлованов, учтенные нормой: 33-04-003-02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</si>
  <si>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</si>
  <si>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</si>
  <si>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)*1,25;   
ЗТ )*1,25;   
ЗТм )*1,25</t>
    </r>
  </si>
  <si>
    <t>ГЭСНм 08-02-144-05</t>
  </si>
  <si>
    <t>31</t>
  </si>
  <si>
    <t>32</t>
  </si>
  <si>
    <t>33</t>
  </si>
  <si>
    <t>Составлен(а) в текущем уровне цен на III квартал 2024 года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</si>
  <si>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</si>
  <si>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</si>
  <si>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Стойка СВ95-3-Ат</t>
  </si>
  <si>
    <t>ООО "Сетевой Железобетон"</t>
  </si>
  <si>
    <t>504001001</t>
  </si>
  <si>
    <t>5040136007</t>
  </si>
  <si>
    <t>www.setzhbi.ru</t>
  </si>
  <si>
    <t>Коломна</t>
  </si>
  <si>
    <t>ТЦ_05.1.02.07_62_6213007844_25.04.2024_02</t>
  </si>
  <si>
    <t>ООО "ЖБИ XXI ВЕК"</t>
  </si>
  <si>
    <t>621301001</t>
  </si>
  <si>
    <t>6213007844</t>
  </si>
  <si>
    <t>Рязань</t>
  </si>
  <si>
    <t>ТЦ_05.1.02.07_67_6732191851_22.04.2024_02</t>
  </si>
  <si>
    <t>ООО "ПО Энергоресурс"</t>
  </si>
  <si>
    <t>673201001</t>
  </si>
  <si>
    <t>6732191851</t>
  </si>
  <si>
    <t>Смоленск</t>
  </si>
  <si>
    <t>ООО "ЛЭП ИНДУСТРИЯ"</t>
  </si>
  <si>
    <t>500501001</t>
  </si>
  <si>
    <t>5005066854</t>
  </si>
  <si>
    <t>Воскресенск</t>
  </si>
  <si>
    <t>ТЦ_08.3.04.02_77_7709909261_13.05.2024_02</t>
  </si>
  <si>
    <t>ООО "ФОРЭНЕРГО-ТРЕЙД"</t>
  </si>
  <si>
    <t>770901001</t>
  </si>
  <si>
    <t>7709909261</t>
  </si>
  <si>
    <t>www. forenergo-trade.ru</t>
  </si>
  <si>
    <t>Москва</t>
  </si>
  <si>
    <t>ТЦ_08.3.04.02_50_5036090504_13.05.2024_02</t>
  </si>
  <si>
    <t>ООО «АРМАТЕХ»</t>
  </si>
  <si>
    <t>503601001</t>
  </si>
  <si>
    <t>5036090504</t>
  </si>
  <si>
    <t>www.armatech.group</t>
  </si>
  <si>
    <t>Подольск</t>
  </si>
  <si>
    <t>ТЦ_22.2.02.23_77_7709909261_13.05.2024_02</t>
  </si>
  <si>
    <t>ТЦ_22.2.02.23_50_5036090504_13.05.2024_02</t>
  </si>
  <si>
    <t>ТЦ_25.2.02.11_50_5005066854_13.05.2024_02</t>
  </si>
  <si>
    <t>ТЦ_59.1.20.01_77_7709909261_13.05.2024_02</t>
  </si>
  <si>
    <t>ТЦ_59.1.20.01_50_5036090504_13.05.2024_02</t>
  </si>
  <si>
    <t>ТЦ_20.2.10.01_50_5005066854_13.05.2024_02</t>
  </si>
  <si>
    <t>Наконечник CPTAUR 70</t>
  </si>
  <si>
    <t>01.12.2024</t>
  </si>
  <si>
    <t>13525</t>
  </si>
  <si>
    <t>13592-Ф</t>
  </si>
  <si>
    <t>06.11.2024</t>
  </si>
  <si>
    <t xml:space="preserve">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</t>
  </si>
  <si>
    <t>Вынос в натуру трассы ВЛ-10кВ (2594м), ВЛИ-0,4кВ (12м) (Прим.1. При длине трассы до 5 км)</t>
  </si>
  <si>
    <t>СБЦ-2006 таб 4 п. 8</t>
  </si>
  <si>
    <t>60</t>
  </si>
  <si>
    <t>26,25</t>
  </si>
  <si>
    <t>Составлен(а) в ценах на IV квартал 2024 года</t>
  </si>
  <si>
    <t>к=6,26</t>
  </si>
  <si>
    <t>за  IV кв.2024 г.</t>
  </si>
  <si>
    <t>№61327-ИФ/09 от 18.10.2024</t>
  </si>
  <si>
    <t>Приказ Минстрой России №847/пр от 28.11.2023г, табл.3.17</t>
  </si>
  <si>
    <t>а=33,0
b=39,900</t>
  </si>
  <si>
    <t>Приказ Минстрой России №847/пр от 28.11.2023г, табл.3.13</t>
  </si>
  <si>
    <t>а</t>
  </si>
  <si>
    <t>на  Строительство ВЛ-10кВ</t>
  </si>
  <si>
    <t>на  Строительство МТП</t>
  </si>
  <si>
    <t>ЛОКАЛЬНЫЙ СМЕТНЫЙ РАСЧЕТ № 02-01-02</t>
  </si>
  <si>
    <t>ЛОКАЛЬНЫЙ СМЕТНЫЙ РАСЧЕТ № 02-01-03</t>
  </si>
  <si>
    <t>на  Пусконаладочные работы ВЛ-10кВ</t>
  </si>
  <si>
    <t>на  Пусконаладочные работы МТП</t>
  </si>
  <si>
    <t>ЛОКАЛЬНЫЙ СМЕТНЫЙ РАСЧЕТ № 09-01-02</t>
  </si>
  <si>
    <t>ЛОКАЛЬНЫЙ СМЕТНЫЙ РАСЧЕТ № 09-01-03</t>
  </si>
  <si>
    <t>на  Пусконаладочные работы ВЛИ-0,4кВ</t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</si>
  <si>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</si>
  <si>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Поправка: 421/пр_2020_прил.10_т.1_п.4_гр.3</t>
  </si>
  <si>
    <t>ГЭСН 33-04-016-04</t>
  </si>
  <si>
    <t>Развозка конструкций и материалов опор ВЛ 0,38-10 кВ по трассе: приставок железобетонных</t>
  </si>
  <si>
    <r>
      <t>Развозка конструкций и материалов опор ВЛ 0,38-10 кВ по трассе: приставок железобетонных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</si>
  <si>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 33-04-016-05</t>
  </si>
  <si>
    <t>Развозка конструкций и материалов опор ВЛ 0,38-10 кВ по трассе: материалов оснастки одностоечных опор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</si>
  <si>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</si>
  <si>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сложных опор (8 проект+1 сущ)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</si>
  <si>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Разработка грунта вручную в траншеях глубиной до 2 м без креплений с откосами, группа грунтов: 2 (шурфление)</t>
  </si>
  <si>
    <t>Засыпка вручную траншей, пазух котлованов и ям, группа грунтов: 1 (шурфление)</t>
  </si>
  <si>
    <t>ГЭСН 27-03-008-02</t>
  </si>
  <si>
    <t>Разборка покрытий и оснований: щебеночных</t>
  </si>
  <si>
    <t>91.01.01-034</t>
  </si>
  <si>
    <t>Бульдозеры, мощность 59 кВт (80 л.с.)</t>
  </si>
  <si>
    <t>91.01.02-004</t>
  </si>
  <si>
    <t>Автогрейдеры среднего типа, мощность 99 кВт (135 л.с.)</t>
  </si>
  <si>
    <t>91.12.06-012</t>
  </si>
  <si>
    <t>Рыхлители прицепные (без трактора)</t>
  </si>
  <si>
    <t>91.13.01-038</t>
  </si>
  <si>
    <t>Машины поливомоечные, вместимость цистерны 6 м3</t>
  </si>
  <si>
    <t>Пр/812-021.0-1</t>
  </si>
  <si>
    <t>НР Автомобильные дороги</t>
  </si>
  <si>
    <t>Пр/774-021.0</t>
  </si>
  <si>
    <t>СП Автомобильные дороги</t>
  </si>
  <si>
    <t>ГЭСН 33-04-003-01</t>
  </si>
  <si>
    <t>Установка железобетонных опор ВЛ 0,38; 6-10 кВ с траверсами без приставок: одностоечных</t>
  </si>
  <si>
    <t>ГЭСН 33-04-019-01</t>
  </si>
  <si>
    <t>Затраты на бурение котлованов, учтенные нормами: 33-04-001-01, 33-04-003-01</t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</si>
  <si>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)*1,25;   
ЗТ )*1,25;   
ЗТм )*1,25</t>
    </r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</si>
  <si>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</si>
  <si>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</si>
  <si>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t>Поправка: Прил.33.4, п.3. 6.  Поправка: 421/пр_2020_прил.10_т.1_п.4_гр.3</t>
  </si>
  <si>
    <r>
      <t>Установка железобетонных опор ВЛ 0,38; 6-10 кВ с траверсами без приставок: одностоечных с одним подкосом (оп.27,28,32)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</si>
  <si>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</si>
  <si>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</si>
  <si>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t>ГЭСН 33-04-003-03</t>
  </si>
  <si>
    <t>Установка железобетонных опор ВЛ 0,38; 6-10 кВ с траверсами без приставок: одностоечных с двумя подкосами</t>
  </si>
  <si>
    <t>ГЭСН 33-04-019-20</t>
  </si>
  <si>
    <t>Затраты на бурение котлованов, учтенные нормой: 33-04-003-03</t>
  </si>
  <si>
    <r>
      <t>Затраты на бурение котлованов, учтенные нормой: 33-04-003-03</t>
    </r>
    <r>
      <rPr>
        <i/>
        <sz val="10"/>
        <rFont val="Arial"/>
        <family val="2"/>
        <charset val="204"/>
      </rPr>
      <t xml:space="preserve">
Поправки к: 
ЭМ )*1,25;   
ЗТ )*1,25;   
ЗТм )*1,25</t>
    </r>
  </si>
  <si>
    <r>
      <t>Установка железобетонных опор ВЛ 0,38; 6-10 кВ с траверсами без приставок: одностоечных с двумя подкосами (оп.2,31,38)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</si>
  <si>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нормой: 33-04-003-03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</si>
  <si>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нормой: 33-04-003-03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</si>
  <si>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t>ГЭСН 33-04-003-13</t>
  </si>
  <si>
    <t>1-100-31</t>
  </si>
  <si>
    <t>Затраты труда рабочих (Средний разряд - 3,1)</t>
  </si>
  <si>
    <t>05.1.02.06</t>
  </si>
  <si>
    <t>Приставки железобетонные</t>
  </si>
  <si>
    <t>ГЭСН 33-04-019-30</t>
  </si>
  <si>
    <r>
      <t>Затраты на бурение котлованов, учтенные нормой: 33-04-003-13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</si>
  <si>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нормой: 33-04-003-13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</si>
  <si>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t>ГЭСН 33-04-003-14</t>
  </si>
  <si>
    <t>34</t>
  </si>
  <si>
    <t>ГЭСН 33-04-019-31</t>
  </si>
  <si>
    <r>
      <t>Затраты на бурение котлованов, учтенные нормой: 33-04-003-14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</si>
  <si>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35</t>
  </si>
  <si>
    <r>
      <t>Затраты на бурение котлованов, учтенные нормой: 33-04-003-14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</si>
  <si>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t>36</t>
  </si>
  <si>
    <t>ГЭСН 33-04-003-15</t>
  </si>
  <si>
    <t>37</t>
  </si>
  <si>
    <t>ГЭСН 33-04-019-32</t>
  </si>
  <si>
    <t>Затраты на бурение котлованов, учтенные нормой: 33-04-003-15</t>
  </si>
  <si>
    <t>38</t>
  </si>
  <si>
    <r>
      <t>Затраты на бурение котлованов, учтенные нормой: 33-04-003-15</t>
    </r>
    <r>
      <rPr>
        <i/>
        <sz val="10"/>
        <rFont val="Arial"/>
        <family val="2"/>
        <charset val="204"/>
      </rPr>
      <t xml:space="preserve">
Поправки к: 
ЭМ )*1,25;   
ЗТ )*1,25;   
ЗТм )*1,25</t>
    </r>
  </si>
  <si>
    <t>39</t>
  </si>
  <si>
    <t>40</t>
  </si>
  <si>
    <r>
      <t>Затраты на бурение котлованов, учтенные нормой: 33-04-003-15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</si>
  <si>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41</t>
  </si>
  <si>
    <r>
      <t>Затраты на бурение котлованов, учтенные нормой: 33-04-003-15</t>
    </r>
    <r>
      <rPr>
        <i/>
        <sz val="10"/>
        <rFont val="Arial"/>
        <family val="2"/>
        <charset val="204"/>
      </rPr>
      <t xml:space="preserve">
Поправки к: 
ЭМ )*1,20)*1,25;   
ЗТ )*1,20)*1,25;   
ЗТм )*1,20)*1,25</t>
    </r>
  </si>
  <si>
    <t>Поправка: 421/пр_2020_прил.10_т.1_п.4_гр.3  Поправка: Прил.33.4, п.3. 6.</t>
  </si>
  <si>
    <t>42</t>
  </si>
  <si>
    <t>ГЭСН 33-04-020-01</t>
  </si>
  <si>
    <t>Подвеска провода СИП-3 на опорах, (3 провода) при 21 опоре на км линии: с использованием автогидроподъемника</t>
  </si>
  <si>
    <t>Комплект креплений для анкерных опор</t>
  </si>
  <si>
    <t>20.1.01.12</t>
  </si>
  <si>
    <t>Комплект креплений для промежуточных опор</t>
  </si>
  <si>
    <t>Провода самонесущие изолированные</t>
  </si>
  <si>
    <t>43</t>
  </si>
  <si>
    <r>
      <t>Подвеска провода СИП-3 на опорах, (3 провода) при 21 опоре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</si>
  <si>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44</t>
  </si>
  <si>
    <t>ГЭСН 33-04-030-01</t>
  </si>
  <si>
    <t>Установка разрядников: с помощью механизмов</t>
  </si>
  <si>
    <t>КОМПЛ</t>
  </si>
  <si>
    <t>Изоляторы линейные штыревые фарфоровые</t>
  </si>
  <si>
    <t>22.2.02.03</t>
  </si>
  <si>
    <t>45</t>
  </si>
  <si>
    <t>ГЭСН 33-04-030-03</t>
  </si>
  <si>
    <t>Установка разъединителей: с помощью механизмов</t>
  </si>
  <si>
    <t>1-100-43</t>
  </si>
  <si>
    <t>Затраты труда рабочих (Средний разряд - 4,3)</t>
  </si>
  <si>
    <t>21.2.01.02</t>
  </si>
  <si>
    <t>Провода неизолированные для воздушных линий электропередач</t>
  </si>
  <si>
    <t>46</t>
  </si>
  <si>
    <t>ГЭСНм 08-01-083-01</t>
  </si>
  <si>
    <t>Устройство сигнально-блокировочное (ИКЗ)</t>
  </si>
  <si>
    <t>1-100-40</t>
  </si>
  <si>
    <t>Затраты труда рабочих (Средний разряд - 4)</t>
  </si>
  <si>
    <t>01.7.15.03-0042</t>
  </si>
  <si>
    <t>Болты с гайками и шайбами строительные</t>
  </si>
  <si>
    <t>01.7.15.13-0002</t>
  </si>
  <si>
    <t>Шплинты проволочные</t>
  </si>
  <si>
    <t>47</t>
  </si>
  <si>
    <t>ГЭСНм 08-02-305-04</t>
  </si>
  <si>
    <t>Траверса на опоре (оп.178сущ)</t>
  </si>
  <si>
    <t>1-100-36</t>
  </si>
  <si>
    <t>Затраты труда рабочих (Средний разряд - 3,6)</t>
  </si>
  <si>
    <t>47.1</t>
  </si>
  <si>
    <t>48</t>
  </si>
  <si>
    <t>ГЭСН 15-04-024-08</t>
  </si>
  <si>
    <t>Простая окраска масляными составами по штукатурке и сборным конструкциям: стен, подготовленных под окраску</t>
  </si>
  <si>
    <t>1-100-32</t>
  </si>
  <si>
    <t>Затраты труда рабочих (Средний разряд - 3,2)</t>
  </si>
  <si>
    <t>91.06.06-048</t>
  </si>
  <si>
    <t>Подъемники одномачтовые, грузоподъемность до 500 кг, высота подъема 45 м</t>
  </si>
  <si>
    <t>4-100-030</t>
  </si>
  <si>
    <t>ОТм(ЗТм) Средний разряд машинистов 3</t>
  </si>
  <si>
    <t>01.7.10.17-0141</t>
  </si>
  <si>
    <t>Пемза</t>
  </si>
  <si>
    <t>01.7.17.11-0011</t>
  </si>
  <si>
    <t>Шкурка шлифовальная двухслойная с зернистостью 40-25</t>
  </si>
  <si>
    <t>м2</t>
  </si>
  <si>
    <t>14.5.11.01-0003</t>
  </si>
  <si>
    <t>Шпатлевка масляно-клеевая</t>
  </si>
  <si>
    <t>14.4.02.04</t>
  </si>
  <si>
    <t>Краски для внутренних работ масляные готовые к применению</t>
  </si>
  <si>
    <t>14.5.05.01</t>
  </si>
  <si>
    <t>Олифы комбинированные</t>
  </si>
  <si>
    <t>48.1</t>
  </si>
  <si>
    <t>14.4.04.08-0001</t>
  </si>
  <si>
    <t>Эмаль ПФ-115, цветная, белый</t>
  </si>
  <si>
    <t>Пр/812-015.0-1</t>
  </si>
  <si>
    <t>НР Отделочные работы</t>
  </si>
  <si>
    <t>Пр/774-015.0</t>
  </si>
  <si>
    <t>СП Отделочные работы</t>
  </si>
  <si>
    <t>49</t>
  </si>
  <si>
    <r>
      <t>Присоединение к зажимам жил проводов или кабелей сечением: до 70 мм2 (к ВЛ)</t>
    </r>
    <r>
      <rPr>
        <i/>
        <sz val="10"/>
        <rFont val="Arial"/>
        <family val="2"/>
        <charset val="204"/>
      </rPr>
      <t xml:space="preserve">
Поправки к: 
ЗТ )*1,05</t>
    </r>
  </si>
  <si>
    <t>49.1</t>
  </si>
  <si>
    <t>50</t>
  </si>
  <si>
    <r>
      <t>Присоединение к зажимам жил проводов или кабелей сечением: до 70 мм2 (к ЛР)</t>
    </r>
    <r>
      <rPr>
        <i/>
        <sz val="10"/>
        <rFont val="Arial"/>
        <family val="2"/>
        <charset val="204"/>
      </rPr>
      <t xml:space="preserve">
Поправки к: 
ЗТ )*1,05</t>
    </r>
  </si>
  <si>
    <t>50.1</t>
  </si>
  <si>
    <t>Раздел: Заземление</t>
  </si>
  <si>
    <t>51</t>
  </si>
  <si>
    <t>52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</si>
  <si>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</si>
  <si>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53</t>
  </si>
  <si>
    <t>54</t>
  </si>
  <si>
    <r>
      <t>Забивка вертикальных заземлителей механизированная на глубину до 5 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</si>
  <si>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54.1</t>
  </si>
  <si>
    <t>55</t>
  </si>
  <si>
    <t>56</t>
  </si>
  <si>
    <r>
      <t>Устройство шин заземления опор ВЛ и подстанций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</si>
  <si>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57</t>
  </si>
  <si>
    <t>Устройство шин заземления опор ВЛ и подстанций (заземляющий проводник)</t>
  </si>
  <si>
    <t>58</t>
  </si>
  <si>
    <r>
      <t>Устройство шин заземления опор ВЛ и подстанций (заземляющий проводник)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</si>
  <si>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59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</si>
  <si>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</si>
  <si>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61</t>
  </si>
  <si>
    <t>Раздел: Оборудование</t>
  </si>
  <si>
    <t>62</t>
  </si>
  <si>
    <t>ТЦ_89.1.62.03_50_5005066854_13.05.2024_02</t>
  </si>
  <si>
    <t>Оборудование :_x000D_
РЛР Тесла-1-10/400 УХЛ1</t>
  </si>
  <si>
    <t>63</t>
  </si>
  <si>
    <t>ТЦ_89.1.62.01_50_5005066854_13.05.2024_02</t>
  </si>
  <si>
    <t>Оборудование :_x000D_
Разрядник РМК-20-IV- УХЛ 1</t>
  </si>
  <si>
    <t>64</t>
  </si>
  <si>
    <t>ТЦ_89.1.62.01_77_7735116935_08.12.2023_02</t>
  </si>
  <si>
    <t>Оборудование :_x000D_
Индикатор короткого замыкания ИКЗ-В-34Л-У3 (1 комплект = 3 шт)</t>
  </si>
  <si>
    <t>компл.</t>
  </si>
  <si>
    <t>65</t>
  </si>
  <si>
    <t>66</t>
  </si>
  <si>
    <t>ТЦ_05.1.02.06_50_5040136007_15.01.2024_02</t>
  </si>
  <si>
    <t>Приставка ПТ-45</t>
  </si>
  <si>
    <t>67</t>
  </si>
  <si>
    <t>ТЦ_21.2.01.01_59_5904184047_10.10.2024_02</t>
  </si>
  <si>
    <t>Провод самонесущий изолированный СИПт-3 1х70</t>
  </si>
  <si>
    <t>68</t>
  </si>
  <si>
    <t>ТЦ_07.2.02.05_50_5005066854_13.05.2024_02</t>
  </si>
  <si>
    <t>Траверса ТМ-63</t>
  </si>
  <si>
    <t>69</t>
  </si>
  <si>
    <t>Траверса ТМ-64</t>
  </si>
  <si>
    <t>70</t>
  </si>
  <si>
    <t>Траверса ТМ-65</t>
  </si>
  <si>
    <t>71</t>
  </si>
  <si>
    <t>Траверса ТМ-66</t>
  </si>
  <si>
    <t>72</t>
  </si>
  <si>
    <t>Траверса ТМ-67</t>
  </si>
  <si>
    <t>73</t>
  </si>
  <si>
    <t>Траверса ТМ-68</t>
  </si>
  <si>
    <t>74</t>
  </si>
  <si>
    <t>Кронштейн У52</t>
  </si>
  <si>
    <t>75</t>
  </si>
  <si>
    <t>ТЦ_22.2.02.20_50_5005066854_13.05.2024_02</t>
  </si>
  <si>
    <t>Хомут Х51</t>
  </si>
  <si>
    <t>76</t>
  </si>
  <si>
    <t>Проводник ЗП1</t>
  </si>
  <si>
    <t>77</t>
  </si>
  <si>
    <t>Стяжка СТ51</t>
  </si>
  <si>
    <t>78</t>
  </si>
  <si>
    <t>ТЦ_25.2.02.04_50_5005066854_13.05.2024_02</t>
  </si>
  <si>
    <t>Кронштейн РА-4</t>
  </si>
  <si>
    <t>79</t>
  </si>
  <si>
    <t>Хомут Х7</t>
  </si>
  <si>
    <t>80</t>
  </si>
  <si>
    <t>ТЦ_22.2.01.04_50_5005066854_13.05.2024_02</t>
  </si>
  <si>
    <t>Изолятор ШФ-20</t>
  </si>
  <si>
    <t>81</t>
  </si>
  <si>
    <t>Колпачок К-9</t>
  </si>
  <si>
    <t>82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</si>
  <si>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</si>
  <si>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</si>
  <si>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83</t>
  </si>
  <si>
    <t>Изолятор подвесной ЛК-70/20-И-З ГС</t>
  </si>
  <si>
    <t>84</t>
  </si>
  <si>
    <t>ТЦ_20.1.01.01_50_5005066854_13.05.2024_02</t>
  </si>
  <si>
    <t>Зажим PAZ 3</t>
  </si>
  <si>
    <t>85</t>
  </si>
  <si>
    <t>Зажим ответвительный RP150</t>
  </si>
  <si>
    <t>86</t>
  </si>
  <si>
    <t>87</t>
  </si>
  <si>
    <t>20.1.01.02-0047</t>
  </si>
  <si>
    <t>Зажимы аппаратные прессуемые А2А-70-Т</t>
  </si>
  <si>
    <t>88</t>
  </si>
  <si>
    <t>Зажим СЕ3</t>
  </si>
  <si>
    <t>89</t>
  </si>
  <si>
    <t>90</t>
  </si>
  <si>
    <t>ТЦ_01.7.15.02_50_5005066854_13.05.2024_02</t>
  </si>
  <si>
    <t>Болт М20х260</t>
  </si>
  <si>
    <t>91</t>
  </si>
  <si>
    <t>ТЦ_01.7.15.05_50_5005066854_13.05.2024_02</t>
  </si>
  <si>
    <t>Гайка М20</t>
  </si>
  <si>
    <t>92</t>
  </si>
  <si>
    <t>93</t>
  </si>
  <si>
    <t>08.3.07.01-0042</t>
  </si>
  <si>
    <t>Прокат стальной горячекатаный полосовой, марки стали Ст3сп, Ст3пс, размеры 40х4 мм</t>
  </si>
  <si>
    <t>94</t>
  </si>
  <si>
    <t>95</t>
  </si>
  <si>
    <t>ТЦ_01.7.04.04_33_3305719638_03.09.2024_02</t>
  </si>
  <si>
    <t>Замок с ключом</t>
  </si>
  <si>
    <t>ГЭСН 33-04-027-03</t>
  </si>
  <si>
    <t>Установка мачтовых трансформаторных подстанций мощностью до 250 кВ·А,: установка строительных конструкций</t>
  </si>
  <si>
    <t>02.2.04.03</t>
  </si>
  <si>
    <t>Смесь песчано-гравийная</t>
  </si>
  <si>
    <t>м3</t>
  </si>
  <si>
    <t>ГЭСН 33-04-027-04</t>
  </si>
  <si>
    <t>Установка мачтовых трансформаторных подстанций мощностью до 250 кВ·А,: установка оборудования</t>
  </si>
  <si>
    <t>1-100-39</t>
  </si>
  <si>
    <t>Затраты труда рабочих (Средний разряд - 3,9)</t>
  </si>
  <si>
    <t>07.1.04.02</t>
  </si>
  <si>
    <t>ГЭСНм 08-03-600-02</t>
  </si>
  <si>
    <t>Счетчики, устанавливаемые на готовом основании: трехфазные</t>
  </si>
  <si>
    <t>1-100-42</t>
  </si>
  <si>
    <t>Затраты труда рабочих (Средний разряд - 4,2)</t>
  </si>
  <si>
    <t>01.7.15.04-0011</t>
  </si>
  <si>
    <t>Винты стальные с полукруглой головкой, длина 50 мм</t>
  </si>
  <si>
    <t>4.1</t>
  </si>
  <si>
    <t>ГЭСНм 08-02-409-03</t>
  </si>
  <si>
    <t>Труба винипластовая по установленным конструкциям, по стенам и колоннам с креплением скобами, диаметр: до 63 мм</t>
  </si>
  <si>
    <t>100 м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</si>
  <si>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</si>
  <si>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</si>
  <si>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</si>
  <si>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</si>
  <si>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</si>
  <si>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14.1.02.01-0002</t>
  </si>
  <si>
    <t>Клей, марка БМК-5к</t>
  </si>
  <si>
    <t>5.1</t>
  </si>
  <si>
    <t>ГЭСНм 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</si>
  <si>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</si>
  <si>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</si>
  <si>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</si>
  <si>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</si>
  <si>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</si>
  <si>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</si>
  <si>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</si>
  <si>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20.2.01.05-0014</t>
  </si>
  <si>
    <t>Гильзы кабельные медные 240 мм</t>
  </si>
  <si>
    <t>20.2.02.01-0017</t>
  </si>
  <si>
    <t>Втулки полипропиленовые, диаметр 82 мм</t>
  </si>
  <si>
    <t>1000 ШТ</t>
  </si>
  <si>
    <t>6.1</t>
  </si>
  <si>
    <t>8.1</t>
  </si>
  <si>
    <t>ГЭСНм 08-02-472-07</t>
  </si>
  <si>
    <t>Проводник заземляющий открыто по строительным основаниям: из полосовой стали сечением 160 мм2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</si>
  <si>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</si>
  <si>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</si>
  <si>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</si>
  <si>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</si>
  <si>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10.1</t>
  </si>
  <si>
    <t>ТЦ_89.1.62.05_77_7720302216_17.01.2024_02</t>
  </si>
  <si>
    <t>Оборудование :_x000D_
Мачтовая трансформаторнгая подстанция МТП-160кВА</t>
  </si>
  <si>
    <t>ТЦ_89.1.62.05_77_7720302216_19.01.2024_02</t>
  </si>
  <si>
    <t>Оборудование :_x000D_
Трансформатор ТМГ-160кВа</t>
  </si>
  <si>
    <t>ТЦ_62.5.01.04_77_7720302216_16.02.2023_02</t>
  </si>
  <si>
    <t>Оборудование :_x000D_
Счетчик электроэнергии Милур 307S.12-GRR-2</t>
  </si>
  <si>
    <t>Стойка СВ-110-5-Ат</t>
  </si>
  <si>
    <t>ТЦ_21.2.01.01_40_400424686_10.10.2024_02</t>
  </si>
  <si>
    <t>Провод самонесущий изолированный СИПт-2-3х70+1х95</t>
  </si>
  <si>
    <t>Колпачок КП-22</t>
  </si>
  <si>
    <t>20.2.12.03-0002</t>
  </si>
  <si>
    <t>Трубы гибкие гофрированные двустенные из ПВХ, диаметр 63 мм</t>
  </si>
  <si>
    <t>ТЦ_20.1.01.15_77_7720302216_08.04.2024_02</t>
  </si>
  <si>
    <t>Контактный зажим для ввода ВН/НН М12*1,75 (ТМГ-16-160 кВА)</t>
  </si>
  <si>
    <t>При изменении количества опор на 1 км ВЛИ добавлять или исключать: к норме 33-04-017-01 (1-0,012*32=1)</t>
  </si>
  <si>
    <t>11.1</t>
  </si>
  <si>
    <t>ГЭСНм 08-02-200-01</t>
  </si>
  <si>
    <t>Монтаж термоусаживаемой манжеты из трубки для кабеля</t>
  </si>
  <si>
    <t>1-100-35</t>
  </si>
  <si>
    <t>Затраты труда рабочих (Средний разряд - 3,5)</t>
  </si>
  <si>
    <t>01.3.01.01-0010</t>
  </si>
  <si>
    <t>Бензин-растворитель</t>
  </si>
  <si>
    <t>01.7.06.12-0005</t>
  </si>
  <si>
    <t>Ленты термоспекаемые изоляционные, ширина 50 мм, толщина 0,3 мм</t>
  </si>
  <si>
    <t>01.7.06.12-0007</t>
  </si>
  <si>
    <t>Ленты полиэтиленовые термоспекаемые, цвет черный, ширина 40 мм, толщина 0,1 мм</t>
  </si>
  <si>
    <t>15.1</t>
  </si>
  <si>
    <t>Присоединение к зажимам жил проводов или кабелей сечением: до 70 мм2</t>
  </si>
  <si>
    <t>16.1</t>
  </si>
  <si>
    <t>ГЭСНм 08-02-144-06</t>
  </si>
  <si>
    <t>Присоединение к зажимам жил проводов или кабелей сечением: до 150 мм2</t>
  </si>
  <si>
    <t>17.1</t>
  </si>
  <si>
    <t>20.1.01.01-0012</t>
  </si>
  <si>
    <t>Зажимы анкерные для самонесущих изолированных проводов, диапазон сечений 95 мм2</t>
  </si>
  <si>
    <t>ТЦ_20.2.02.04_50_5005066854_13.05.2024_02</t>
  </si>
  <si>
    <t>Колпачок изолирующий СЕ 25-150</t>
  </si>
  <si>
    <t>Наконечник CPTAUR 95</t>
  </si>
  <si>
    <t>ТЦ_24.3.03.01_50_5022556136_13.11.2024_02</t>
  </si>
  <si>
    <t>Термоусаживаемая трубка ТТУ 30/15</t>
  </si>
  <si>
    <t>Проверка наличия цепи между заземлителями и заземленными элементами (45 опор + 2х2 ЛР)</t>
  </si>
  <si>
    <t>ГЭСНп 01-03-005-01</t>
  </si>
  <si>
    <t>Разъединитель трехполюсный напряжением: до 20 кВ</t>
  </si>
  <si>
    <t>3-100-02</t>
  </si>
  <si>
    <t>Техник II категории</t>
  </si>
  <si>
    <t>3-200-02</t>
  </si>
  <si>
    <t>Инженер II категории</t>
  </si>
  <si>
    <t>ГЭСНп 01-10-001-01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</si>
  <si>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</si>
  <si>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</si>
  <si>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>3-100-01</t>
  </si>
  <si>
    <t>Техник I категории</t>
  </si>
  <si>
    <t>ГЭСНп 01-02-002-01</t>
  </si>
  <si>
    <t>Трансформатор силовой трехфазный масляный двухобмоточный напряжением: до 11 кВ, мощностью до 0,32 МВА</t>
  </si>
  <si>
    <t>3-200-01</t>
  </si>
  <si>
    <t>Инженер I категории</t>
  </si>
  <si>
    <t>ГЭСНп 01-11-010-02</t>
  </si>
  <si>
    <t>Измерение сопротивления растеканию тока: контура с диагональю до 20 м</t>
  </si>
  <si>
    <t>ГЭСНп 01-12-010-01</t>
  </si>
  <si>
    <t>Испытание: обмотки трансформатора силового</t>
  </si>
  <si>
    <t>испытание</t>
  </si>
  <si>
    <t>РЛР Тесла-1-10/400 УХЛ1</t>
  </si>
  <si>
    <t>ТЦ_89.1.62.03_50_5036090504_13.05.2024_02</t>
  </si>
  <si>
    <t>ТЦ_89.1.62.03_77_7709909261_13.05.2024_02</t>
  </si>
  <si>
    <t>Разъединитель РЛК-1б-10 IV/400 УХЛ 1</t>
  </si>
  <si>
    <t>РЛК-1б-10 IV/400 УХЛ 1</t>
  </si>
  <si>
    <t>Разрядник РМК-20-IV- УХЛ 1</t>
  </si>
  <si>
    <t xml:space="preserve">РМК-20-IV- УХЛ 1_x000D_
_x000D_
_x000D_
</t>
  </si>
  <si>
    <t>ТЦ_89.1.62.01_50_5036090504_13.05.2024_02</t>
  </si>
  <si>
    <t>РМК-20-IV- УХЛ 1</t>
  </si>
  <si>
    <t>ТЦ_89.1.62.01_77_7709909261_13.05.2024_02</t>
  </si>
  <si>
    <t>Индикатор короткого замыкания ИКЗ-В-34Л-У3 (1 комплект = 3 шт)</t>
  </si>
  <si>
    <t xml:space="preserve">Индикатор короткого замыкания ИКЗ-В-34Л-У3_x000D_
_x000D_
_x000D_
</t>
  </si>
  <si>
    <t>7735116935</t>
  </si>
  <si>
    <t>www.antraks.ru</t>
  </si>
  <si>
    <t>Фрязино</t>
  </si>
  <si>
    <t>ТЦ_89.1.62.01_77_7724367221_13.05.2024_02</t>
  </si>
  <si>
    <t>Индикатор короткого замыкания ИКЗ-В-34Л-У3</t>
  </si>
  <si>
    <t>ООО «Смартснаб»</t>
  </si>
  <si>
    <t>772401001</t>
  </si>
  <si>
    <t>7724367221</t>
  </si>
  <si>
    <t>www.smartsnab.com</t>
  </si>
  <si>
    <t>ТЦ_89.1.62.01_50_5052014518_13.05.2024_02</t>
  </si>
  <si>
    <t>ООО "ЭЛЕКТРОНПРИБОР</t>
  </si>
  <si>
    <t>505001001</t>
  </si>
  <si>
    <t>5052014518</t>
  </si>
  <si>
    <t>www.electronpribor.ru</t>
  </si>
  <si>
    <t>ТЦ_05.1.02.06_50_5005051671_15.01.2024_02</t>
  </si>
  <si>
    <t>ООО "ЕВРО-ЛЭП"</t>
  </si>
  <si>
    <t>5005051671</t>
  </si>
  <si>
    <t>www. evro-lep.ru</t>
  </si>
  <si>
    <t>ТЦ_05.1.02.06_67_6732191851_15.01.2024_02</t>
  </si>
  <si>
    <t>СЗАО "Белтелекабель"</t>
  </si>
  <si>
    <t>400424686</t>
  </si>
  <si>
    <t>Минск</t>
  </si>
  <si>
    <t>ТЦ_21.2.01.01_30_300528652_11.10.2024_02</t>
  </si>
  <si>
    <t>ООО "ПО Энергокомплект"</t>
  </si>
  <si>
    <t>300528652</t>
  </si>
  <si>
    <t>Витебск</t>
  </si>
  <si>
    <t>ООО "Камский кабель"</t>
  </si>
  <si>
    <t>785050001</t>
  </si>
  <si>
    <t>5904184047</t>
  </si>
  <si>
    <t>ТЦ_07.2.02.05_77_7709909261_13.05.2024_02</t>
  </si>
  <si>
    <t>ТЦ_07.2.02.05_50_5036090504_13.05.2024_02</t>
  </si>
  <si>
    <t>У-52</t>
  </si>
  <si>
    <t>ТЦ_22.2.02.20_77_7709909261_13.05.2024_02</t>
  </si>
  <si>
    <t>ТЦ_22.2.02.20_50_5036090504_13.05.2024_02</t>
  </si>
  <si>
    <t>Траверса ТМ-2</t>
  </si>
  <si>
    <t>ТЦ_25.2.02.04_50_5036090504_13.05.2024_02</t>
  </si>
  <si>
    <t>ТЦ_25.2.02.04_77_7709909261_13.05.2024_02</t>
  </si>
  <si>
    <t>ТЦ_22.2.01.04_50_5036090504_13.05.2024_02</t>
  </si>
  <si>
    <t>ТЦ_22.2.01.04_77_7709909261_13.05.2024_02</t>
  </si>
  <si>
    <t>ТЦ_20.1.01.01_50_5036090504_13.05.2024_02</t>
  </si>
  <si>
    <t>ТЦ_20.1.01.01_77_7709909261_13.05.2024_02</t>
  </si>
  <si>
    <t>ТЦ_01.7.15.02_77_7709909261_13.05.2024_02</t>
  </si>
  <si>
    <t>ТЦ_01.7.15.02_50_5036090504_13.05.2024_02</t>
  </si>
  <si>
    <t>ТЦ_01.7.15.05_77_7709909261_13.05.2024_02</t>
  </si>
  <si>
    <t>ТЦ_01.7.15.05_50_5036090504_13.05.2024_02</t>
  </si>
  <si>
    <t>ООО "Торговый Дом "Ковровские замки"</t>
  </si>
  <si>
    <t>330501001</t>
  </si>
  <si>
    <t>3305719638</t>
  </si>
  <si>
    <t>Ковров</t>
  </si>
  <si>
    <t>ТЦ_01.7.04.04_62_6234118143_03.09.2024_02</t>
  </si>
  <si>
    <t>ООО "Промснаб"</t>
  </si>
  <si>
    <t>623401001</t>
  </si>
  <si>
    <t>6234118143</t>
  </si>
  <si>
    <t>www.promsnab62.ru</t>
  </si>
  <si>
    <t>ТЦ_01.7.04.04_78_7804526950_02.09.2024_02</t>
  </si>
  <si>
    <t>ООО "ЭТМ"</t>
  </si>
  <si>
    <t>784201001</t>
  </si>
  <si>
    <t>7804526950</t>
  </si>
  <si>
    <t>www.etm.ru</t>
  </si>
  <si>
    <t>ТЦ_89.1.62.05_36_3663122136_15.01.2024_02</t>
  </si>
  <si>
    <t>Мачтовая трансформаторнгая подстанция МТП-160кВА</t>
  </si>
  <si>
    <t>МТП-160/10/0,4 без РЛНД, КМЧ на 2 опоры, без ТМГ, цвет ПАО_x000D_
«МОЭ СК», щит ПЭС, рубильник CSCS630, ВА57-35, без счетчика</t>
  </si>
  <si>
    <t>ООО "ЭЛПРО"</t>
  </si>
  <si>
    <t>366301001</t>
  </si>
  <si>
    <t>3663122136</t>
  </si>
  <si>
    <t>Воронеж</t>
  </si>
  <si>
    <t>МТП-160/10/0,4 без РЛНД, КМЧ на 2 опоры, цвет ПАО «РОССЕТИ МР», без ТМГ, щит ПЭС, рубильник CSCS630, ВА57-35, без счетчика</t>
  </si>
  <si>
    <t>ООО "ЭЛТКОМ"</t>
  </si>
  <si>
    <t>772001001</t>
  </si>
  <si>
    <t>7720302216</t>
  </si>
  <si>
    <t>www.eltkom.ru</t>
  </si>
  <si>
    <t>ТЦ_89.1.62.05_36_3663048933_16.01.2024_02</t>
  </si>
  <si>
    <t>ООО "ПФК Электрощит"</t>
  </si>
  <si>
    <t>3663048933</t>
  </si>
  <si>
    <t>www.electrosh.ru</t>
  </si>
  <si>
    <t>Трансформатор ТМГ-160кВа</t>
  </si>
  <si>
    <t>ТЦ_89.1.62.05_36_3663048933_19.01.2024_02</t>
  </si>
  <si>
    <t>ТЦ_62.5.01.04_50_5022556136_15.02.2023_02</t>
  </si>
  <si>
    <t>Счетчик электроэнергии Милур 307S.12-GRR-2</t>
  </si>
  <si>
    <t>ООО "Электротехнологии"</t>
  </si>
  <si>
    <t>502201001</t>
  </si>
  <si>
    <t>5022556136</t>
  </si>
  <si>
    <t>www.rs24.ru</t>
  </si>
  <si>
    <t>ТЦ_62.5.01.04_78_7804526950_19.01.2024_02</t>
  </si>
  <si>
    <t>ТЦ_20.1.01.15_36_3663122136_09.04.2024_02</t>
  </si>
  <si>
    <t>ТЦ_20.1.01.15_36_3663048933_08.04.2024_02</t>
  </si>
  <si>
    <t>Антенна GX089212603SM</t>
  </si>
  <si>
    <t>09-01-02</t>
  </si>
  <si>
    <t>09-01-03</t>
  </si>
  <si>
    <t>ПНР ВЛ-10кВ</t>
  </si>
  <si>
    <t>ПНР МТП</t>
  </si>
  <si>
    <t>ПНР ВЛИ-0,4кВ</t>
  </si>
  <si>
    <t>02-01-02</t>
  </si>
  <si>
    <t>02-01-03</t>
  </si>
  <si>
    <t>Строительство МТП</t>
  </si>
  <si>
    <t>Договор №13592-КИ от 07.11.2024г</t>
  </si>
  <si>
    <t>Согласование правильности нанесения кабеля ПАО МТС на топоплан</t>
  </si>
  <si>
    <t>Согласование проектной документации с ПАО "Ростелеком"</t>
  </si>
  <si>
    <t>Акт №816 от 23.10.2024</t>
  </si>
  <si>
    <t>Согласование топосъемки с ПАО "Ростелеком"</t>
  </si>
  <si>
    <t xml:space="preserve">Прочие </t>
  </si>
  <si>
    <t>Оформление технического отчета</t>
  </si>
  <si>
    <t>сч-ф №1757 от 20.11.2024</t>
  </si>
  <si>
    <t>СЧЕТ № 850000129505/11/202410-5561416 от 28.10.2024г</t>
  </si>
  <si>
    <t>СЧЕТ № 850000129505/11/202410-5557299 от 15.10.2024г.</t>
  </si>
  <si>
    <r>
      <t>Установка железобетонных опор ВЛ 0,38; 6-10 кВ с траверсами без приставок: одностоечных (оп.1,5,29,30,33,34,35,36,37,39,40,41,42)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</si>
  <si>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Установка железобетонных опор ВЛ 0,38; 6-10 кВ с траверсами с двойными приставками: одностоечных (оп. 3, 4,44)</t>
    </r>
    <r>
      <rPr>
        <i/>
        <sz val="10"/>
        <rFont val="Arial"/>
        <family val="2"/>
        <charset val="204"/>
      </rPr>
      <t xml:space="preserve">
Поправки к: 
ЭМ )*1,20;   
ЗТ )*1,20)*1,19;   
ЗТм )*1,20</t>
    </r>
  </si>
  <si>
    <t>Поправка: 421/пр_2020_прил.10_т.1_п.4_гр.3  Поправка: Прил.33.4, п.3. 2.14</t>
  </si>
  <si>
    <r>
      <t>Установка железобетонных опор ВЛ 0,38; 6-10 кВ с траверсами с двойными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ЭМ )*1,20;   
ЗТ )*1,20)*1,19;   
ЗТм )*1,20</t>
    </r>
  </si>
  <si>
    <r>
      <t>Установка железобетонных опор ВЛ 0,38; 6-10 кВ с траверсами с двойными приставками: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ЗТ )*1,19</t>
    </r>
  </si>
  <si>
    <t>Поправка: Прил.33.4, п.3. 2.14</t>
  </si>
  <si>
    <r>
      <t>Установка железобетонных опор ВЛ 0,38; 6-10 кВ с траверсами с двойными приставками: одностоечных с двумя подкосами (оп.43)</t>
    </r>
    <r>
      <rPr>
        <i/>
        <sz val="10"/>
        <rFont val="Arial"/>
        <family val="2"/>
        <charset val="204"/>
      </rPr>
      <t xml:space="preserve">
Поправки к: 
ЭМ )*1,20;   
ЗТ )*1,20)*1,19;   
ЗТм )*1,20</t>
    </r>
  </si>
  <si>
    <t>Стойка СВ110-5-Ат</t>
  </si>
  <si>
    <t xml:space="preserve"> Строительство МТП-160 10/0,4 кВ, РЛКВ-10 кВ, ВЛЗ-10 кВ от оп.178 фид. Колычево, ВЛИ-0,38 кВ ПС Голутвин № 401, МО, г/о Коломна, с. Акатьево, ул. Юбилейная, д. 22, 50:34:0040104:1311 </t>
  </si>
  <si>
    <t>смета</t>
  </si>
  <si>
    <t>выполнение</t>
  </si>
  <si>
    <t>Затраты на публикацию</t>
  </si>
  <si>
    <t>Затраты на оформление сервитута</t>
  </si>
  <si>
    <t>ГЭСН 33-04-020-03</t>
  </si>
  <si>
    <t>При изменении количества опор на 1 км ВЛЗ добавлять или исключать: к норме 33-04-020-01 (46-2,594*21=-8)</t>
  </si>
  <si>
    <t>51.1</t>
  </si>
  <si>
    <t>55.1</t>
  </si>
  <si>
    <t>96</t>
  </si>
  <si>
    <t>к=1,2, общие указания п.15д</t>
  </si>
  <si>
    <t>Табл. 79 §1</t>
  </si>
  <si>
    <t>Мы, нижеподписавшиеся, представитель ЗАКАЗЧИКА – заместитель директора по капитальному строительству Восточных электрических сетей – филиала ПАО «Россети Московский регион» Кузнецов Сергей Александрович, с одной стороны и представитель ПОДРЯДЧИКА – директор ООО «ФАБИ» Силков Алексей Владимирович, с другой стороны, составили настоящий АКТ о нижеследующем:</t>
  </si>
  <si>
    <t>1. Подрядчик сдал Заказчику подготовительные работы в объемах, приведенных ниже. Подготовительные работы выполнены, удовлетворяют условиям договора и в надлежащем виде оформлены.</t>
  </si>
  <si>
    <t>Подготовительные работы</t>
  </si>
  <si>
    <t xml:space="preserve">Итого </t>
  </si>
  <si>
    <t>Итого с коэффициентом приведения к договорной цене 0,9091099142</t>
  </si>
  <si>
    <t xml:space="preserve">   Подрядчик:</t>
  </si>
  <si>
    <t>Унифицированная форма № КС-6а</t>
  </si>
  <si>
    <t>от 11.11.1999 года № 100</t>
  </si>
  <si>
    <t>0322006</t>
  </si>
  <si>
    <t>Восточные электрические сети - филиал ПАО "Россети Московский регион", 142400 Московская область, г. Ногинск, ул. Радченко, д.  13</t>
  </si>
  <si>
    <t>Стройка</t>
  </si>
  <si>
    <t>Объект</t>
  </si>
  <si>
    <t xml:space="preserve">                              наименование</t>
  </si>
  <si>
    <t>Вид деятельности по ОКДП</t>
  </si>
  <si>
    <t>Договор подряда (контракт)</t>
  </si>
  <si>
    <t>ЖУРНАЛ</t>
  </si>
  <si>
    <t>УЧЕТА ВЫПОЛНЕННЫХ РАБОТ</t>
  </si>
  <si>
    <t xml:space="preserve">ЗА </t>
  </si>
  <si>
    <t xml:space="preserve"> ГОД</t>
  </si>
  <si>
    <t>Сметная (договорная) стоимость в соответствии с договором подряда (субподряда)</t>
  </si>
  <si>
    <t xml:space="preserve"> руб</t>
  </si>
  <si>
    <t>инженер по проектно-сметной работе</t>
  </si>
  <si>
    <t>Кузнецова С.А.</t>
  </si>
  <si>
    <t>должность, подпись, расшифровка подписи</t>
  </si>
  <si>
    <t>начальник сметно-договорного отдела</t>
  </si>
  <si>
    <t>Номер</t>
  </si>
  <si>
    <t>Конструктивные элементы и виды работ</t>
  </si>
  <si>
    <t>Номер единичной расценки</t>
  </si>
  <si>
    <t>Цена за единицу, руб.</t>
  </si>
  <si>
    <t>Коли-чество работ по смете</t>
  </si>
  <si>
    <t>Сметная (договорная) стоимость, руб.</t>
  </si>
  <si>
    <t>Выполнено работ</t>
  </si>
  <si>
    <t>Выполнено за 2024 год</t>
  </si>
  <si>
    <t>по поря-дку</t>
  </si>
  <si>
    <t>пози-ции по сме-те</t>
  </si>
  <si>
    <t>Коли-чество</t>
  </si>
  <si>
    <t>Стоимость, руб.</t>
  </si>
  <si>
    <t>Стоимость фактически выполне-нных работ с начала строите-льства, руб.</t>
  </si>
  <si>
    <t>Стоимость, руб</t>
  </si>
  <si>
    <t>1000 М</t>
  </si>
  <si>
    <t>Раздел. Заземление</t>
  </si>
  <si>
    <t>13-03-002-15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</si>
  <si>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</si>
  <si>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</si>
  <si>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</si>
  <si>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</si>
  <si>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</si>
  <si>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</si>
  <si>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</si>
  <si>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</si>
  <si>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</si>
  <si>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 xml:space="preserve">Итого:  </t>
  </si>
  <si>
    <t>1. Подрядчик сдал Заказчику документацию в объемах, приведенных ниже. Работы по оформлению сервитута выполнены, удовлетворяют условиям договора и в надлежащем виде оформлены.</t>
  </si>
  <si>
    <t>От «_____ »__________________20__г</t>
  </si>
  <si>
    <t>Акт передачи проектно-сметной документации для производства строительно-монтажных работ</t>
  </si>
  <si>
    <t xml:space="preserve">Мы, нижеподписавшиеся, представитель ПАО «Россети Московский регион» Восточных ЭС </t>
  </si>
  <si>
    <t>1.</t>
  </si>
  <si>
    <t>Рабочий проект - 3 шт (1 оригинал и 2 копии)</t>
  </si>
  <si>
    <t>2.</t>
  </si>
  <si>
    <t>Сметная документация - 2 шт.</t>
  </si>
  <si>
    <t>Документацию принял
 директор ООО «ФАБИ»:</t>
  </si>
  <si>
    <t>Документацию передал 
Представитель ПАО «Россети Московский регион» ВЭС:</t>
  </si>
  <si>
    <t>Декабрь</t>
  </si>
  <si>
    <t>Итого с коэффициентом тендерного снижения 0,99501</t>
  </si>
  <si>
    <t>Локальная смета. Строительство ВЛ-10кВ</t>
  </si>
  <si>
    <t>Раздел. Строительно-монтажные работы</t>
  </si>
  <si>
    <t>33-04-016-02</t>
  </si>
  <si>
    <t>33-04-016-04</t>
  </si>
  <si>
    <t>33-04-016-05</t>
  </si>
  <si>
    <t>33-04-016-06</t>
  </si>
  <si>
    <t>Развозка конструкций и материалов опор ВЛ 0,38-10 кВ по трассе: материалов оснастки сложных опор (8 проект+1 сущ)</t>
  </si>
  <si>
    <t>01-02-057-02</t>
  </si>
  <si>
    <t>01-02-061-01</t>
  </si>
  <si>
    <t>27-03-008-02</t>
  </si>
  <si>
    <t>33-04-003-01</t>
  </si>
  <si>
    <t>33-04-019-01</t>
  </si>
  <si>
    <t>Установка железобетонных опор ВЛ 0,38; 6-10 кВ с траверсами без приставок: одностоечных (оп.1,5,29,30,33,34,35,36,37,39,40,41,42)</t>
  </si>
  <si>
    <t>33-04-003-02</t>
  </si>
  <si>
    <t>33-04-019-19</t>
  </si>
  <si>
    <t>Установка железобетонных опор ВЛ 0,38; 6-10 кВ с траверсами без приставок: одностоечных с одним подкосом (оп.27,28,32)</t>
  </si>
  <si>
    <t>33-04-003-03</t>
  </si>
  <si>
    <t>33-04-019-20</t>
  </si>
  <si>
    <t>Установка железобетонных опор ВЛ 0,38; 6-10 кВ с траверсами без приставок: одностоечных с двумя подкосами (оп.2,31,38)</t>
  </si>
  <si>
    <t>Установка железобетонных опор ВЛ 0,38; 6-10 кВ с траверсами с двойными приставками: одностоечных (оп. 3, 4,44)</t>
  </si>
  <si>
    <t>Затраты на бурение котлованов, учтенные нормой: 33-04-003-13</t>
  </si>
  <si>
    <t>33-04-019-30</t>
  </si>
  <si>
    <t>Установка железобетонных опор ВЛ 0,38; 6-10 кВ с траверсами с двойными приставками: одностоечных с одним подкосом</t>
  </si>
  <si>
    <t>Затраты на бурение котлованов, учтенные нормой: 33-04-003-14</t>
  </si>
  <si>
    <t>33-04-019-31</t>
  </si>
  <si>
    <t>Установка железобетонных опор ВЛ 0,38; 6-10 кВ с траверсами с двойными приставками: одностоечных с двумя подкосами</t>
  </si>
  <si>
    <t>33-04-019-32</t>
  </si>
  <si>
    <t>Установка железобетонных опор ВЛ 0,38; 6-10 кВ с траверсами с двойными приставками: одностоечных с двумя подкосами (оп.43)</t>
  </si>
  <si>
    <t>33-04-020-01</t>
  </si>
  <si>
    <t>42,1</t>
  </si>
  <si>
    <t>42.3</t>
  </si>
  <si>
    <t>43,1</t>
  </si>
  <si>
    <t>43.3</t>
  </si>
  <si>
    <t>33-04-020-03</t>
  </si>
  <si>
    <t>33-04-030-01</t>
  </si>
  <si>
    <t>33-04-030-03</t>
  </si>
  <si>
    <t>м08-01-083-01</t>
  </si>
  <si>
    <t>47,1</t>
  </si>
  <si>
    <t>м08-02-305-04</t>
  </si>
  <si>
    <t>48,1</t>
  </si>
  <si>
    <t>15-04-024-08</t>
  </si>
  <si>
    <t>49,1</t>
  </si>
  <si>
    <t>49,2</t>
  </si>
  <si>
    <t>49.2</t>
  </si>
  <si>
    <t>Присоединение к зажимам жил проводов или кабелей сечением: до 70 мм2 (к ВЛ)</t>
  </si>
  <si>
    <t>м08-02-144-05</t>
  </si>
  <si>
    <t>50,1</t>
  </si>
  <si>
    <t>Присоединение к зажимам жил проводов или кабелей сечением: до 70 мм2 (к ЛР)</t>
  </si>
  <si>
    <t>51,1</t>
  </si>
  <si>
    <t>33-03-004-01</t>
  </si>
  <si>
    <t>54,1</t>
  </si>
  <si>
    <t>55,1</t>
  </si>
  <si>
    <t>33-04-015-01</t>
  </si>
  <si>
    <t>Раздел. Оборудование</t>
  </si>
  <si>
    <t>Раздел. Материалы</t>
  </si>
  <si>
    <t>Локальная смета. Строительство МТП</t>
  </si>
  <si>
    <t>33-04-027-03</t>
  </si>
  <si>
    <t>33-04-027-04</t>
  </si>
  <si>
    <t>м08-03-600-02</t>
  </si>
  <si>
    <t>100,1</t>
  </si>
  <si>
    <t>м08-02-409-03</t>
  </si>
  <si>
    <t>101,1</t>
  </si>
  <si>
    <t>м08-02-412-08</t>
  </si>
  <si>
    <t>102,1</t>
  </si>
  <si>
    <t>104,1</t>
  </si>
  <si>
    <t>106</t>
  </si>
  <si>
    <t>м08-02-472-07</t>
  </si>
  <si>
    <t>106,1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</si>
  <si>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</si>
  <si>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</si>
  <si>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</si>
  <si>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</si>
  <si>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</si>
  <si>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</si>
  <si>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</si>
  <si>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</si>
  <si>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</si>
  <si>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</si>
  <si>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</si>
  <si>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</si>
  <si>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</si>
  <si>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</si>
  <si>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</si>
  <si>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</si>
  <si>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</si>
  <si>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</si>
  <si>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</si>
  <si>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Локальная смета. Строительство ВЛИ-0,4кВ</t>
  </si>
  <si>
    <t>126</t>
  </si>
  <si>
    <t>127</t>
  </si>
  <si>
    <t>128</t>
  </si>
  <si>
    <t>129</t>
  </si>
  <si>
    <t>130</t>
  </si>
  <si>
    <t>131</t>
  </si>
  <si>
    <t>132</t>
  </si>
  <si>
    <t>133</t>
  </si>
  <si>
    <t>33-04-017-01</t>
  </si>
  <si>
    <t>134</t>
  </si>
  <si>
    <t>33-04-017-03</t>
  </si>
  <si>
    <t>135</t>
  </si>
  <si>
    <t>136</t>
  </si>
  <si>
    <t>136,1</t>
  </si>
  <si>
    <t>137</t>
  </si>
  <si>
    <t>138</t>
  </si>
  <si>
    <t>139</t>
  </si>
  <si>
    <t>140</t>
  </si>
  <si>
    <t>м08-02-200-01</t>
  </si>
  <si>
    <t>140,1</t>
  </si>
  <si>
    <t>141</t>
  </si>
  <si>
    <t>141,1</t>
  </si>
  <si>
    <t>142</t>
  </si>
  <si>
    <t>м08-02-144-06</t>
  </si>
  <si>
    <t>142,1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</si>
  <si>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</si>
  <si>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</si>
  <si>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</si>
  <si>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</si>
  <si>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</si>
  <si>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</si>
  <si>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</si>
  <si>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</si>
  <si>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</si>
  <si>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</si>
  <si>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</si>
  <si>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</si>
  <si>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</si>
  <si>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</si>
  <si>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</si>
  <si>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</si>
  <si>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</si>
  <si>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</si>
  <si>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</si>
  <si>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</si>
  <si>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</si>
  <si>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Локальная смета. Пусконаладочные работы ВЛ-10кВ</t>
  </si>
  <si>
    <t>Раздел. Пусконаладочные работы</t>
  </si>
  <si>
    <t>164</t>
  </si>
  <si>
    <t>п01-11-011-01</t>
  </si>
  <si>
    <t>165</t>
  </si>
  <si>
    <t>п01-11-010-01</t>
  </si>
  <si>
    <t>166</t>
  </si>
  <si>
    <t>п01-03-005-01</t>
  </si>
  <si>
    <t>167</t>
  </si>
  <si>
    <t>п01-10-001-01</t>
  </si>
  <si>
    <t>Локальная смета. Пусконаладочные работы МТП</t>
  </si>
  <si>
    <t>168</t>
  </si>
  <si>
    <t>п01-02-002-01</t>
  </si>
  <si>
    <t>169</t>
  </si>
  <si>
    <t>п01-11-010-02</t>
  </si>
  <si>
    <t>170</t>
  </si>
  <si>
    <t>171</t>
  </si>
  <si>
    <t>п01-12-010-01</t>
  </si>
  <si>
    <t>Локальная смета. Пусконаладочные работы ВЛИ-0,4кВ</t>
  </si>
  <si>
    <t>172</t>
  </si>
  <si>
    <t>173</t>
  </si>
  <si>
    <t>174</t>
  </si>
  <si>
    <t>п01-11-013-01</t>
  </si>
  <si>
    <t>Зимнее удорожание, 1,9%</t>
  </si>
  <si>
    <t>Итого с ЗУ</t>
  </si>
  <si>
    <t xml:space="preserve">  проектно-изыскательских, строительно-монтажных и пусконаладочных </t>
  </si>
  <si>
    <t>Затраты на оформление публичного сервитута (кадастровые работы)</t>
  </si>
  <si>
    <t>Затраты на оформление публичного сервитута (размещение публикации в газете)</t>
  </si>
  <si>
    <t>Длина 0,19 км</t>
  </si>
  <si>
    <t>Кэкс =0,19/0,5 =0,038</t>
  </si>
  <si>
    <t>ЛОКАЛЬНЫЙ СМЕТНЫЙ РАСЧЕТ № 12-01-02</t>
  </si>
  <si>
    <t>Составлен в уровне цен на 1 января 2024 года.</t>
  </si>
  <si>
    <t>1. Полевые работы</t>
  </si>
  <si>
    <t>Га</t>
  </si>
  <si>
    <t>Застроенная территория</t>
  </si>
  <si>
    <t>Табл 18</t>
  </si>
  <si>
    <t>Незастроенная территория</t>
  </si>
  <si>
    <t>I или II или III или IV категории</t>
  </si>
  <si>
    <t>ЕСЛИ ЕСТЬ</t>
  </si>
  <si>
    <t>Итого полевых работ:</t>
  </si>
  <si>
    <t>Дополнительные затраты на производство полевых работ в неблагоприятный период года. (15.10-15.04)</t>
  </si>
  <si>
    <t>НЗ на работы по ИГДИ 2024г.
П. 19 Таб. 2 №4</t>
  </si>
  <si>
    <t>29% от полевых</t>
  </si>
  <si>
    <r>
      <t xml:space="preserve">Дополнительные затраты на неизбежные перерывы (ЦАМ, МАД, РЖД, ЛЭП </t>
    </r>
    <r>
      <rPr>
        <sz val="12"/>
        <rFont val="Calibri"/>
        <family val="2"/>
        <charset val="204"/>
      </rPr>
      <t>≥ 6кВ, и т.п.)</t>
    </r>
  </si>
  <si>
    <t>НЗ на работы по ИГДИ 2024г.
П. 25</t>
  </si>
  <si>
    <t>25% от полевых</t>
  </si>
  <si>
    <t>Дополнительные затраты на внешний транспорт</t>
  </si>
  <si>
    <t>НЗ на работы по ИГДИ 2024г.
П. 28, Таб 3, №1</t>
  </si>
  <si>
    <t>Дополнительные затраты на организацию полевых работ</t>
  </si>
  <si>
    <t>НЗ на работы по ИГДИ 2024г.
П. 30, Таб 4, №1</t>
  </si>
  <si>
    <t>Корректирующий коэффициент (К2)</t>
  </si>
  <si>
    <t>НЗ на работы по ИГДИ 2024г.
П. 13, Таб 1, №1</t>
  </si>
  <si>
    <t>К=0,66</t>
  </si>
  <si>
    <t>Итого по разделу 1:</t>
  </si>
  <si>
    <t>2. Камеральные работы</t>
  </si>
  <si>
    <t>Итого по разделу 2:</t>
  </si>
  <si>
    <t>Итого по разделу 1 и 2:</t>
  </si>
  <si>
    <t>3. Документация</t>
  </si>
  <si>
    <t>Составление технического отчёта по результатам выполнения работ по ИГДИ</t>
  </si>
  <si>
    <t>Согласование нанесения на инженерно-топографический план подземных инженерных коммуникаций с собственниками (эксплуатирующими организациями)</t>
  </si>
  <si>
    <t>НЗ на работы по ИГДИ 2024г.
П. 175, Таб 82, №1</t>
  </si>
  <si>
    <t>УТОЧНЯТЬ КОЛИЧЕСТВО</t>
  </si>
  <si>
    <t>Итого по разделу 3:</t>
  </si>
  <si>
    <t>Итого по разделам 1-3:</t>
  </si>
  <si>
    <t>Итого в текущих ценах без НДС, руб.</t>
  </si>
  <si>
    <t xml:space="preserve">Объектная смета на </t>
  </si>
  <si>
    <t xml:space="preserve">№ п/п </t>
  </si>
  <si>
    <t>Наименование работ</t>
  </si>
  <si>
    <t>Стоимость руб. без НДС</t>
  </si>
  <si>
    <t>Инженерно-изыскательские работы</t>
  </si>
  <si>
    <t>Всего</t>
  </si>
  <si>
    <t>Получение ТУ от сторонних организаций и согласование ПД</t>
  </si>
  <si>
    <t>Реконструкция КЛ-10кВ</t>
  </si>
  <si>
    <t>Кабельные линии электропередачи напряжением до 20кВ</t>
  </si>
  <si>
    <t>Приказ Минстрой России №847/пр от 28.11.2023г, табл.3.11</t>
  </si>
  <si>
    <t>Длина 0,2 км</t>
  </si>
  <si>
    <t>а=17,7
b=0,234</t>
  </si>
  <si>
    <t>(а + в × Х) × Кn</t>
  </si>
  <si>
    <t>Х2=250 тыс.руб, Y2=13,2%</t>
  </si>
  <si>
    <t>Х1=500 тыс.руб, Y1=10,4%</t>
  </si>
  <si>
    <t>13,2-(13,2-10,4) / (500000-250000) * (664300,8-500000)</t>
  </si>
  <si>
    <t>Х1=500 тыс.руб, Y1=15,3%</t>
  </si>
  <si>
    <t>Х2=250 тыс.руб, Y2=30,7%</t>
  </si>
  <si>
    <t>30,7-(30,7-15,3) / (500000-250000) * (664300,8-500000)</t>
  </si>
  <si>
    <t>а=33
b=39,9</t>
  </si>
  <si>
    <t>13,2% от полевых (до 250 т.р.)</t>
  </si>
  <si>
    <t>30,7% от полевых (до 250 т.р.)</t>
  </si>
  <si>
    <t>НЗ на работы по ИГДИ 2024г.
П. 174, Таб 81, №1</t>
  </si>
  <si>
    <t>II</t>
  </si>
  <si>
    <t>РП-0,4кВ</t>
  </si>
  <si>
    <t>2 шт</t>
  </si>
  <si>
    <t>а=122,1</t>
  </si>
  <si>
    <t>1 щит</t>
  </si>
  <si>
    <t>Главный распределительный щит 0,4кВ</t>
  </si>
  <si>
    <t>НЗ на работы по ИГДИ 2024г.
П. 108, Таб 45, п.1</t>
  </si>
  <si>
    <t>НЗ на работы по ИГДИ 2024г.
П. 109, Таб 46, п.1</t>
  </si>
  <si>
    <t>НЗ на работы по ИГДИ 2024г.
П. 120, Таб 51, №1</t>
  </si>
  <si>
    <t>Х2=500 тыс.руб, Y2=50 тыс. руб</t>
  </si>
  <si>
    <t>Х1=100 тыс.руб, Y1=19 тыс. руб</t>
  </si>
  <si>
    <t>Кабельные линии напряжением до 35кВ</t>
  </si>
  <si>
    <t>Приказ Минстрой России №847/пр от 28.11.2023г, табл.3.11 п.1</t>
  </si>
  <si>
    <t>п.м.</t>
  </si>
  <si>
    <t>К=1,4 - проектирование сооружений кабельной электрической линии, расположенных на застроенной территории</t>
  </si>
  <si>
    <t>Приказ Минстрой России №847/пр от 28.11.2023г, табл.3.12 п.1</t>
  </si>
  <si>
    <t xml:space="preserve">(а + в × Х) × Кn </t>
  </si>
  <si>
    <t>Строительство КЛ-10кВ методом ГНБ</t>
  </si>
  <si>
    <t>Строительство КЛ-10кВ (ф.45)</t>
  </si>
  <si>
    <t>Длина 50 м</t>
  </si>
  <si>
    <t xml:space="preserve">а + в × (0,4 × Xmin + 0,6 × Xзад.) × Кn  </t>
  </si>
  <si>
    <t>Строительство ВЛ-10кВ (ф. 33)</t>
  </si>
  <si>
    <t>Длина 0,5 км</t>
  </si>
  <si>
    <t>Кэкс=500/500=1</t>
  </si>
  <si>
    <t>Строительство КЛ-10кВ (ф.33</t>
  </si>
  <si>
    <t>Длина 100 м</t>
  </si>
  <si>
    <t>а=297,7
b=2,29</t>
  </si>
  <si>
    <t>Мачтовая трансформаторная подстанция напряжением 6-20/0,4-10кВ</t>
  </si>
  <si>
    <t>Строительство КТП-10/0,4 кВ с тр-ром 400 кВА,  ВЛЗ-10 кВ ответвление от оп. 62/6 ВЛ-10 кВ фид. Колос-Пирочи с установкой РЛКВ-10 кВ, ПС 110 кВ № 495 Щурово, в т. ч. ПИР, МО, г.о. Коломна, 50:34:0020101:560</t>
  </si>
  <si>
    <t>Длина 0,12 км</t>
  </si>
  <si>
    <t>Кэкс=120/500=0,24</t>
  </si>
  <si>
    <t>Приказ Минстрой России №847/пр от 28.11.2023г, табл.3.13
1 шт</t>
  </si>
  <si>
    <t>Строительство КТП-1х400кВА</t>
  </si>
  <si>
    <t>К=0,5-проектирование комплектных трансформаторных подстанций с одним трансформатором, п1 табл3.13.1</t>
  </si>
  <si>
    <t>а=351,1</t>
  </si>
  <si>
    <t>Коэффициент пересчета в текущие цены,  Кстр=1,65 (№3017-ИФ/09 от 26.01.2026)</t>
  </si>
  <si>
    <t>Итого стоимость проектных работ в ценах 2026г</t>
  </si>
  <si>
    <t>НЗ на работы по ИГДИ 2024г.
П. 57, табл. 18 п.2</t>
  </si>
  <si>
    <t>НЗ на работы по ИГДИ 2024г.
П. 114, Таб 47, №5</t>
  </si>
  <si>
    <t>Коэффициент инфляции на 1 квартал 2026 года К=1,23
Письмо Минстроя России 3017-ИФ/09 от 26.01.2026</t>
  </si>
  <si>
    <t>НДС,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</si>
</sst>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000"/>
    <numFmt numFmtId="167" formatCode="#,##0.00;[Red]&quot;- &quot;#,##0.00"/>
    <numFmt numFmtId="168" formatCode="mmmm"/>
    <numFmt numFmtId="169" formatCode="_(* #,##0.00_);_(* \(#,##0.00\);_(* \-??_);_(@_)"/>
    <numFmt numFmtId="170" formatCode="0.000"/>
    <numFmt numFmtId="171" formatCode="#,##0.00;[Red]\-\ #,##0.00"/>
    <numFmt numFmtId="172" formatCode="#,##0.000"/>
    <numFmt numFmtId="173" formatCode="0.0000"/>
    <numFmt numFmtId="174" formatCode="0.00000"/>
    <numFmt numFmtId="175" formatCode="#,##0.00000"/>
    <numFmt numFmtId="176" formatCode="#,##0.00####;[Red]\-\ #,##0.00####"/>
    <numFmt numFmtId="177" formatCode="0.0000000"/>
    <numFmt numFmtId="178" formatCode="_-* #,##0.000_р_._-;\-* #,##0.000_р_._-;_-* &quot;-&quot;??_р_._-;_-@_-"/>
    <numFmt numFmtId="179" formatCode="[$-FC19]dd\ mmmm\ yyyy\ \г\.;@"/>
    <numFmt numFmtId="180" formatCode="_(* #,##0.00_);_(* \(#,##0.00\);_(* &quot;-&quot;??_);_(@_)"/>
    <numFmt numFmtId="181" formatCode="[$-F800]dddd\,\ mmmm\ dd\,\ yyyy"/>
    <numFmt numFmtId="182" formatCode="#,##0.0000000"/>
    <numFmt numFmtId="183" formatCode="#,##0.00#####;[Red]\-\ #,##0.00#####"/>
  </numFmts>
  <fonts count="190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name val="Times New Roman"/>
      <family val="1"/>
      <charset val="1"/>
    </font>
    <font>
      <b/>
      <sz val="14"/>
      <name val="Times New Roman"/>
      <family val="1"/>
      <charset val="1"/>
    </font>
    <font>
      <b/>
      <sz val="12"/>
      <name val="Times New Roman"/>
      <family val="1"/>
      <charset val="1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u/>
      <sz val="10"/>
      <color indexed="53"/>
      <name val="Arial"/>
      <family val="2"/>
      <charset val="204"/>
    </font>
    <font>
      <b/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sz val="9"/>
      <name val="Arial Cyr"/>
      <family val="2"/>
      <charset val="204"/>
    </font>
    <font>
      <sz val="8"/>
      <color indexed="62"/>
      <name val="Arial Cyr"/>
      <family val="2"/>
      <charset val="204"/>
    </font>
    <font>
      <sz val="8"/>
      <color indexed="57"/>
      <name val="Arial Cyr"/>
      <family val="2"/>
      <charset val="204"/>
    </font>
    <font>
      <sz val="8"/>
      <color indexed="20"/>
      <name val="Arial Cyr"/>
      <family val="2"/>
      <charset val="204"/>
    </font>
    <font>
      <sz val="8"/>
      <color indexed="53"/>
      <name val="Arial Cyr"/>
      <family val="2"/>
      <charset val="204"/>
    </font>
    <font>
      <b/>
      <sz val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Narrow"/>
      <family val="2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b/>
      <sz val="13"/>
      <name val="Arial"/>
      <family val="2"/>
      <charset val="204"/>
    </font>
    <font>
      <sz val="14"/>
      <name val="Arial Cyr"/>
      <charset val="204"/>
    </font>
    <font>
      <b/>
      <sz val="12"/>
      <color indexed="8"/>
      <name val="Arial"/>
      <family val="2"/>
      <charset val="204"/>
    </font>
    <font>
      <sz val="9.5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18"/>
      <name val="Arial"/>
      <family val="2"/>
      <charset val="204"/>
    </font>
    <font>
      <sz val="10"/>
      <color indexed="30"/>
      <name val="Arial"/>
      <family val="2"/>
      <charset val="204"/>
    </font>
    <font>
      <b/>
      <sz val="11"/>
      <color indexed="10"/>
      <name val="Arial Cyr"/>
      <charset val="204"/>
    </font>
    <font>
      <b/>
      <sz val="12"/>
      <color indexed="62"/>
      <name val="Arial Cyr"/>
      <charset val="204"/>
    </font>
    <font>
      <b/>
      <sz val="10"/>
      <color indexed="62"/>
      <name val="Arial Cyr"/>
      <charset val="204"/>
    </font>
    <font>
      <b/>
      <sz val="16"/>
      <color indexed="30"/>
      <name val="Arial"/>
      <family val="2"/>
      <charset val="204"/>
    </font>
    <font>
      <b/>
      <sz val="11"/>
      <color indexed="30"/>
      <name val="Arial"/>
      <family val="2"/>
      <charset val="204"/>
    </font>
    <font>
      <b/>
      <sz val="10"/>
      <color indexed="36"/>
      <name val="Arial"/>
      <family val="2"/>
      <charset val="204"/>
    </font>
    <font>
      <b/>
      <sz val="10"/>
      <color indexed="23"/>
      <name val="Arial"/>
      <family val="2"/>
      <charset val="204"/>
    </font>
    <font>
      <b/>
      <sz val="9"/>
      <color indexed="62"/>
      <name val="Arial Cyr"/>
      <family val="2"/>
      <charset val="204"/>
    </font>
    <font>
      <sz val="10"/>
      <color indexed="36"/>
      <name val="Arial"/>
      <family val="2"/>
      <charset val="204"/>
    </font>
    <font>
      <b/>
      <sz val="12"/>
      <color indexed="50"/>
      <name val="Arial"/>
      <family val="2"/>
      <charset val="204"/>
    </font>
    <font>
      <b/>
      <sz val="14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20"/>
      <color indexed="60"/>
      <name val="Arial"/>
      <family val="2"/>
      <charset val="204"/>
    </font>
    <font>
      <b/>
      <sz val="12"/>
      <color indexed="30"/>
      <name val="Arial"/>
      <family val="2"/>
      <charset val="204"/>
    </font>
    <font>
      <b/>
      <sz val="10"/>
      <color indexed="30"/>
      <name val="Arial"/>
      <family val="2"/>
      <charset val="204"/>
    </font>
    <font>
      <sz val="10"/>
      <color indexed="13"/>
      <name val="Arial"/>
      <family val="2"/>
      <charset val="204"/>
    </font>
    <font>
      <b/>
      <sz val="12"/>
      <color indexed="13"/>
      <name val="Arial"/>
      <family val="2"/>
      <charset val="204"/>
    </font>
    <font>
      <sz val="16"/>
      <color indexed="13"/>
      <name val="Arial Cyr"/>
      <charset val="204"/>
    </font>
    <font>
      <sz val="18"/>
      <color indexed="13"/>
      <name val="Times New Roman"/>
      <family val="1"/>
      <charset val="1"/>
    </font>
    <font>
      <b/>
      <sz val="16"/>
      <color indexed="60"/>
      <name val="Arial"/>
      <family val="2"/>
      <charset val="204"/>
    </font>
    <font>
      <sz val="10"/>
      <color indexed="13"/>
      <name val="Arial Cyr"/>
      <family val="2"/>
      <charset val="204"/>
    </font>
    <font>
      <sz val="10"/>
      <color indexed="50"/>
      <name val="Arial Cyr"/>
      <family val="2"/>
      <charset val="204"/>
    </font>
    <font>
      <sz val="16"/>
      <color indexed="13"/>
      <name val="Arial"/>
      <family val="2"/>
      <charset val="204"/>
    </font>
    <font>
      <b/>
      <u/>
      <sz val="10"/>
      <color indexed="13"/>
      <name val="Arial"/>
      <family val="2"/>
      <charset val="204"/>
    </font>
    <font>
      <b/>
      <sz val="10"/>
      <color indexed="13"/>
      <name val="Arial"/>
      <family val="2"/>
      <charset val="204"/>
    </font>
    <font>
      <b/>
      <sz val="10"/>
      <color indexed="51"/>
      <name val="Arial"/>
      <family val="2"/>
      <charset val="204"/>
    </font>
    <font>
      <b/>
      <sz val="10"/>
      <color indexed="50"/>
      <name val="Arial"/>
      <family val="2"/>
      <charset val="204"/>
    </font>
    <font>
      <b/>
      <sz val="20"/>
      <color indexed="13"/>
      <name val="Times New Roman"/>
      <family val="1"/>
      <charset val="204"/>
    </font>
    <font>
      <sz val="10"/>
      <color indexed="6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u/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6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Narrow"/>
      <family val="2"/>
      <charset val="204"/>
    </font>
    <font>
      <sz val="14"/>
      <name val="Arial"/>
      <family val="2"/>
      <charset val="204"/>
    </font>
    <font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Tahoma"/>
      <family val="2"/>
      <charset val="204"/>
    </font>
    <font>
      <strike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8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i/>
      <sz val="8"/>
      <name val="Arial"/>
      <family val="2"/>
      <charset val="204"/>
    </font>
    <font>
      <b/>
      <i/>
      <sz val="10"/>
      <name val="Arial"/>
      <family val="2"/>
      <charset val="204"/>
    </font>
    <font>
      <b/>
      <u/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6"/>
      <name val="Arial Cyr"/>
      <charset val="204"/>
    </font>
    <font>
      <sz val="10"/>
      <color indexed="9"/>
      <name val="Arial"/>
      <family val="2"/>
      <charset val="204"/>
    </font>
    <font>
      <u/>
      <sz val="14"/>
      <color indexed="8"/>
      <name val="Times New Roman"/>
      <family val="1"/>
      <charset val="204"/>
    </font>
    <font>
      <i/>
      <sz val="10"/>
      <name val="Arial"/>
      <family val="2"/>
      <charset val="204"/>
    </font>
    <font>
      <b/>
      <sz val="20"/>
      <name val="Arial"/>
      <family val="2"/>
      <charset val="204"/>
    </font>
    <font>
      <sz val="18"/>
      <name val="Arial"/>
      <family val="2"/>
      <charset val="204"/>
    </font>
    <font>
      <sz val="10"/>
      <name val="Verdana"/>
      <family val="2"/>
      <charset val="204"/>
    </font>
    <font>
      <b/>
      <sz val="11"/>
      <name val="Verdana"/>
      <family val="2"/>
      <charset val="204"/>
    </font>
    <font>
      <b/>
      <sz val="10"/>
      <name val="Verdana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color rgb="FFFFFF00"/>
      <name val="Arial Cyr"/>
      <family val="2"/>
      <charset val="204"/>
    </font>
    <font>
      <sz val="10"/>
      <color rgb="FF0070C0"/>
      <name val="Arial"/>
      <family val="2"/>
      <charset val="204"/>
    </font>
    <font>
      <b/>
      <sz val="14"/>
      <color rgb="FFFFFF00"/>
      <name val="Times New Roman"/>
      <family val="1"/>
      <charset val="204"/>
    </font>
    <font>
      <b/>
      <sz val="11"/>
      <color theme="4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1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20"/>
      <color theme="8" tint="0.59999389629810485"/>
      <name val="Arial Narrow"/>
      <family val="2"/>
      <charset val="204"/>
    </font>
    <font>
      <b/>
      <sz val="14"/>
      <color rgb="FF92D050"/>
      <name val="Times New Roman"/>
      <family val="1"/>
      <charset val="204"/>
    </font>
    <font>
      <b/>
      <sz val="14"/>
      <color theme="9" tint="0.79998168889431442"/>
      <name val="Times New Roman"/>
      <family val="1"/>
      <charset val="204"/>
    </font>
    <font>
      <i/>
      <sz val="12"/>
      <name val="Calibri"/>
      <family val="2"/>
      <charset val="204"/>
      <scheme val="minor"/>
    </font>
    <font>
      <b/>
      <sz val="12"/>
      <color rgb="FF92D050"/>
      <name val="Arial"/>
      <family val="2"/>
      <charset val="204"/>
    </font>
    <font>
      <b/>
      <sz val="12"/>
      <color rgb="FFC00000"/>
      <name val="Arial"/>
      <family val="2"/>
      <charset val="204"/>
    </font>
    <font>
      <b/>
      <sz val="12"/>
      <color rgb="FFFFFF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2"/>
      <color rgb="FF0070C0"/>
      <name val="Arial"/>
      <family val="2"/>
      <charset val="204"/>
    </font>
    <font>
      <b/>
      <sz val="15"/>
      <color rgb="FF92D050"/>
      <name val="Arial"/>
      <family val="2"/>
      <charset val="204"/>
    </font>
    <font>
      <b/>
      <sz val="14"/>
      <color rgb="FF0070C0"/>
      <name val="Arial"/>
      <family val="2"/>
      <charset val="204"/>
    </font>
    <font>
      <sz val="10"/>
      <color rgb="FF92D050"/>
      <name val="Times New Roman"/>
      <family val="1"/>
      <charset val="204"/>
    </font>
    <font>
      <b/>
      <sz val="10"/>
      <color rgb="FF92D050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FFFF00"/>
      <name val="Arial"/>
      <family val="2"/>
      <charset val="204"/>
    </font>
    <font>
      <b/>
      <sz val="12"/>
      <color rgb="FFFFFF00"/>
      <name val="Times New Roman"/>
      <family val="1"/>
      <charset val="204"/>
    </font>
    <font>
      <b/>
      <sz val="11"/>
      <color rgb="FFFFFF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color rgb="FFFF0000"/>
      <name val="Arial"/>
      <family val="2"/>
      <charset val="204"/>
    </font>
    <font>
      <b/>
      <sz val="10"/>
      <color rgb="FFC00000"/>
      <name val="Arial"/>
      <family val="2"/>
      <charset val="204"/>
    </font>
    <font>
      <sz val="12"/>
      <name val="Calibri"/>
      <family val="2"/>
      <charset val="204"/>
      <scheme val="minor"/>
    </font>
    <font>
      <b/>
      <sz val="14"/>
      <color rgb="FFFFFF00"/>
      <name val="Arial"/>
      <family val="2"/>
      <charset val="204"/>
    </font>
    <font>
      <sz val="14"/>
      <color rgb="FFFFFF00"/>
      <name val="Arial"/>
      <family val="2"/>
      <charset val="204"/>
    </font>
    <font>
      <b/>
      <sz val="12"/>
      <color theme="8" tint="-0.249977111117893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i/>
      <sz val="10"/>
      <color rgb="FF000000"/>
      <name val="Arial"/>
      <family val="2"/>
      <charset val="204"/>
    </font>
    <font>
      <b/>
      <sz val="10"/>
      <color theme="0"/>
      <name val="Verdana"/>
      <family val="2"/>
      <charset val="204"/>
    </font>
    <font>
      <b/>
      <sz val="18"/>
      <color rgb="FFFFFF00"/>
      <name val="Times New Roman"/>
      <family val="1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b/>
      <sz val="11"/>
      <color rgb="FF821E82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u/>
      <sz val="18"/>
      <color rgb="FFFFFF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Calibri"/>
      <family val="2"/>
      <charset val="204"/>
      <scheme val="minor"/>
    </font>
    <font>
      <b/>
      <sz val="24"/>
      <color rgb="FF92D050"/>
      <name val="Times New Roman"/>
      <family val="1"/>
      <charset val="204"/>
    </font>
    <font>
      <b/>
      <sz val="16"/>
      <color rgb="FF92D050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Calibri"/>
      <family val="2"/>
      <charset val="204"/>
    </font>
    <font>
      <sz val="12"/>
      <color theme="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26"/>
      </patternFill>
    </fill>
  </fills>
  <borders count="71">
    <border>
      <left/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122" fillId="0" borderId="0">
      <alignment horizontal="right" vertical="center"/>
    </xf>
    <xf numFmtId="0" fontId="123" fillId="0" borderId="0">
      <alignment horizontal="left" vertical="center"/>
    </xf>
    <xf numFmtId="0" fontId="124" fillId="0" borderId="0">
      <alignment horizontal="center" vertical="center"/>
    </xf>
    <xf numFmtId="0" fontId="124" fillId="0" borderId="0">
      <alignment horizontal="left" vertical="center"/>
    </xf>
    <xf numFmtId="0" fontId="124" fillId="0" borderId="0">
      <alignment horizontal="left" vertical="center"/>
    </xf>
    <xf numFmtId="0" fontId="124" fillId="0" borderId="0">
      <alignment horizontal="right" vertical="center"/>
    </xf>
    <xf numFmtId="0" fontId="124" fillId="0" borderId="0">
      <alignment horizontal="left" vertical="top"/>
    </xf>
    <xf numFmtId="0" fontId="124" fillId="0" borderId="0">
      <alignment horizontal="right" vertical="center"/>
    </xf>
    <xf numFmtId="0" fontId="124" fillId="0" borderId="0">
      <alignment horizontal="left" vertical="top"/>
    </xf>
    <xf numFmtId="0" fontId="124" fillId="0" borderId="0">
      <alignment horizontal="left" vertical="center"/>
    </xf>
    <xf numFmtId="0" fontId="125" fillId="0" borderId="0">
      <alignment horizontal="left" vertical="top"/>
    </xf>
    <xf numFmtId="0" fontId="124" fillId="0" borderId="0">
      <alignment horizontal="left" vertical="top"/>
    </xf>
    <xf numFmtId="0" fontId="124" fillId="0" borderId="0">
      <alignment horizontal="left" vertical="top"/>
    </xf>
    <xf numFmtId="0" fontId="125" fillId="0" borderId="0">
      <alignment horizontal="left" vertical="top"/>
    </xf>
    <xf numFmtId="0" fontId="124" fillId="0" borderId="0">
      <alignment horizontal="center" vertical="center"/>
    </xf>
    <xf numFmtId="0" fontId="93" fillId="0" borderId="0">
      <alignment horizontal="right" vertical="top" wrapText="1"/>
    </xf>
    <xf numFmtId="0" fontId="32" fillId="0" borderId="0" applyNumberFormat="0" applyFont="0" applyFill="0" applyBorder="0" applyAlignment="0" applyProtection="0"/>
    <xf numFmtId="0" fontId="32" fillId="0" borderId="0">
      <alignment vertical="top"/>
    </xf>
    <xf numFmtId="0" fontId="30" fillId="0" borderId="0"/>
    <xf numFmtId="0" fontId="30" fillId="0" borderId="0"/>
    <xf numFmtId="0" fontId="30" fillId="0" borderId="0"/>
    <xf numFmtId="0" fontId="126" fillId="0" borderId="0"/>
    <xf numFmtId="0" fontId="1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1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1" fillId="0" borderId="0"/>
    <xf numFmtId="0" fontId="93" fillId="0" borderId="0">
      <alignment horizontal="center"/>
    </xf>
    <xf numFmtId="165" fontId="1" fillId="0" borderId="0" applyFill="0" applyBorder="0" applyAlignment="0" applyProtection="0"/>
    <xf numFmtId="166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121" fillId="0" borderId="0" applyFont="0" applyFill="0" applyBorder="0" applyAlignment="0" applyProtection="0"/>
    <xf numFmtId="164" fontId="126" fillId="0" borderId="0" applyFont="0" applyFill="0" applyBorder="0" applyAlignment="0" applyProtection="0"/>
    <xf numFmtId="0" fontId="93" fillId="0" borderId="0">
      <alignment horizontal="left" vertical="top"/>
    </xf>
    <xf numFmtId="0" fontId="1" fillId="0" borderId="0"/>
    <xf numFmtId="0" fontId="1" fillId="0" borderId="0"/>
    <xf numFmtId="0" fontId="1" fillId="0" borderId="0"/>
  </cellStyleXfs>
  <cellXfs count="1632">
    <xf numFmtId="0" fontId="0" fillId="0" borderId="0" xfId="0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top"/>
    </xf>
    <xf numFmtId="0" fontId="9" fillId="0" borderId="0" xfId="0" applyFont="1" applyAlignment="1">
      <alignment horizontal="justify" vertical="top"/>
    </xf>
    <xf numFmtId="0" fontId="10" fillId="0" borderId="0" xfId="0" applyFont="1"/>
    <xf numFmtId="0" fontId="30" fillId="0" borderId="0" xfId="24"/>
    <xf numFmtId="0" fontId="30" fillId="0" borderId="0" xfId="24" applyAlignment="1">
      <alignment wrapText="1"/>
    </xf>
    <xf numFmtId="0" fontId="13" fillId="0" borderId="0" xfId="24" applyFont="1" applyAlignment="1">
      <alignment horizontal="center"/>
    </xf>
    <xf numFmtId="0" fontId="14" fillId="0" borderId="0" xfId="24" applyFont="1" applyAlignment="1">
      <alignment horizontal="center"/>
    </xf>
    <xf numFmtId="0" fontId="14" fillId="0" borderId="3" xfId="24" applyFont="1" applyBorder="1" applyAlignment="1">
      <alignment horizontal="center" vertical="center" wrapText="1"/>
    </xf>
    <xf numFmtId="0" fontId="14" fillId="0" borderId="3" xfId="24" applyFont="1" applyBorder="1" applyAlignment="1">
      <alignment horizontal="center" wrapText="1"/>
    </xf>
    <xf numFmtId="0" fontId="14" fillId="0" borderId="4" xfId="24" applyFont="1" applyBorder="1" applyAlignment="1">
      <alignment horizontal="center" vertical="center" wrapText="1"/>
    </xf>
    <xf numFmtId="0" fontId="14" fillId="0" borderId="5" xfId="24" applyFont="1" applyBorder="1" applyAlignment="1">
      <alignment horizontal="center" vertical="center" wrapText="1"/>
    </xf>
    <xf numFmtId="0" fontId="14" fillId="0" borderId="6" xfId="24" applyFont="1" applyBorder="1" applyAlignment="1">
      <alignment horizontal="center" vertical="center" wrapText="1"/>
    </xf>
    <xf numFmtId="0" fontId="14" fillId="0" borderId="0" xfId="24" applyFont="1" applyBorder="1" applyAlignment="1">
      <alignment horizontal="center" vertical="center" wrapText="1"/>
    </xf>
    <xf numFmtId="0" fontId="13" fillId="0" borderId="0" xfId="24" applyFont="1" applyAlignment="1">
      <alignment horizontal="center" vertical="center" wrapText="1"/>
    </xf>
    <xf numFmtId="0" fontId="14" fillId="0" borderId="0" xfId="24" applyFont="1" applyAlignment="1">
      <alignment horizontal="center" vertical="center" wrapText="1"/>
    </xf>
    <xf numFmtId="4" fontId="11" fillId="0" borderId="0" xfId="24" applyNumberFormat="1" applyFont="1"/>
    <xf numFmtId="4" fontId="30" fillId="0" borderId="0" xfId="24" applyNumberFormat="1"/>
    <xf numFmtId="0" fontId="30" fillId="0" borderId="0" xfId="24" applyAlignment="1">
      <alignment horizontal="center" vertical="center" wrapText="1"/>
    </xf>
    <xf numFmtId="0" fontId="2" fillId="0" borderId="0" xfId="29"/>
    <xf numFmtId="0" fontId="19" fillId="0" borderId="0" xfId="29" applyFont="1" applyAlignment="1">
      <alignment vertical="center" wrapText="1"/>
    </xf>
    <xf numFmtId="4" fontId="2" fillId="0" borderId="0" xfId="29" applyNumberFormat="1" applyFont="1" applyAlignment="1">
      <alignment horizontal="center" vertical="center" wrapText="1"/>
    </xf>
    <xf numFmtId="0" fontId="20" fillId="0" borderId="0" xfId="29" applyFont="1" applyAlignment="1">
      <alignment horizontal="center"/>
    </xf>
    <xf numFmtId="0" fontId="21" fillId="0" borderId="0" xfId="29" applyFont="1" applyAlignment="1">
      <alignment horizontal="center"/>
    </xf>
    <xf numFmtId="0" fontId="22" fillId="0" borderId="0" xfId="29" applyFont="1" applyAlignment="1">
      <alignment horizontal="center"/>
    </xf>
    <xf numFmtId="0" fontId="23" fillId="0" borderId="0" xfId="29" applyFont="1" applyAlignment="1">
      <alignment horizontal="center"/>
    </xf>
    <xf numFmtId="0" fontId="32" fillId="0" borderId="0" xfId="30" applyAlignment="1">
      <alignment vertical="center"/>
    </xf>
    <xf numFmtId="0" fontId="32" fillId="0" borderId="0" xfId="30"/>
    <xf numFmtId="0" fontId="32" fillId="0" borderId="0" xfId="30" applyFont="1" applyAlignment="1">
      <alignment vertical="center"/>
    </xf>
    <xf numFmtId="0" fontId="32" fillId="0" borderId="7" xfId="30" applyBorder="1" applyAlignment="1">
      <alignment vertical="center"/>
    </xf>
    <xf numFmtId="4" fontId="32" fillId="0" borderId="7" xfId="30" applyNumberFormat="1" applyBorder="1" applyAlignment="1">
      <alignment horizontal="center" vertical="center"/>
    </xf>
    <xf numFmtId="0" fontId="32" fillId="0" borderId="0" xfId="30" applyBorder="1" applyAlignment="1">
      <alignment vertical="center"/>
    </xf>
    <xf numFmtId="0" fontId="32" fillId="0" borderId="0" xfId="30" applyBorder="1" applyAlignment="1">
      <alignment horizontal="center" vertical="center"/>
    </xf>
    <xf numFmtId="0" fontId="36" fillId="0" borderId="0" xfId="30" applyFont="1" applyAlignment="1">
      <alignment vertical="center"/>
    </xf>
    <xf numFmtId="0" fontId="36" fillId="0" borderId="7" xfId="30" applyFont="1" applyBorder="1" applyAlignment="1">
      <alignment vertical="center"/>
    </xf>
    <xf numFmtId="0" fontId="36" fillId="0" borderId="7" xfId="30" applyFont="1" applyBorder="1" applyAlignment="1">
      <alignment horizontal="center" vertical="center"/>
    </xf>
    <xf numFmtId="0" fontId="32" fillId="0" borderId="0" xfId="30" applyAlignment="1">
      <alignment horizontal="right" vertical="center"/>
    </xf>
    <xf numFmtId="0" fontId="32" fillId="0" borderId="8" xfId="30" applyBorder="1" applyAlignment="1">
      <alignment horizontal="center" vertical="center" wrapText="1"/>
    </xf>
    <xf numFmtId="0" fontId="32" fillId="0" borderId="8" xfId="30" applyBorder="1" applyAlignment="1">
      <alignment horizontal="center" vertical="center"/>
    </xf>
    <xf numFmtId="0" fontId="34" fillId="0" borderId="0" xfId="30" applyFont="1" applyAlignment="1">
      <alignment vertical="center"/>
    </xf>
    <xf numFmtId="0" fontId="37" fillId="0" borderId="0" xfId="30" applyFont="1" applyAlignment="1">
      <alignment vertical="center" wrapText="1"/>
    </xf>
    <xf numFmtId="4" fontId="32" fillId="0" borderId="0" xfId="30" applyNumberFormat="1" applyFont="1" applyAlignment="1">
      <alignment horizontal="center" vertical="center" wrapText="1"/>
    </xf>
    <xf numFmtId="0" fontId="32" fillId="0" borderId="9" xfId="30" applyBorder="1" applyAlignment="1">
      <alignment vertical="center"/>
    </xf>
    <xf numFmtId="4" fontId="32" fillId="0" borderId="0" xfId="30" applyNumberFormat="1" applyFont="1" applyBorder="1" applyAlignment="1">
      <alignment horizontal="center" vertical="center" wrapText="1"/>
    </xf>
    <xf numFmtId="4" fontId="32" fillId="0" borderId="7" xfId="30" applyNumberFormat="1" applyFont="1" applyBorder="1" applyAlignment="1">
      <alignment horizontal="center" vertical="center" wrapText="1"/>
    </xf>
    <xf numFmtId="4" fontId="32" fillId="0" borderId="0" xfId="30" applyNumberFormat="1"/>
    <xf numFmtId="4" fontId="32" fillId="0" borderId="9" xfId="30" applyNumberFormat="1" applyFont="1" applyBorder="1" applyAlignment="1">
      <alignment horizontal="center" vertical="center" wrapText="1"/>
    </xf>
    <xf numFmtId="0" fontId="32" fillId="0" borderId="9" xfId="30" applyBorder="1" applyAlignment="1">
      <alignment horizontal="left" vertical="center"/>
    </xf>
    <xf numFmtId="0" fontId="32" fillId="0" borderId="0" xfId="30" applyAlignment="1">
      <alignment vertical="center" wrapText="1"/>
    </xf>
    <xf numFmtId="0" fontId="33" fillId="0" borderId="9" xfId="30" applyFont="1" applyBorder="1" applyAlignment="1">
      <alignment vertical="center"/>
    </xf>
    <xf numFmtId="4" fontId="33" fillId="0" borderId="9" xfId="30" applyNumberFormat="1" applyFont="1" applyBorder="1" applyAlignment="1">
      <alignment horizontal="center" vertical="center" wrapText="1"/>
    </xf>
    <xf numFmtId="0" fontId="33" fillId="0" borderId="0" xfId="30" applyFont="1"/>
    <xf numFmtId="0" fontId="36" fillId="0" borderId="0" xfId="30" applyFont="1" applyAlignment="1">
      <alignment horizontal="center" vertical="center"/>
    </xf>
    <xf numFmtId="49" fontId="25" fillId="0" borderId="0" xfId="30" applyNumberFormat="1" applyFont="1" applyAlignment="1">
      <alignment vertical="center" wrapText="1"/>
    </xf>
    <xf numFmtId="0" fontId="32" fillId="0" borderId="7" xfId="30" applyFont="1" applyBorder="1" applyAlignment="1">
      <alignment horizontal="left" vertical="center" wrapText="1"/>
    </xf>
    <xf numFmtId="0" fontId="20" fillId="0" borderId="0" xfId="29" applyFont="1" applyBorder="1" applyAlignment="1">
      <alignment horizontal="center"/>
    </xf>
    <xf numFmtId="0" fontId="21" fillId="0" borderId="0" xfId="29" applyFont="1" applyBorder="1" applyAlignment="1">
      <alignment horizontal="center"/>
    </xf>
    <xf numFmtId="0" fontId="23" fillId="0" borderId="0" xfId="29" applyFont="1" applyBorder="1" applyAlignment="1">
      <alignment horizontal="center"/>
    </xf>
    <xf numFmtId="0" fontId="22" fillId="0" borderId="0" xfId="29" applyFont="1" applyBorder="1" applyAlignment="1">
      <alignment horizontal="center"/>
    </xf>
    <xf numFmtId="167" fontId="24" fillId="0" borderId="0" xfId="29" applyNumberFormat="1" applyFont="1" applyBorder="1" applyAlignment="1"/>
    <xf numFmtId="0" fontId="37" fillId="0" borderId="0" xfId="30" applyFont="1" applyAlignment="1">
      <alignment horizontal="center" vertical="center" wrapText="1"/>
    </xf>
    <xf numFmtId="4" fontId="21" fillId="0" borderId="0" xfId="29" applyNumberFormat="1" applyFont="1" applyAlignment="1">
      <alignment horizontal="center"/>
    </xf>
    <xf numFmtId="0" fontId="53" fillId="0" borderId="0" xfId="0" applyFont="1" applyBorder="1" applyAlignment="1">
      <alignment vertical="center"/>
    </xf>
    <xf numFmtId="0" fontId="53" fillId="0" borderId="10" xfId="0" applyFont="1" applyBorder="1" applyAlignment="1">
      <alignment vertical="center"/>
    </xf>
    <xf numFmtId="0" fontId="53" fillId="0" borderId="11" xfId="0" applyFont="1" applyBorder="1" applyAlignment="1">
      <alignment vertical="center"/>
    </xf>
    <xf numFmtId="0" fontId="53" fillId="0" borderId="12" xfId="0" applyFont="1" applyBorder="1" applyAlignment="1">
      <alignment vertical="center"/>
    </xf>
    <xf numFmtId="0" fontId="54" fillId="0" borderId="13" xfId="0" applyFont="1" applyBorder="1" applyAlignment="1">
      <alignment vertical="center"/>
    </xf>
    <xf numFmtId="0" fontId="55" fillId="0" borderId="0" xfId="30" applyFont="1" applyAlignment="1">
      <alignment horizontal="center"/>
    </xf>
    <xf numFmtId="1" fontId="32" fillId="0" borderId="0" xfId="30" applyNumberFormat="1"/>
    <xf numFmtId="0" fontId="54" fillId="0" borderId="14" xfId="0" applyFont="1" applyBorder="1" applyAlignment="1">
      <alignment vertical="center"/>
    </xf>
    <xf numFmtId="0" fontId="54" fillId="0" borderId="10" xfId="0" applyFont="1" applyBorder="1" applyAlignment="1">
      <alignment vertical="center"/>
    </xf>
    <xf numFmtId="0" fontId="54" fillId="0" borderId="11" xfId="0" applyFont="1" applyBorder="1" applyAlignment="1">
      <alignment vertical="center"/>
    </xf>
    <xf numFmtId="0" fontId="54" fillId="0" borderId="15" xfId="0" applyFont="1" applyBorder="1" applyAlignment="1">
      <alignment vertical="center"/>
    </xf>
    <xf numFmtId="0" fontId="54" fillId="0" borderId="0" xfId="0" applyFont="1" applyBorder="1" applyAlignment="1">
      <alignment vertical="center"/>
    </xf>
    <xf numFmtId="0" fontId="54" fillId="0" borderId="12" xfId="0" applyFont="1" applyBorder="1" applyAlignment="1">
      <alignment vertical="center"/>
    </xf>
    <xf numFmtId="0" fontId="54" fillId="0" borderId="16" xfId="0" applyFont="1" applyBorder="1" applyAlignment="1">
      <alignment vertical="center"/>
    </xf>
    <xf numFmtId="0" fontId="54" fillId="0" borderId="17" xfId="0" applyFont="1" applyBorder="1" applyAlignment="1">
      <alignment vertical="center"/>
    </xf>
    <xf numFmtId="0" fontId="54" fillId="0" borderId="18" xfId="0" applyFont="1" applyBorder="1" applyAlignment="1">
      <alignment vertical="center"/>
    </xf>
    <xf numFmtId="0" fontId="38" fillId="0" borderId="0" xfId="0" applyFont="1"/>
    <xf numFmtId="0" fontId="56" fillId="0" borderId="14" xfId="30" applyFont="1" applyBorder="1"/>
    <xf numFmtId="0" fontId="46" fillId="0" borderId="10" xfId="30" applyFont="1" applyBorder="1"/>
    <xf numFmtId="0" fontId="46" fillId="0" borderId="11" xfId="30" applyFont="1" applyBorder="1"/>
    <xf numFmtId="4" fontId="57" fillId="0" borderId="8" xfId="30" applyNumberFormat="1" applyFont="1" applyBorder="1"/>
    <xf numFmtId="0" fontId="32" fillId="0" borderId="0" xfId="30" applyBorder="1"/>
    <xf numFmtId="0" fontId="32" fillId="0" borderId="12" xfId="30" applyBorder="1"/>
    <xf numFmtId="0" fontId="32" fillId="0" borderId="17" xfId="30" applyBorder="1"/>
    <xf numFmtId="0" fontId="32" fillId="0" borderId="18" xfId="30" applyBorder="1"/>
    <xf numFmtId="4" fontId="25" fillId="0" borderId="0" xfId="30" applyNumberFormat="1" applyFont="1" applyBorder="1" applyAlignment="1">
      <alignment horizontal="center" vertical="center" wrapText="1"/>
    </xf>
    <xf numFmtId="0" fontId="37" fillId="0" borderId="7" xfId="30" applyFont="1" applyBorder="1" applyAlignment="1">
      <alignment horizontal="center" vertical="center" wrapText="1"/>
    </xf>
    <xf numFmtId="0" fontId="58" fillId="0" borderId="13" xfId="0" applyFont="1" applyBorder="1" applyAlignment="1">
      <alignment vertical="center"/>
    </xf>
    <xf numFmtId="0" fontId="14" fillId="0" borderId="19" xfId="31" applyFont="1" applyBorder="1" applyAlignment="1">
      <alignment horizontal="center" vertical="center" wrapText="1"/>
    </xf>
    <xf numFmtId="0" fontId="0" fillId="0" borderId="0" xfId="0" applyFont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2" xfId="0" applyBorder="1" applyAlignment="1">
      <alignment vertical="center"/>
    </xf>
    <xf numFmtId="2" fontId="59" fillId="0" borderId="20" xfId="0" applyNumberFormat="1" applyFont="1" applyBorder="1" applyAlignment="1">
      <alignment vertical="center"/>
    </xf>
    <xf numFmtId="178" fontId="30" fillId="0" borderId="21" xfId="42" applyNumberFormat="1" applyFont="1" applyBorder="1" applyAlignment="1">
      <alignment vertical="center"/>
    </xf>
    <xf numFmtId="0" fontId="60" fillId="0" borderId="22" xfId="0" applyFont="1" applyBorder="1" applyAlignment="1">
      <alignment vertical="center"/>
    </xf>
    <xf numFmtId="2" fontId="61" fillId="0" borderId="8" xfId="0" applyNumberFormat="1" applyFont="1" applyBorder="1" applyAlignment="1">
      <alignment vertical="center"/>
    </xf>
    <xf numFmtId="0" fontId="0" fillId="0" borderId="8" xfId="0" applyBorder="1" applyAlignment="1">
      <alignment vertical="center"/>
    </xf>
    <xf numFmtId="4" fontId="2" fillId="0" borderId="0" xfId="30" applyNumberFormat="1" applyFont="1" applyAlignment="1">
      <alignment horizontal="center" vertical="center" wrapText="1"/>
    </xf>
    <xf numFmtId="4" fontId="2" fillId="0" borderId="7" xfId="30" applyNumberFormat="1" applyFont="1" applyBorder="1" applyAlignment="1">
      <alignment horizontal="center" vertical="center" wrapText="1"/>
    </xf>
    <xf numFmtId="4" fontId="2" fillId="0" borderId="0" xfId="30" applyNumberFormat="1" applyFont="1" applyBorder="1" applyAlignment="1">
      <alignment horizontal="center" vertical="center" wrapText="1"/>
    </xf>
    <xf numFmtId="0" fontId="19" fillId="0" borderId="0" xfId="30" applyFont="1"/>
    <xf numFmtId="4" fontId="62" fillId="0" borderId="8" xfId="30" applyNumberFormat="1" applyFont="1" applyBorder="1"/>
    <xf numFmtId="0" fontId="19" fillId="0" borderId="0" xfId="30" applyFont="1" applyBorder="1"/>
    <xf numFmtId="0" fontId="19" fillId="0" borderId="12" xfId="30" applyFont="1" applyBorder="1"/>
    <xf numFmtId="0" fontId="19" fillId="0" borderId="0" xfId="30" applyFont="1" applyAlignment="1">
      <alignment vertical="center" wrapText="1"/>
    </xf>
    <xf numFmtId="0" fontId="32" fillId="0" borderId="0" xfId="30" applyFont="1" applyAlignment="1">
      <alignment horizontal="center" vertical="center"/>
    </xf>
    <xf numFmtId="0" fontId="32" fillId="0" borderId="9" xfId="30" applyFont="1" applyBorder="1" applyAlignment="1">
      <alignment vertical="center"/>
    </xf>
    <xf numFmtId="0" fontId="32" fillId="0" borderId="0" xfId="30" applyFont="1" applyBorder="1" applyAlignment="1">
      <alignment vertical="center"/>
    </xf>
    <xf numFmtId="0" fontId="32" fillId="0" borderId="0" xfId="29" applyFont="1" applyAlignment="1">
      <alignment horizontal="center" vertical="center"/>
    </xf>
    <xf numFmtId="0" fontId="32" fillId="0" borderId="9" xfId="30" applyFont="1" applyBorder="1" applyAlignment="1">
      <alignment horizontal="center" vertical="center"/>
    </xf>
    <xf numFmtId="0" fontId="32" fillId="0" borderId="0" xfId="30" applyFont="1" applyBorder="1" applyAlignment="1">
      <alignment horizontal="center" vertical="center"/>
    </xf>
    <xf numFmtId="0" fontId="37" fillId="0" borderId="0" xfId="30" applyFont="1" applyAlignment="1">
      <alignment vertical="center"/>
    </xf>
    <xf numFmtId="0" fontId="37" fillId="0" borderId="0" xfId="30" applyFont="1" applyBorder="1" applyAlignment="1">
      <alignment horizontal="left" vertical="center"/>
    </xf>
    <xf numFmtId="0" fontId="37" fillId="0" borderId="0" xfId="30" applyFont="1" applyBorder="1" applyAlignment="1">
      <alignment vertical="center"/>
    </xf>
    <xf numFmtId="0" fontId="32" fillId="0" borderId="7" xfId="30" applyFont="1" applyBorder="1" applyAlignment="1">
      <alignment vertical="center"/>
    </xf>
    <xf numFmtId="0" fontId="32" fillId="0" borderId="9" xfId="30" applyFont="1" applyBorder="1" applyAlignment="1">
      <alignment horizontal="left" vertical="center"/>
    </xf>
    <xf numFmtId="0" fontId="63" fillId="0" borderId="13" xfId="0" applyFont="1" applyBorder="1" applyAlignment="1">
      <alignment vertical="center"/>
    </xf>
    <xf numFmtId="0" fontId="63" fillId="0" borderId="2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4" fillId="0" borderId="0" xfId="0" applyFont="1" applyBorder="1" applyAlignment="1">
      <alignment vertical="center"/>
    </xf>
    <xf numFmtId="0" fontId="65" fillId="0" borderId="0" xfId="0" applyFont="1" applyAlignment="1">
      <alignment horizontal="left"/>
    </xf>
    <xf numFmtId="0" fontId="66" fillId="0" borderId="0" xfId="0" applyFont="1" applyBorder="1" applyAlignment="1">
      <alignment vertical="center"/>
    </xf>
    <xf numFmtId="2" fontId="67" fillId="0" borderId="20" xfId="0" applyNumberFormat="1" applyFont="1" applyBorder="1" applyAlignment="1">
      <alignment vertical="center"/>
    </xf>
    <xf numFmtId="0" fontId="0" fillId="0" borderId="14" xfId="0" applyBorder="1"/>
    <xf numFmtId="0" fontId="0" fillId="0" borderId="11" xfId="0" applyBorder="1"/>
    <xf numFmtId="0" fontId="0" fillId="0" borderId="15" xfId="0" applyBorder="1"/>
    <xf numFmtId="0" fontId="0" fillId="0" borderId="12" xfId="0" applyBorder="1"/>
    <xf numFmtId="0" fontId="0" fillId="0" borderId="16" xfId="0" applyBorder="1"/>
    <xf numFmtId="0" fontId="0" fillId="0" borderId="18" xfId="0" applyBorder="1"/>
    <xf numFmtId="0" fontId="61" fillId="0" borderId="0" xfId="0" applyFont="1" applyBorder="1" applyAlignment="1">
      <alignment vertical="center"/>
    </xf>
    <xf numFmtId="2" fontId="61" fillId="0" borderId="0" xfId="0" applyNumberFormat="1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61" fillId="0" borderId="21" xfId="0" applyFont="1" applyBorder="1" applyAlignment="1">
      <alignment vertical="center"/>
    </xf>
    <xf numFmtId="0" fontId="68" fillId="0" borderId="24" xfId="0" applyFont="1" applyBorder="1" applyAlignment="1">
      <alignment horizontal="center"/>
    </xf>
    <xf numFmtId="0" fontId="69" fillId="0" borderId="0" xfId="0" applyFont="1"/>
    <xf numFmtId="0" fontId="70" fillId="0" borderId="0" xfId="0" applyFont="1"/>
    <xf numFmtId="0" fontId="54" fillId="0" borderId="0" xfId="0" applyFont="1"/>
    <xf numFmtId="170" fontId="67" fillId="0" borderId="20" xfId="0" applyNumberFormat="1" applyFont="1" applyBorder="1" applyAlignment="1">
      <alignment vertical="center"/>
    </xf>
    <xf numFmtId="0" fontId="30" fillId="0" borderId="0" xfId="24" applyAlignment="1">
      <alignment horizontal="center" vertical="center"/>
    </xf>
    <xf numFmtId="0" fontId="18" fillId="0" borderId="0" xfId="29" applyFont="1" applyBorder="1" applyAlignment="1">
      <alignment horizontal="center"/>
    </xf>
    <xf numFmtId="0" fontId="30" fillId="0" borderId="0" xfId="24" applyAlignment="1">
      <alignment horizontal="center"/>
    </xf>
    <xf numFmtId="0" fontId="32" fillId="0" borderId="0" xfId="30" applyAlignment="1"/>
    <xf numFmtId="0" fontId="5" fillId="0" borderId="0" xfId="0" applyFont="1" applyAlignment="1">
      <alignment horizontal="justify" vertical="top"/>
    </xf>
    <xf numFmtId="0" fontId="71" fillId="0" borderId="0" xfId="0" applyFont="1" applyBorder="1" applyAlignment="1">
      <alignment vertical="center"/>
    </xf>
    <xf numFmtId="0" fontId="73" fillId="0" borderId="0" xfId="30" applyFont="1"/>
    <xf numFmtId="0" fontId="74" fillId="0" borderId="0" xfId="0" applyFont="1" applyAlignment="1">
      <alignment horizontal="justify" vertical="center"/>
    </xf>
    <xf numFmtId="0" fontId="75" fillId="0" borderId="10" xfId="0" applyFont="1" applyBorder="1" applyAlignment="1">
      <alignment horizontal="center" vertical="center"/>
    </xf>
    <xf numFmtId="0" fontId="32" fillId="0" borderId="0" xfId="30" applyBorder="1" applyAlignment="1"/>
    <xf numFmtId="4" fontId="76" fillId="0" borderId="8" xfId="29" applyNumberFormat="1" applyFont="1" applyBorder="1" applyAlignment="1">
      <alignment horizontal="center" vertical="center"/>
    </xf>
    <xf numFmtId="0" fontId="77" fillId="0" borderId="8" xfId="29" applyFont="1" applyBorder="1" applyAlignment="1">
      <alignment horizontal="center" vertical="center"/>
    </xf>
    <xf numFmtId="49" fontId="75" fillId="0" borderId="10" xfId="0" applyNumberFormat="1" applyFont="1" applyBorder="1" applyAlignment="1">
      <alignment horizontal="left" vertical="center"/>
    </xf>
    <xf numFmtId="166" fontId="30" fillId="0" borderId="0" xfId="24" applyNumberFormat="1" applyAlignment="1">
      <alignment vertical="center"/>
    </xf>
    <xf numFmtId="0" fontId="30" fillId="0" borderId="0" xfId="24" applyAlignment="1">
      <alignment vertical="center"/>
    </xf>
    <xf numFmtId="0" fontId="52" fillId="0" borderId="0" xfId="24" applyFont="1"/>
    <xf numFmtId="0" fontId="72" fillId="0" borderId="8" xfId="0" applyFont="1" applyBorder="1" applyAlignment="1">
      <alignment vertical="center"/>
    </xf>
    <xf numFmtId="0" fontId="78" fillId="0" borderId="0" xfId="24" applyFont="1" applyAlignment="1">
      <alignment horizontal="center" vertical="center"/>
    </xf>
    <xf numFmtId="0" fontId="78" fillId="0" borderId="0" xfId="24" applyFont="1" applyAlignment="1">
      <alignment horizontal="center"/>
    </xf>
    <xf numFmtId="0" fontId="12" fillId="0" borderId="0" xfId="0" applyFont="1"/>
    <xf numFmtId="0" fontId="0" fillId="0" borderId="7" xfId="0" applyFont="1" applyBorder="1"/>
    <xf numFmtId="0" fontId="28" fillId="0" borderId="0" xfId="0" applyFont="1"/>
    <xf numFmtId="0" fontId="14" fillId="0" borderId="8" xfId="24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28" fillId="0" borderId="0" xfId="0" applyFont="1" applyAlignment="1">
      <alignment horizontal="right"/>
    </xf>
    <xf numFmtId="0" fontId="28" fillId="0" borderId="0" xfId="0" applyFont="1" applyAlignment="1">
      <alignment horizontal="left"/>
    </xf>
    <xf numFmtId="0" fontId="48" fillId="0" borderId="0" xfId="0" applyFont="1" applyAlignment="1"/>
    <xf numFmtId="0" fontId="28" fillId="0" borderId="0" xfId="0" applyFont="1" applyAlignment="1"/>
    <xf numFmtId="0" fontId="28" fillId="0" borderId="0" xfId="0" applyFont="1" applyBorder="1" applyAlignment="1">
      <alignment wrapText="1"/>
    </xf>
    <xf numFmtId="0" fontId="28" fillId="0" borderId="9" xfId="0" applyFont="1" applyBorder="1" applyAlignment="1">
      <alignment horizontal="left"/>
    </xf>
    <xf numFmtId="0" fontId="28" fillId="0" borderId="9" xfId="0" applyFont="1" applyBorder="1" applyAlignment="1"/>
    <xf numFmtId="0" fontId="79" fillId="0" borderId="0" xfId="24" applyFont="1" applyAlignment="1">
      <alignment horizontal="center"/>
    </xf>
    <xf numFmtId="0" fontId="80" fillId="0" borderId="0" xfId="24" applyFont="1" applyAlignment="1">
      <alignment horizontal="center"/>
    </xf>
    <xf numFmtId="0" fontId="71" fillId="0" borderId="0" xfId="24" applyFont="1"/>
    <xf numFmtId="4" fontId="16" fillId="0" borderId="0" xfId="24" applyNumberFormat="1" applyFont="1" applyAlignment="1"/>
    <xf numFmtId="0" fontId="15" fillId="0" borderId="0" xfId="24" applyFont="1" applyAlignment="1"/>
    <xf numFmtId="4" fontId="16" fillId="0" borderId="0" xfId="24" applyNumberFormat="1" applyFont="1" applyAlignment="1">
      <alignment vertical="top"/>
    </xf>
    <xf numFmtId="0" fontId="15" fillId="0" borderId="0" xfId="24" applyFont="1" applyAlignment="1">
      <alignment vertical="top"/>
    </xf>
    <xf numFmtId="0" fontId="51" fillId="0" borderId="0" xfId="0" applyFont="1"/>
    <xf numFmtId="0" fontId="51" fillId="0" borderId="0" xfId="0" applyFont="1" applyAlignment="1">
      <alignment horizontal="right"/>
    </xf>
    <xf numFmtId="0" fontId="51" fillId="0" borderId="9" xfId="0" applyFont="1" applyBorder="1" applyAlignment="1"/>
    <xf numFmtId="0" fontId="71" fillId="0" borderId="0" xfId="24" applyFont="1" applyAlignment="1">
      <alignment vertical="top"/>
    </xf>
    <xf numFmtId="0" fontId="59" fillId="0" borderId="13" xfId="0" applyFont="1" applyBorder="1" applyAlignment="1">
      <alignment horizontal="left" vertical="center"/>
    </xf>
    <xf numFmtId="0" fontId="59" fillId="0" borderId="23" xfId="0" applyFont="1" applyBorder="1" applyAlignment="1">
      <alignment horizontal="left" vertical="center"/>
    </xf>
    <xf numFmtId="0" fontId="59" fillId="0" borderId="20" xfId="0" applyFont="1" applyBorder="1" applyAlignment="1">
      <alignment horizontal="left" vertical="center"/>
    </xf>
    <xf numFmtId="0" fontId="28" fillId="0" borderId="0" xfId="0" applyFont="1" applyAlignment="1">
      <alignment horizontal="center"/>
    </xf>
    <xf numFmtId="0" fontId="14" fillId="0" borderId="4" xfId="24" applyFont="1" applyBorder="1" applyAlignment="1">
      <alignment horizontal="center" vertical="center"/>
    </xf>
    <xf numFmtId="0" fontId="14" fillId="0" borderId="4" xfId="24" applyFont="1" applyBorder="1" applyAlignment="1">
      <alignment horizontal="center"/>
    </xf>
    <xf numFmtId="0" fontId="14" fillId="0" borderId="25" xfId="24" applyFont="1" applyBorder="1" applyAlignment="1">
      <alignment horizontal="center"/>
    </xf>
    <xf numFmtId="0" fontId="14" fillId="0" borderId="8" xfId="24" applyFont="1" applyBorder="1" applyAlignment="1">
      <alignment horizontal="center" vertical="center"/>
    </xf>
    <xf numFmtId="0" fontId="14" fillId="0" borderId="8" xfId="24" applyFont="1" applyBorder="1" applyAlignment="1">
      <alignment horizontal="left" vertical="center" wrapText="1"/>
    </xf>
    <xf numFmtId="0" fontId="14" fillId="0" borderId="8" xfId="31" applyFont="1" applyBorder="1" applyAlignment="1">
      <alignment horizontal="center" vertical="center" wrapText="1"/>
    </xf>
    <xf numFmtId="9" fontId="14" fillId="0" borderId="8" xfId="24" applyNumberFormat="1" applyFont="1" applyBorder="1" applyAlignment="1">
      <alignment horizontal="center" vertical="center" wrapText="1"/>
    </xf>
    <xf numFmtId="0" fontId="14" fillId="0" borderId="26" xfId="24" applyFont="1" applyBorder="1" applyAlignment="1">
      <alignment horizontal="center" vertical="center" wrapText="1"/>
    </xf>
    <xf numFmtId="0" fontId="87" fillId="0" borderId="7" xfId="30" applyFont="1" applyFill="1" applyBorder="1" applyAlignment="1">
      <alignment horizontal="left" vertical="center" wrapText="1"/>
    </xf>
    <xf numFmtId="4" fontId="79" fillId="0" borderId="0" xfId="24" applyNumberFormat="1" applyFont="1" applyAlignment="1">
      <alignment horizontal="center"/>
    </xf>
    <xf numFmtId="0" fontId="14" fillId="0" borderId="19" xfId="31" applyFont="1" applyBorder="1" applyAlignment="1">
      <alignment horizontal="right" vertical="center" wrapText="1"/>
    </xf>
    <xf numFmtId="4" fontId="30" fillId="0" borderId="0" xfId="24" applyNumberFormat="1" applyAlignment="1">
      <alignment vertical="center"/>
    </xf>
    <xf numFmtId="0" fontId="71" fillId="0" borderId="0" xfId="24" applyFont="1" applyAlignment="1">
      <alignment vertical="center"/>
    </xf>
    <xf numFmtId="49" fontId="0" fillId="0" borderId="0" xfId="24" applyNumberFormat="1" applyFont="1" applyAlignment="1">
      <alignment vertical="center"/>
    </xf>
    <xf numFmtId="0" fontId="52" fillId="0" borderId="0" xfId="24" applyFont="1" applyAlignment="1">
      <alignment vertical="center"/>
    </xf>
    <xf numFmtId="0" fontId="14" fillId="0" borderId="8" xfId="31" applyFont="1" applyBorder="1" applyAlignment="1">
      <alignment horizontal="right" vertical="center" wrapText="1"/>
    </xf>
    <xf numFmtId="0" fontId="14" fillId="0" borderId="27" xfId="24" applyFont="1" applyBorder="1" applyAlignment="1">
      <alignment horizontal="left" vertical="center" wrapText="1"/>
    </xf>
    <xf numFmtId="0" fontId="0" fillId="0" borderId="0" xfId="0" applyAlignment="1"/>
    <xf numFmtId="4" fontId="14" fillId="0" borderId="28" xfId="24" applyNumberFormat="1" applyFont="1" applyBorder="1" applyAlignment="1">
      <alignment horizontal="right" vertical="center" wrapText="1"/>
    </xf>
    <xf numFmtId="4" fontId="14" fillId="0" borderId="5" xfId="24" applyNumberFormat="1" applyFont="1" applyBorder="1" applyAlignment="1">
      <alignment horizontal="right" vertical="center" wrapText="1"/>
    </xf>
    <xf numFmtId="0" fontId="17" fillId="0" borderId="0" xfId="29" applyFont="1" applyFill="1" applyBorder="1" applyAlignment="1">
      <alignment horizontal="center" vertical="center"/>
    </xf>
    <xf numFmtId="4" fontId="127" fillId="0" borderId="0" xfId="29" applyNumberFormat="1" applyFont="1" applyBorder="1" applyAlignment="1">
      <alignment horizontal="center"/>
    </xf>
    <xf numFmtId="4" fontId="32" fillId="0" borderId="0" xfId="30" applyNumberFormat="1" applyBorder="1" applyAlignment="1"/>
    <xf numFmtId="0" fontId="51" fillId="0" borderId="0" xfId="0" applyFont="1" applyAlignment="1"/>
    <xf numFmtId="0" fontId="90" fillId="0" borderId="0" xfId="24" applyFont="1" applyAlignment="1">
      <alignment horizontal="center" vertical="center"/>
    </xf>
    <xf numFmtId="0" fontId="39" fillId="0" borderId="0" xfId="37" applyFont="1" applyBorder="1" applyAlignment="1">
      <alignment horizontal="center" vertical="top" wrapText="1"/>
    </xf>
    <xf numFmtId="0" fontId="30" fillId="0" borderId="0" xfId="37"/>
    <xf numFmtId="0" fontId="40" fillId="0" borderId="0" xfId="37" applyFont="1" applyAlignment="1">
      <alignment horizontal="justify" vertical="top"/>
    </xf>
    <xf numFmtId="0" fontId="40" fillId="0" borderId="0" xfId="37" applyFont="1" applyBorder="1" applyAlignment="1">
      <alignment horizontal="justify" vertical="top" wrapText="1"/>
    </xf>
    <xf numFmtId="0" fontId="40" fillId="0" borderId="0" xfId="37" applyFont="1" applyAlignment="1">
      <alignment horizontal="justify" vertical="center"/>
    </xf>
    <xf numFmtId="0" fontId="39" fillId="0" borderId="0" xfId="37" applyFont="1" applyBorder="1" applyAlignment="1">
      <alignment horizontal="justify" vertical="top" wrapText="1"/>
    </xf>
    <xf numFmtId="0" fontId="39" fillId="0" borderId="0" xfId="37" applyFont="1" applyAlignment="1">
      <alignment horizontal="justify" vertical="top"/>
    </xf>
    <xf numFmtId="0" fontId="5" fillId="0" borderId="0" xfId="37" applyFont="1" applyAlignment="1">
      <alignment vertical="center"/>
    </xf>
    <xf numFmtId="0" fontId="43" fillId="0" borderId="0" xfId="37" applyFont="1" applyAlignment="1">
      <alignment horizontal="left" vertical="center" wrapText="1"/>
    </xf>
    <xf numFmtId="0" fontId="43" fillId="0" borderId="0" xfId="37" applyNumberFormat="1" applyFont="1" applyBorder="1" applyAlignment="1">
      <alignment horizontal="justify" vertical="center" wrapText="1"/>
    </xf>
    <xf numFmtId="0" fontId="43" fillId="0" borderId="0" xfId="37" applyFont="1" applyAlignment="1">
      <alignment horizontal="justify" vertical="center"/>
    </xf>
    <xf numFmtId="0" fontId="43" fillId="0" borderId="0" xfId="37" applyFont="1" applyBorder="1" applyAlignment="1">
      <alignment horizontal="right" vertical="center"/>
    </xf>
    <xf numFmtId="0" fontId="5" fillId="0" borderId="0" xfId="37" applyFont="1" applyBorder="1" applyAlignment="1">
      <alignment vertical="center"/>
    </xf>
    <xf numFmtId="0" fontId="43" fillId="0" borderId="0" xfId="37" applyFont="1" applyBorder="1" applyAlignment="1">
      <alignment horizontal="left" vertical="center"/>
    </xf>
    <xf numFmtId="179" fontId="5" fillId="0" borderId="0" xfId="37" applyNumberFormat="1" applyFont="1" applyAlignment="1">
      <alignment vertical="center"/>
    </xf>
    <xf numFmtId="0" fontId="38" fillId="0" borderId="0" xfId="37" applyFont="1" applyAlignment="1">
      <alignment horizontal="left" vertical="center" wrapText="1"/>
    </xf>
    <xf numFmtId="0" fontId="39" fillId="0" borderId="0" xfId="37" applyNumberFormat="1" applyFont="1" applyBorder="1" applyAlignment="1">
      <alignment horizontal="justify" vertical="center" wrapText="1"/>
    </xf>
    <xf numFmtId="0" fontId="39" fillId="0" borderId="0" xfId="37" applyFont="1" applyAlignment="1">
      <alignment horizontal="justify" vertical="center"/>
    </xf>
    <xf numFmtId="0" fontId="38" fillId="0" borderId="0" xfId="37" applyNumberFormat="1" applyFont="1" applyBorder="1" applyAlignment="1">
      <alignment horizontal="justify" vertical="center" wrapText="1"/>
    </xf>
    <xf numFmtId="0" fontId="38" fillId="0" borderId="0" xfId="37" applyFont="1" applyAlignment="1">
      <alignment horizontal="justify" vertical="center"/>
    </xf>
    <xf numFmtId="4" fontId="128" fillId="0" borderId="0" xfId="37" applyNumberFormat="1" applyFont="1"/>
    <xf numFmtId="0" fontId="5" fillId="0" borderId="0" xfId="37" applyFont="1" applyAlignment="1">
      <alignment horizontal="left" vertical="center" wrapText="1"/>
    </xf>
    <xf numFmtId="0" fontId="5" fillId="0" borderId="0" xfId="37" applyNumberFormat="1" applyFont="1" applyBorder="1" applyAlignment="1">
      <alignment horizontal="justify" vertical="center" wrapText="1"/>
    </xf>
    <xf numFmtId="0" fontId="5" fillId="0" borderId="0" xfId="37" applyFont="1" applyAlignment="1">
      <alignment horizontal="justify" vertical="center"/>
    </xf>
    <xf numFmtId="0" fontId="38" fillId="0" borderId="0" xfId="37" applyFont="1" applyBorder="1" applyAlignment="1">
      <alignment horizontal="justify" vertical="center"/>
    </xf>
    <xf numFmtId="0" fontId="38" fillId="0" borderId="0" xfId="37" applyFont="1" applyBorder="1" applyAlignment="1">
      <alignment horizontal="left" vertical="center" wrapText="1"/>
    </xf>
    <xf numFmtId="0" fontId="38" fillId="0" borderId="0" xfId="37" applyFont="1" applyBorder="1" applyAlignment="1">
      <alignment vertical="center"/>
    </xf>
    <xf numFmtId="0" fontId="38" fillId="0" borderId="7" xfId="37" applyFont="1" applyBorder="1" applyAlignment="1">
      <alignment horizontal="left" vertical="center" wrapText="1"/>
    </xf>
    <xf numFmtId="0" fontId="38" fillId="0" borderId="7" xfId="37" applyFont="1" applyBorder="1" applyAlignment="1">
      <alignment horizontal="justify" vertical="top"/>
    </xf>
    <xf numFmtId="0" fontId="38" fillId="0" borderId="7" xfId="37" applyFont="1" applyBorder="1" applyAlignment="1">
      <alignment vertical="top"/>
    </xf>
    <xf numFmtId="0" fontId="38" fillId="0" borderId="0" xfId="37" applyFont="1" applyAlignment="1">
      <alignment vertical="top"/>
    </xf>
    <xf numFmtId="0" fontId="40" fillId="0" borderId="0" xfId="37" applyFont="1" applyAlignment="1">
      <alignment horizontal="justify" vertical="center" wrapText="1"/>
    </xf>
    <xf numFmtId="9" fontId="14" fillId="0" borderId="29" xfId="24" applyNumberFormat="1" applyFont="1" applyBorder="1" applyAlignment="1">
      <alignment horizontal="center" vertical="center" wrapText="1"/>
    </xf>
    <xf numFmtId="0" fontId="14" fillId="0" borderId="30" xfId="31" applyFont="1" applyBorder="1" applyAlignment="1">
      <alignment horizontal="right" vertical="center" wrapText="1"/>
    </xf>
    <xf numFmtId="0" fontId="39" fillId="0" borderId="0" xfId="0" applyFont="1" applyBorder="1" applyAlignment="1">
      <alignment horizontal="center" vertical="top" wrapText="1"/>
    </xf>
    <xf numFmtId="0" fontId="40" fillId="0" borderId="0" xfId="0" applyFont="1" applyAlignment="1">
      <alignment horizontal="justify" vertical="top"/>
    </xf>
    <xf numFmtId="0" fontId="40" fillId="0" borderId="0" xfId="0" applyFont="1" applyBorder="1" applyAlignment="1">
      <alignment horizontal="justify" vertical="top" wrapText="1"/>
    </xf>
    <xf numFmtId="0" fontId="38" fillId="0" borderId="0" xfId="0" applyFont="1" applyAlignment="1">
      <alignment vertical="top" wrapText="1"/>
    </xf>
    <xf numFmtId="0" fontId="40" fillId="0" borderId="0" xfId="0" applyFont="1" applyBorder="1" applyAlignment="1">
      <alignment horizontal="justify" vertical="top"/>
    </xf>
    <xf numFmtId="0" fontId="40" fillId="0" borderId="0" xfId="0" applyFont="1" applyAlignment="1">
      <alignment horizontal="justify" vertical="center"/>
    </xf>
    <xf numFmtId="0" fontId="40" fillId="0" borderId="0" xfId="0" applyNumberFormat="1" applyFont="1" applyBorder="1" applyAlignment="1">
      <alignment horizontal="justify" vertical="top" wrapText="1"/>
    </xf>
    <xf numFmtId="0" fontId="92" fillId="0" borderId="0" xfId="0" applyFont="1" applyAlignment="1">
      <alignment vertical="top" wrapText="1"/>
    </xf>
    <xf numFmtId="0" fontId="39" fillId="0" borderId="0" xfId="0" applyNumberFormat="1" applyFont="1" applyBorder="1" applyAlignment="1">
      <alignment horizontal="justify" vertical="top" wrapText="1"/>
    </xf>
    <xf numFmtId="0" fontId="39" fillId="0" borderId="0" xfId="0" applyFont="1" applyAlignment="1">
      <alignment horizontal="justify" vertical="top"/>
    </xf>
    <xf numFmtId="0" fontId="39" fillId="0" borderId="0" xfId="0" applyFont="1" applyBorder="1" applyAlignment="1">
      <alignment horizontal="justify" vertical="top"/>
    </xf>
    <xf numFmtId="0" fontId="8" fillId="0" borderId="0" xfId="0" applyFont="1" applyBorder="1" applyAlignment="1">
      <alignment vertical="top"/>
    </xf>
    <xf numFmtId="0" fontId="8" fillId="0" borderId="0" xfId="0" applyFont="1" applyBorder="1" applyAlignment="1">
      <alignment horizontal="justify" vertical="top"/>
    </xf>
    <xf numFmtId="0" fontId="40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43" fillId="0" borderId="0" xfId="0" applyFont="1" applyAlignment="1">
      <alignment horizontal="left" vertical="center" wrapText="1"/>
    </xf>
    <xf numFmtId="0" fontId="43" fillId="0" borderId="0" xfId="0" applyNumberFormat="1" applyFont="1" applyBorder="1" applyAlignment="1">
      <alignment horizontal="justify" vertical="center" wrapText="1"/>
    </xf>
    <xf numFmtId="0" fontId="43" fillId="0" borderId="0" xfId="0" applyFont="1" applyAlignment="1">
      <alignment horizontal="justify" vertical="center"/>
    </xf>
    <xf numFmtId="0" fontId="43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43" fillId="0" borderId="0" xfId="0" applyFont="1" applyBorder="1" applyAlignment="1">
      <alignment horizontal="left" vertical="center"/>
    </xf>
    <xf numFmtId="179" fontId="5" fillId="0" borderId="0" xfId="0" applyNumberFormat="1" applyFont="1" applyAlignment="1">
      <alignment vertical="center"/>
    </xf>
    <xf numFmtId="0" fontId="93" fillId="0" borderId="0" xfId="0" applyFont="1" applyAlignment="1">
      <alignment horizontal="justify" vertical="center"/>
    </xf>
    <xf numFmtId="0" fontId="93" fillId="0" borderId="0" xfId="0" applyFont="1" applyBorder="1" applyAlignment="1">
      <alignment horizontal="justify" vertical="center"/>
    </xf>
    <xf numFmtId="0" fontId="93" fillId="0" borderId="0" xfId="0" applyFont="1" applyBorder="1" applyAlignment="1">
      <alignment horizontal="right" vertical="center"/>
    </xf>
    <xf numFmtId="0" fontId="93" fillId="0" borderId="0" xfId="0" applyFont="1" applyBorder="1" applyAlignment="1">
      <alignment horizontal="left" vertical="center"/>
    </xf>
    <xf numFmtId="0" fontId="38" fillId="0" borderId="0" xfId="0" applyFont="1" applyAlignment="1">
      <alignment horizontal="left" vertical="center" wrapText="1"/>
    </xf>
    <xf numFmtId="0" fontId="39" fillId="0" borderId="0" xfId="0" applyNumberFormat="1" applyFont="1" applyBorder="1" applyAlignment="1">
      <alignment horizontal="justify" vertical="center" wrapText="1"/>
    </xf>
    <xf numFmtId="0" fontId="39" fillId="0" borderId="0" xfId="0" applyFont="1" applyAlignment="1">
      <alignment horizontal="justify" vertical="center"/>
    </xf>
    <xf numFmtId="0" fontId="39" fillId="0" borderId="0" xfId="0" applyFont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Border="1" applyAlignment="1">
      <alignment horizontal="justify" vertical="center"/>
    </xf>
    <xf numFmtId="0" fontId="94" fillId="0" borderId="0" xfId="0" applyFont="1" applyAlignment="1">
      <alignment horizontal="center" vertical="center"/>
    </xf>
    <xf numFmtId="0" fontId="38" fillId="0" borderId="0" xfId="0" applyNumberFormat="1" applyFont="1" applyBorder="1" applyAlignment="1">
      <alignment horizontal="justify" vertical="center" wrapText="1"/>
    </xf>
    <xf numFmtId="0" fontId="38" fillId="0" borderId="0" xfId="0" applyFont="1" applyAlignment="1">
      <alignment horizontal="justify" vertical="center"/>
    </xf>
    <xf numFmtId="0" fontId="3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94" fillId="0" borderId="0" xfId="0" applyFont="1" applyBorder="1" applyAlignment="1">
      <alignment horizontal="center" vertical="center"/>
    </xf>
    <xf numFmtId="0" fontId="93" fillId="0" borderId="0" xfId="0" applyFont="1" applyAlignment="1">
      <alignment horizontal="right" vertical="center"/>
    </xf>
    <xf numFmtId="4" fontId="31" fillId="0" borderId="24" xfId="0" applyNumberFormat="1" applyFont="1" applyBorder="1" applyAlignment="1">
      <alignment horizontal="justify" vertical="center"/>
    </xf>
    <xf numFmtId="4" fontId="93" fillId="0" borderId="0" xfId="0" applyNumberFormat="1" applyFont="1" applyAlignment="1">
      <alignment horizontal="justify" vertical="center"/>
    </xf>
    <xf numFmtId="0" fontId="129" fillId="0" borderId="0" xfId="0" applyFont="1" applyBorder="1" applyAlignment="1">
      <alignment horizontal="justify" vertical="center"/>
    </xf>
    <xf numFmtId="0" fontId="38" fillId="0" borderId="0" xfId="0" applyFont="1" applyAlignment="1">
      <alignment horizontal="left" vertical="center"/>
    </xf>
    <xf numFmtId="0" fontId="130" fillId="0" borderId="0" xfId="0" applyFont="1" applyBorder="1" applyAlignment="1">
      <alignment vertical="center"/>
    </xf>
    <xf numFmtId="0" fontId="130" fillId="0" borderId="0" xfId="0" applyFont="1" applyBorder="1" applyAlignment="1">
      <alignment horizontal="right" vertical="center"/>
    </xf>
    <xf numFmtId="0" fontId="5" fillId="0" borderId="0" xfId="0" applyFont="1" applyAlignment="1"/>
    <xf numFmtId="0" fontId="5" fillId="0" borderId="0" xfId="0" applyFont="1" applyAlignment="1">
      <alignment horizontal="left" vertical="center" wrapText="1"/>
    </xf>
    <xf numFmtId="0" fontId="5" fillId="0" borderId="0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right"/>
    </xf>
    <xf numFmtId="0" fontId="93" fillId="0" borderId="7" xfId="0" applyFont="1" applyBorder="1" applyAlignment="1">
      <alignment horizontal="justify" vertical="center"/>
    </xf>
    <xf numFmtId="0" fontId="38" fillId="0" borderId="7" xfId="0" applyFont="1" applyBorder="1" applyAlignment="1">
      <alignment horizontal="justify" vertical="top"/>
    </xf>
    <xf numFmtId="0" fontId="38" fillId="0" borderId="7" xfId="0" applyFont="1" applyBorder="1" applyAlignment="1">
      <alignment vertical="top"/>
    </xf>
    <xf numFmtId="0" fontId="38" fillId="0" borderId="0" xfId="0" applyFont="1" applyAlignment="1">
      <alignment vertical="top"/>
    </xf>
    <xf numFmtId="0" fontId="131" fillId="0" borderId="0" xfId="0" applyFont="1" applyBorder="1" applyAlignment="1">
      <alignment vertical="center"/>
    </xf>
    <xf numFmtId="0" fontId="131" fillId="0" borderId="0" xfId="0" applyFont="1" applyBorder="1" applyAlignment="1">
      <alignment horizontal="right" vertical="center"/>
    </xf>
    <xf numFmtId="4" fontId="31" fillId="0" borderId="0" xfId="0" applyNumberFormat="1" applyFont="1" applyBorder="1" applyAlignment="1">
      <alignment horizontal="justify" vertical="center"/>
    </xf>
    <xf numFmtId="0" fontId="12" fillId="0" borderId="0" xfId="0" applyFont="1" applyAlignment="1">
      <alignment horizontal="right"/>
    </xf>
    <xf numFmtId="0" fontId="28" fillId="0" borderId="22" xfId="0" applyFont="1" applyBorder="1" applyAlignment="1">
      <alignment horizontal="center"/>
    </xf>
    <xf numFmtId="0" fontId="28" fillId="0" borderId="7" xfId="0" applyFont="1" applyBorder="1" applyAlignment="1">
      <alignment wrapText="1"/>
    </xf>
    <xf numFmtId="0" fontId="0" fillId="0" borderId="22" xfId="0" applyBorder="1" applyAlignment="1">
      <alignment horizontal="center"/>
    </xf>
    <xf numFmtId="0" fontId="0" fillId="0" borderId="31" xfId="0" applyBorder="1" applyAlignment="1">
      <alignment horizontal="center"/>
    </xf>
    <xf numFmtId="14" fontId="0" fillId="0" borderId="0" xfId="0" applyNumberFormat="1"/>
    <xf numFmtId="0" fontId="29" fillId="0" borderId="0" xfId="0" applyFont="1"/>
    <xf numFmtId="0" fontId="97" fillId="0" borderId="0" xfId="0" applyFont="1" applyAlignment="1">
      <alignment horizontal="justify" vertical="top" wrapText="1" shrinkToFit="1"/>
    </xf>
    <xf numFmtId="0" fontId="11" fillId="0" borderId="0" xfId="0" applyFont="1"/>
    <xf numFmtId="0" fontId="29" fillId="0" borderId="0" xfId="24" applyFont="1" applyAlignment="1"/>
    <xf numFmtId="0" fontId="0" fillId="0" borderId="28" xfId="24" applyFont="1" applyBorder="1" applyAlignment="1">
      <alignment horizontal="left"/>
    </xf>
    <xf numFmtId="0" fontId="0" fillId="0" borderId="0" xfId="24" applyFont="1"/>
    <xf numFmtId="0" fontId="97" fillId="0" borderId="32" xfId="0" applyNumberFormat="1" applyFont="1" applyBorder="1" applyAlignment="1">
      <alignment horizontal="center" vertical="center" wrapText="1" shrinkToFit="1"/>
    </xf>
    <xf numFmtId="4" fontId="97" fillId="0" borderId="8" xfId="0" applyNumberFormat="1" applyFont="1" applyBorder="1" applyAlignment="1">
      <alignment horizontal="center" wrapText="1" shrinkToFit="1"/>
    </xf>
    <xf numFmtId="170" fontId="53" fillId="0" borderId="28" xfId="24" applyNumberFormat="1" applyFont="1" applyBorder="1" applyAlignment="1">
      <alignment horizontal="left"/>
    </xf>
    <xf numFmtId="0" fontId="97" fillId="0" borderId="8" xfId="0" applyNumberFormat="1" applyFont="1" applyBorder="1" applyAlignment="1">
      <alignment horizontal="center" vertical="center" wrapText="1" shrinkToFit="1"/>
    </xf>
    <xf numFmtId="2" fontId="53" fillId="0" borderId="28" xfId="24" applyNumberFormat="1" applyFont="1" applyBorder="1" applyAlignment="1">
      <alignment horizontal="left"/>
    </xf>
    <xf numFmtId="0" fontId="97" fillId="0" borderId="0" xfId="24" applyFont="1"/>
    <xf numFmtId="0" fontId="97" fillId="0" borderId="0" xfId="0" applyFont="1"/>
    <xf numFmtId="0" fontId="47" fillId="0" borderId="0" xfId="0" applyFont="1"/>
    <xf numFmtId="0" fontId="0" fillId="0" borderId="20" xfId="24" applyFont="1" applyBorder="1" applyAlignment="1">
      <alignment horizontal="left"/>
    </xf>
    <xf numFmtId="0" fontId="38" fillId="0" borderId="0" xfId="0" applyFont="1" applyAlignment="1">
      <alignment wrapText="1"/>
    </xf>
    <xf numFmtId="0" fontId="31" fillId="0" borderId="0" xfId="0" applyFont="1" applyAlignment="1"/>
    <xf numFmtId="0" fontId="93" fillId="0" borderId="0" xfId="0" applyFont="1" applyAlignment="1">
      <alignment horizontal="center" vertical="center" wrapText="1"/>
    </xf>
    <xf numFmtId="0" fontId="93" fillId="0" borderId="0" xfId="0" applyFont="1" applyAlignment="1">
      <alignment horizontal="justify" vertical="top" wrapText="1"/>
    </xf>
    <xf numFmtId="0" fontId="93" fillId="0" borderId="33" xfId="0" applyFont="1" applyBorder="1" applyAlignment="1">
      <alignment horizontal="justify" vertical="top" wrapText="1"/>
    </xf>
    <xf numFmtId="0" fontId="93" fillId="0" borderId="0" xfId="0" applyFont="1" applyBorder="1" applyAlignment="1">
      <alignment horizontal="justify" vertical="top" wrapText="1"/>
    </xf>
    <xf numFmtId="0" fontId="43" fillId="0" borderId="0" xfId="0" applyFont="1" applyAlignment="1">
      <alignment horizontal="justify" vertical="top" wrapText="1"/>
    </xf>
    <xf numFmtId="0" fontId="43" fillId="0" borderId="0" xfId="0" applyFont="1" applyAlignment="1">
      <alignment horizontal="justify" vertical="top"/>
    </xf>
    <xf numFmtId="0" fontId="93" fillId="0" borderId="0" xfId="0" applyFont="1" applyAlignment="1">
      <alignment horizontal="justify" vertical="top"/>
    </xf>
    <xf numFmtId="0" fontId="43" fillId="0" borderId="0" xfId="0" applyNumberFormat="1" applyFont="1" applyBorder="1" applyAlignment="1">
      <alignment horizontal="justify" vertical="top" wrapText="1"/>
    </xf>
    <xf numFmtId="0" fontId="93" fillId="0" borderId="0" xfId="0" applyFont="1" applyAlignment="1"/>
    <xf numFmtId="0" fontId="93" fillId="0" borderId="7" xfId="0" applyFont="1" applyBorder="1" applyAlignment="1">
      <alignment horizontal="justify" vertical="top" wrapText="1"/>
    </xf>
    <xf numFmtId="0" fontId="93" fillId="0" borderId="7" xfId="0" applyFont="1" applyBorder="1" applyAlignment="1">
      <alignment horizontal="justify" vertical="top"/>
    </xf>
    <xf numFmtId="0" fontId="93" fillId="0" borderId="7" xfId="0" applyFont="1" applyBorder="1" applyAlignment="1">
      <alignment vertical="top"/>
    </xf>
    <xf numFmtId="0" fontId="93" fillId="0" borderId="0" xfId="0" applyFont="1" applyAlignment="1">
      <alignment vertical="top"/>
    </xf>
    <xf numFmtId="0" fontId="93" fillId="0" borderId="0" xfId="0" applyFont="1" applyAlignment="1">
      <alignment horizontal="justify" vertical="center" wrapText="1"/>
    </xf>
    <xf numFmtId="0" fontId="93" fillId="0" borderId="0" xfId="0" applyFont="1" applyBorder="1" applyAlignment="1">
      <alignment horizontal="justify" vertical="top"/>
    </xf>
    <xf numFmtId="0" fontId="93" fillId="0" borderId="0" xfId="0" applyFont="1" applyBorder="1" applyAlignment="1">
      <alignment horizontal="right" vertical="top"/>
    </xf>
    <xf numFmtId="0" fontId="93" fillId="0" borderId="0" xfId="0" applyFont="1" applyBorder="1" applyAlignment="1">
      <alignment horizontal="left" vertical="top"/>
    </xf>
    <xf numFmtId="0" fontId="43" fillId="0" borderId="0" xfId="0" applyFont="1" applyBorder="1" applyAlignment="1">
      <alignment horizontal="justify" vertical="top" wrapText="1"/>
    </xf>
    <xf numFmtId="0" fontId="93" fillId="0" borderId="7" xfId="0" applyFont="1" applyBorder="1" applyAlignment="1"/>
    <xf numFmtId="0" fontId="132" fillId="0" borderId="0" xfId="0" applyFont="1" applyBorder="1" applyAlignment="1">
      <alignment vertical="top"/>
    </xf>
    <xf numFmtId="0" fontId="132" fillId="0" borderId="0" xfId="0" applyFont="1" applyBorder="1" applyAlignment="1"/>
    <xf numFmtId="0" fontId="133" fillId="0" borderId="0" xfId="0" applyFont="1" applyBorder="1" applyAlignment="1">
      <alignment vertical="center"/>
    </xf>
    <xf numFmtId="0" fontId="134" fillId="0" borderId="0" xfId="0" applyFont="1" applyBorder="1" applyAlignment="1">
      <alignment vertical="center"/>
    </xf>
    <xf numFmtId="4" fontId="135" fillId="0" borderId="0" xfId="0" applyNumberFormat="1" applyFont="1" applyAlignment="1">
      <alignment horizontal="center" vertical="center"/>
    </xf>
    <xf numFmtId="165" fontId="95" fillId="0" borderId="0" xfId="44" applyFont="1" applyAlignment="1">
      <alignment horizontal="center" vertical="center"/>
    </xf>
    <xf numFmtId="4" fontId="136" fillId="0" borderId="24" xfId="0" applyNumberFormat="1" applyFont="1" applyBorder="1" applyAlignment="1">
      <alignment horizontal="justify" vertical="center"/>
    </xf>
    <xf numFmtId="4" fontId="130" fillId="0" borderId="0" xfId="0" applyNumberFormat="1" applyFont="1" applyBorder="1" applyAlignment="1">
      <alignment horizontal="right" vertical="center"/>
    </xf>
    <xf numFmtId="4" fontId="135" fillId="0" borderId="0" xfId="0" applyNumberFormat="1" applyFont="1" applyBorder="1" applyAlignment="1">
      <alignment horizontal="center" vertical="center"/>
    </xf>
    <xf numFmtId="0" fontId="136" fillId="0" borderId="0" xfId="0" applyFont="1" applyBorder="1" applyAlignment="1">
      <alignment horizontal="justify" vertical="center"/>
    </xf>
    <xf numFmtId="0" fontId="137" fillId="0" borderId="0" xfId="0" applyFont="1" applyBorder="1" applyAlignment="1">
      <alignment horizontal="justify" vertical="center"/>
    </xf>
    <xf numFmtId="0" fontId="138" fillId="0" borderId="8" xfId="0" applyFont="1" applyBorder="1" applyAlignment="1">
      <alignment horizontal="center" vertical="center" wrapText="1" shrinkToFit="1"/>
    </xf>
    <xf numFmtId="0" fontId="138" fillId="0" borderId="8" xfId="0" applyFont="1" applyBorder="1" applyAlignment="1">
      <alignment horizontal="center" wrapText="1" shrinkToFit="1"/>
    </xf>
    <xf numFmtId="173" fontId="139" fillId="0" borderId="8" xfId="24" applyNumberFormat="1" applyFont="1" applyBorder="1" applyAlignment="1">
      <alignment horizontal="center"/>
    </xf>
    <xf numFmtId="0" fontId="139" fillId="0" borderId="5" xfId="24" applyFont="1" applyBorder="1" applyAlignment="1">
      <alignment horizontal="center"/>
    </xf>
    <xf numFmtId="0" fontId="138" fillId="0" borderId="8" xfId="0" applyNumberFormat="1" applyFont="1" applyBorder="1" applyAlignment="1">
      <alignment horizontal="center" vertical="center" wrapText="1" shrinkToFit="1"/>
    </xf>
    <xf numFmtId="4" fontId="138" fillId="0" borderId="8" xfId="0" applyNumberFormat="1" applyFont="1" applyBorder="1" applyAlignment="1">
      <alignment horizontal="center" wrapText="1" shrinkToFit="1"/>
    </xf>
    <xf numFmtId="0" fontId="140" fillId="0" borderId="8" xfId="24" applyFont="1" applyBorder="1" applyAlignment="1">
      <alignment horizontal="center"/>
    </xf>
    <xf numFmtId="0" fontId="140" fillId="0" borderId="5" xfId="24" applyFont="1" applyBorder="1" applyAlignment="1">
      <alignment horizontal="center"/>
    </xf>
    <xf numFmtId="0" fontId="138" fillId="0" borderId="32" xfId="0" applyNumberFormat="1" applyFont="1" applyBorder="1" applyAlignment="1">
      <alignment horizontal="center" vertical="center" wrapText="1" shrinkToFit="1"/>
    </xf>
    <xf numFmtId="0" fontId="141" fillId="0" borderId="0" xfId="0" applyFont="1"/>
    <xf numFmtId="0" fontId="138" fillId="7" borderId="32" xfId="0" applyNumberFormat="1" applyFont="1" applyFill="1" applyBorder="1" applyAlignment="1">
      <alignment horizontal="center" vertical="center" wrapText="1" shrinkToFit="1"/>
    </xf>
    <xf numFmtId="4" fontId="138" fillId="8" borderId="8" xfId="0" applyNumberFormat="1" applyFont="1" applyFill="1" applyBorder="1" applyAlignment="1">
      <alignment horizontal="center" wrapText="1" shrinkToFit="1"/>
    </xf>
    <xf numFmtId="4" fontId="142" fillId="0" borderId="5" xfId="24" applyNumberFormat="1" applyFont="1" applyBorder="1"/>
    <xf numFmtId="0" fontId="143" fillId="0" borderId="0" xfId="0" applyFont="1"/>
    <xf numFmtId="0" fontId="97" fillId="7" borderId="32" xfId="0" applyNumberFormat="1" applyFont="1" applyFill="1" applyBorder="1" applyAlignment="1">
      <alignment horizontal="center" vertical="center" wrapText="1" shrinkToFit="1"/>
    </xf>
    <xf numFmtId="4" fontId="97" fillId="8" borderId="8" xfId="0" applyNumberFormat="1" applyFont="1" applyFill="1" applyBorder="1" applyAlignment="1">
      <alignment horizontal="center" wrapText="1" shrinkToFit="1"/>
    </xf>
    <xf numFmtId="0" fontId="144" fillId="0" borderId="0" xfId="0" applyFont="1" applyAlignment="1">
      <alignment vertical="center"/>
    </xf>
    <xf numFmtId="175" fontId="145" fillId="0" borderId="0" xfId="24" applyNumberFormat="1" applyFont="1" applyAlignment="1"/>
    <xf numFmtId="0" fontId="146" fillId="0" borderId="0" xfId="0" applyFont="1" applyAlignment="1">
      <alignment horizontal="justify" vertical="top" wrapText="1"/>
    </xf>
    <xf numFmtId="0" fontId="93" fillId="9" borderId="0" xfId="0" applyFont="1" applyFill="1" applyBorder="1" applyAlignment="1">
      <alignment horizontal="center" vertical="top" wrapText="1"/>
    </xf>
    <xf numFmtId="0" fontId="93" fillId="9" borderId="0" xfId="0" applyFont="1" applyFill="1" applyBorder="1" applyAlignment="1">
      <alignment horizontal="left" vertical="top" wrapText="1"/>
    </xf>
    <xf numFmtId="0" fontId="93" fillId="9" borderId="0" xfId="0" applyFont="1" applyFill="1" applyBorder="1" applyAlignment="1">
      <alignment horizontal="justify" vertical="top" wrapText="1"/>
    </xf>
    <xf numFmtId="0" fontId="147" fillId="0" borderId="0" xfId="0" applyFont="1" applyAlignment="1">
      <alignment horizontal="justify" vertical="top"/>
    </xf>
    <xf numFmtId="4" fontId="97" fillId="0" borderId="0" xfId="0" applyNumberFormat="1" applyFont="1" applyBorder="1" applyAlignment="1">
      <alignment horizontal="right"/>
    </xf>
    <xf numFmtId="4" fontId="97" fillId="0" borderId="19" xfId="0" applyNumberFormat="1" applyFont="1" applyBorder="1" applyAlignment="1">
      <alignment horizontal="right"/>
    </xf>
    <xf numFmtId="0" fontId="0" fillId="0" borderId="0" xfId="0" applyFont="1" applyBorder="1" applyAlignment="1">
      <alignment vertical="center" wrapText="1"/>
    </xf>
    <xf numFmtId="49" fontId="75" fillId="0" borderId="14" xfId="0" applyNumberFormat="1" applyFont="1" applyBorder="1" applyAlignment="1">
      <alignment horizontal="right" vertical="center"/>
    </xf>
    <xf numFmtId="0" fontId="12" fillId="0" borderId="0" xfId="37" applyFont="1"/>
    <xf numFmtId="0" fontId="101" fillId="0" borderId="0" xfId="37" applyFont="1" applyAlignment="1">
      <alignment horizontal="center"/>
    </xf>
    <xf numFmtId="0" fontId="102" fillId="0" borderId="0" xfId="37" applyFont="1" applyAlignment="1">
      <alignment horizontal="center"/>
    </xf>
    <xf numFmtId="0" fontId="28" fillId="0" borderId="0" xfId="37" applyFont="1"/>
    <xf numFmtId="0" fontId="28" fillId="0" borderId="0" xfId="37" applyFont="1" applyAlignment="1">
      <alignment horizontal="right"/>
    </xf>
    <xf numFmtId="171" fontId="28" fillId="0" borderId="0" xfId="37" applyNumberFormat="1" applyFont="1" applyAlignment="1">
      <alignment horizontal="right"/>
    </xf>
    <xf numFmtId="168" fontId="28" fillId="0" borderId="0" xfId="37" applyNumberFormat="1" applyFont="1"/>
    <xf numFmtId="1" fontId="28" fillId="0" borderId="0" xfId="37" applyNumberFormat="1" applyFont="1"/>
    <xf numFmtId="0" fontId="12" fillId="0" borderId="8" xfId="37" applyFont="1" applyBorder="1" applyAlignment="1">
      <alignment horizontal="center" vertical="center" wrapText="1"/>
    </xf>
    <xf numFmtId="0" fontId="28" fillId="0" borderId="8" xfId="37" applyFont="1" applyBorder="1" applyAlignment="1">
      <alignment horizontal="center" vertical="center" wrapText="1"/>
    </xf>
    <xf numFmtId="0" fontId="28" fillId="0" borderId="32" xfId="37" applyFont="1" applyBorder="1" applyAlignment="1">
      <alignment horizontal="center" vertical="center" wrapText="1"/>
    </xf>
    <xf numFmtId="0" fontId="12" fillId="0" borderId="0" xfId="37" applyFont="1" applyBorder="1" applyAlignment="1">
      <alignment horizontal="center" vertical="center" wrapText="1"/>
    </xf>
    <xf numFmtId="0" fontId="28" fillId="0" borderId="0" xfId="37" applyFont="1" applyBorder="1" applyAlignment="1">
      <alignment horizontal="center" vertical="center" wrapText="1"/>
    </xf>
    <xf numFmtId="0" fontId="103" fillId="0" borderId="0" xfId="37" applyFont="1" applyBorder="1" applyAlignment="1">
      <alignment horizontal="left" vertical="center"/>
    </xf>
    <xf numFmtId="0" fontId="12" fillId="0" borderId="0" xfId="37" applyFont="1" applyAlignment="1">
      <alignment horizontal="left" vertical="top"/>
    </xf>
    <xf numFmtId="0" fontId="12" fillId="0" borderId="0" xfId="37" applyFont="1" applyAlignment="1">
      <alignment horizontal="left" vertical="top" wrapText="1"/>
    </xf>
    <xf numFmtId="0" fontId="28" fillId="0" borderId="0" xfId="37" applyFont="1" applyAlignment="1">
      <alignment horizontal="left" vertical="top" wrapText="1"/>
    </xf>
    <xf numFmtId="0" fontId="104" fillId="0" borderId="0" xfId="37" applyFont="1" applyAlignment="1">
      <alignment horizontal="right" wrapText="1"/>
    </xf>
    <xf numFmtId="176" fontId="28" fillId="0" borderId="0" xfId="37" applyNumberFormat="1" applyFont="1" applyAlignment="1">
      <alignment horizontal="right"/>
    </xf>
    <xf numFmtId="0" fontId="28" fillId="0" borderId="0" xfId="37" applyFont="1" applyAlignment="1">
      <alignment horizontal="left" wrapText="1"/>
    </xf>
    <xf numFmtId="0" fontId="28" fillId="0" borderId="0" xfId="37" applyFont="1" applyAlignment="1">
      <alignment horizontal="right" wrapText="1"/>
    </xf>
    <xf numFmtId="171" fontId="104" fillId="0" borderId="0" xfId="37" applyNumberFormat="1" applyFont="1" applyAlignment="1">
      <alignment horizontal="right"/>
    </xf>
    <xf numFmtId="0" fontId="12" fillId="0" borderId="7" xfId="37" applyFont="1" applyBorder="1" applyAlignment="1">
      <alignment horizontal="left" vertical="top"/>
    </xf>
    <xf numFmtId="0" fontId="12" fillId="0" borderId="7" xfId="37" applyFont="1" applyBorder="1" applyAlignment="1">
      <alignment horizontal="left" vertical="top" wrapText="1"/>
    </xf>
    <xf numFmtId="0" fontId="28" fillId="0" borderId="7" xfId="37" applyFont="1" applyBorder="1" applyAlignment="1">
      <alignment horizontal="left" vertical="top" wrapText="1"/>
    </xf>
    <xf numFmtId="0" fontId="104" fillId="0" borderId="7" xfId="37" applyFont="1" applyBorder="1" applyAlignment="1">
      <alignment horizontal="right" wrapText="1"/>
    </xf>
    <xf numFmtId="0" fontId="28" fillId="0" borderId="7" xfId="37" applyFont="1" applyBorder="1" applyAlignment="1">
      <alignment horizontal="right"/>
    </xf>
    <xf numFmtId="176" fontId="28" fillId="0" borderId="7" xfId="37" applyNumberFormat="1" applyFont="1" applyBorder="1" applyAlignment="1">
      <alignment horizontal="right"/>
    </xf>
    <xf numFmtId="0" fontId="28" fillId="0" borderId="7" xfId="37" applyFont="1" applyBorder="1" applyAlignment="1">
      <alignment horizontal="left" wrapText="1"/>
    </xf>
    <xf numFmtId="171" fontId="28" fillId="0" borderId="7" xfId="37" applyNumberFormat="1" applyFont="1" applyBorder="1" applyAlignment="1">
      <alignment horizontal="right"/>
    </xf>
    <xf numFmtId="0" fontId="28" fillId="0" borderId="7" xfId="37" applyFont="1" applyBorder="1" applyAlignment="1">
      <alignment horizontal="right" wrapText="1"/>
    </xf>
    <xf numFmtId="171" fontId="103" fillId="0" borderId="0" xfId="37" applyNumberFormat="1" applyFont="1" applyAlignment="1">
      <alignment horizontal="right"/>
    </xf>
    <xf numFmtId="171" fontId="30" fillId="0" borderId="0" xfId="37" applyNumberFormat="1"/>
    <xf numFmtId="0" fontId="105" fillId="0" borderId="0" xfId="37" applyFont="1" applyAlignment="1">
      <alignment wrapText="1"/>
    </xf>
    <xf numFmtId="165" fontId="95" fillId="0" borderId="0" xfId="44" applyFont="1" applyBorder="1" applyAlignment="1">
      <alignment horizontal="center" vertical="center"/>
    </xf>
    <xf numFmtId="165" fontId="95" fillId="0" borderId="0" xfId="44" applyFont="1" applyBorder="1" applyAlignment="1">
      <alignment horizontal="justify" vertical="center"/>
    </xf>
    <xf numFmtId="165" fontId="30" fillId="0" borderId="0" xfId="44"/>
    <xf numFmtId="171" fontId="0" fillId="0" borderId="0" xfId="0" applyNumberFormat="1"/>
    <xf numFmtId="0" fontId="14" fillId="0" borderId="7" xfId="24" applyFont="1" applyBorder="1" applyAlignment="1">
      <alignment horizontal="right" vertical="center" wrapText="1"/>
    </xf>
    <xf numFmtId="0" fontId="28" fillId="0" borderId="0" xfId="0" applyFont="1" applyFill="1" applyBorder="1"/>
    <xf numFmtId="0" fontId="33" fillId="0" borderId="9" xfId="30" applyFont="1" applyBorder="1" applyAlignment="1">
      <alignment horizontal="left" vertical="center" wrapText="1"/>
    </xf>
    <xf numFmtId="0" fontId="106" fillId="0" borderId="0" xfId="2" applyFont="1" applyAlignment="1">
      <alignment horizontal="left" vertical="center" wrapText="1"/>
    </xf>
    <xf numFmtId="0" fontId="148" fillId="0" borderId="0" xfId="0" applyFont="1"/>
    <xf numFmtId="0" fontId="106" fillId="0" borderId="0" xfId="2" quotePrefix="1" applyFont="1" applyAlignment="1">
      <alignment horizontal="left" vertical="center" wrapText="1"/>
    </xf>
    <xf numFmtId="0" fontId="107" fillId="0" borderId="0" xfId="1" quotePrefix="1" applyFont="1" applyAlignment="1">
      <alignment horizontal="right" vertical="center" wrapText="1"/>
    </xf>
    <xf numFmtId="0" fontId="107" fillId="0" borderId="0" xfId="1" applyFont="1" applyAlignment="1">
      <alignment horizontal="right" vertical="center" wrapText="1"/>
    </xf>
    <xf numFmtId="0" fontId="28" fillId="0" borderId="0" xfId="2" applyFont="1" applyAlignment="1">
      <alignment horizontal="left" vertical="center" wrapText="1"/>
    </xf>
    <xf numFmtId="0" fontId="108" fillId="0" borderId="7" xfId="1" quotePrefix="1" applyFont="1" applyBorder="1" applyAlignment="1">
      <alignment horizontal="right" vertical="center" wrapText="1"/>
    </xf>
    <xf numFmtId="0" fontId="108" fillId="0" borderId="7" xfId="1" applyFont="1" applyBorder="1" applyAlignment="1">
      <alignment horizontal="right" vertical="center" wrapText="1"/>
    </xf>
    <xf numFmtId="0" fontId="148" fillId="0" borderId="0" xfId="0" applyFont="1" applyAlignment="1">
      <alignment wrapText="1"/>
    </xf>
    <xf numFmtId="0" fontId="50" fillId="0" borderId="0" xfId="0" applyFont="1" applyAlignment="1">
      <alignment horizontal="center"/>
    </xf>
    <xf numFmtId="0" fontId="110" fillId="0" borderId="0" xfId="0" applyFont="1" applyAlignment="1">
      <alignment horizontal="center"/>
    </xf>
    <xf numFmtId="0" fontId="110" fillId="0" borderId="8" xfId="0" applyFont="1" applyBorder="1" applyAlignment="1">
      <alignment horizontal="center" vertical="center" wrapText="1"/>
    </xf>
    <xf numFmtId="0" fontId="110" fillId="0" borderId="8" xfId="0" applyFont="1" applyBorder="1" applyAlignment="1">
      <alignment vertical="center" wrapText="1"/>
    </xf>
    <xf numFmtId="2" fontId="148" fillId="0" borderId="0" xfId="0" applyNumberFormat="1" applyFont="1"/>
    <xf numFmtId="0" fontId="110" fillId="0" borderId="8" xfId="0" applyFont="1" applyBorder="1" applyAlignment="1">
      <alignment horizontal="center" vertical="center"/>
    </xf>
    <xf numFmtId="0" fontId="110" fillId="0" borderId="8" xfId="0" applyFont="1" applyBorder="1" applyAlignment="1">
      <alignment horizontal="center" wrapText="1"/>
    </xf>
    <xf numFmtId="0" fontId="110" fillId="0" borderId="8" xfId="0" applyFont="1" applyBorder="1" applyAlignment="1">
      <alignment horizontal="center"/>
    </xf>
    <xf numFmtId="0" fontId="110" fillId="0" borderId="34" xfId="0" applyFont="1" applyBorder="1" applyAlignment="1">
      <alignment horizontal="center"/>
    </xf>
    <xf numFmtId="0" fontId="97" fillId="0" borderId="0" xfId="0" applyFont="1" applyAlignment="1">
      <alignment horizontal="left"/>
    </xf>
    <xf numFmtId="0" fontId="97" fillId="0" borderId="0" xfId="0" applyFont="1" applyBorder="1" applyAlignment="1">
      <alignment horizontal="left" vertical="top" wrapText="1"/>
    </xf>
    <xf numFmtId="0" fontId="97" fillId="0" borderId="0" xfId="0" applyFont="1" applyAlignment="1">
      <alignment horizontal="justify" vertical="top"/>
    </xf>
    <xf numFmtId="0" fontId="149" fillId="0" borderId="32" xfId="31" applyFont="1" applyFill="1" applyBorder="1" applyAlignment="1">
      <alignment horizontal="left" vertical="center" wrapText="1"/>
    </xf>
    <xf numFmtId="4" fontId="148" fillId="0" borderId="0" xfId="0" applyNumberFormat="1" applyFont="1"/>
    <xf numFmtId="0" fontId="149" fillId="0" borderId="35" xfId="31" applyFont="1" applyFill="1" applyBorder="1" applyAlignment="1">
      <alignment horizontal="left" vertical="center" wrapText="1"/>
    </xf>
    <xf numFmtId="4" fontId="110" fillId="0" borderId="12" xfId="24" applyNumberFormat="1" applyFont="1" applyBorder="1" applyAlignment="1">
      <alignment vertical="center" wrapText="1"/>
    </xf>
    <xf numFmtId="0" fontId="97" fillId="0" borderId="0" xfId="0" applyFont="1" applyAlignment="1">
      <alignment horizontal="center" vertical="center"/>
    </xf>
    <xf numFmtId="0" fontId="149" fillId="0" borderId="8" xfId="31" applyFont="1" applyFill="1" applyBorder="1" applyAlignment="1">
      <alignment horizontal="left" vertical="center" wrapText="1"/>
    </xf>
    <xf numFmtId="0" fontId="149" fillId="0" borderId="34" xfId="31" applyFont="1" applyFill="1" applyBorder="1" applyAlignment="1">
      <alignment horizontal="center" vertical="center" wrapText="1"/>
    </xf>
    <xf numFmtId="4" fontId="149" fillId="0" borderId="26" xfId="31" applyNumberFormat="1" applyFont="1" applyFill="1" applyBorder="1" applyAlignment="1">
      <alignment horizontal="center" vertical="center" wrapText="1"/>
    </xf>
    <xf numFmtId="4" fontId="149" fillId="0" borderId="8" xfId="45" applyNumberFormat="1" applyFont="1" applyFill="1" applyBorder="1" applyAlignment="1">
      <alignment horizontal="center" vertical="center" wrapText="1"/>
    </xf>
    <xf numFmtId="180" fontId="149" fillId="0" borderId="8" xfId="45" applyNumberFormat="1" applyFont="1" applyFill="1" applyBorder="1" applyAlignment="1">
      <alignment horizontal="center" vertical="center" wrapText="1"/>
    </xf>
    <xf numFmtId="0" fontId="149" fillId="0" borderId="36" xfId="31" applyFont="1" applyFill="1" applyBorder="1" applyAlignment="1">
      <alignment horizontal="center" vertical="center" wrapText="1"/>
    </xf>
    <xf numFmtId="0" fontId="149" fillId="0" borderId="0" xfId="31" applyFont="1" applyFill="1" applyBorder="1" applyAlignment="1">
      <alignment horizontal="center" vertical="center" wrapText="1"/>
    </xf>
    <xf numFmtId="0" fontId="150" fillId="0" borderId="0" xfId="31" applyFont="1" applyFill="1" applyBorder="1" applyAlignment="1">
      <alignment horizontal="center" vertical="center" wrapText="1"/>
    </xf>
    <xf numFmtId="0" fontId="148" fillId="0" borderId="0" xfId="0" applyFont="1" applyAlignment="1">
      <alignment horizontal="center" vertical="center" wrapText="1"/>
    </xf>
    <xf numFmtId="0" fontId="38" fillId="0" borderId="0" xfId="0" applyFont="1" applyBorder="1" applyAlignment="1">
      <alignment horizontal="left" vertical="center" wrapText="1"/>
    </xf>
    <xf numFmtId="0" fontId="93" fillId="0" borderId="8" xfId="0" applyFont="1" applyBorder="1" applyAlignment="1">
      <alignment horizontal="justify" vertical="center"/>
    </xf>
    <xf numFmtId="4" fontId="93" fillId="0" borderId="8" xfId="0" applyNumberFormat="1" applyFont="1" applyBorder="1" applyAlignment="1">
      <alignment horizontal="justify" vertical="center"/>
    </xf>
    <xf numFmtId="0" fontId="38" fillId="0" borderId="8" xfId="0" applyFont="1" applyBorder="1" applyAlignment="1">
      <alignment horizontal="justify" vertical="center"/>
    </xf>
    <xf numFmtId="4" fontId="38" fillId="0" borderId="8" xfId="0" applyNumberFormat="1" applyFont="1" applyBorder="1" applyAlignment="1">
      <alignment horizontal="justify" vertical="center"/>
    </xf>
    <xf numFmtId="0" fontId="0" fillId="0" borderId="8" xfId="0" applyBorder="1"/>
    <xf numFmtId="4" fontId="151" fillId="0" borderId="8" xfId="0" applyNumberFormat="1" applyFont="1" applyFill="1" applyBorder="1"/>
    <xf numFmtId="0" fontId="152" fillId="0" borderId="0" xfId="0" applyFont="1" applyFill="1" applyAlignment="1">
      <alignment horizontal="justify" vertical="center"/>
    </xf>
    <xf numFmtId="0" fontId="153" fillId="0" borderId="0" xfId="0" applyFont="1" applyFill="1" applyAlignment="1">
      <alignment horizontal="right" vertical="center"/>
    </xf>
    <xf numFmtId="0" fontId="153" fillId="0" borderId="0" xfId="0" applyFont="1" applyFill="1" applyAlignment="1">
      <alignment vertical="center"/>
    </xf>
    <xf numFmtId="0" fontId="93" fillId="0" borderId="0" xfId="0" applyFont="1" applyFill="1" applyBorder="1" applyAlignment="1">
      <alignment horizontal="justify" vertical="center"/>
    </xf>
    <xf numFmtId="4" fontId="0" fillId="0" borderId="0" xfId="0" applyNumberFormat="1"/>
    <xf numFmtId="0" fontId="38" fillId="0" borderId="0" xfId="0" applyFont="1" applyBorder="1" applyAlignment="1">
      <alignment vertical="center"/>
    </xf>
    <xf numFmtId="0" fontId="38" fillId="0" borderId="0" xfId="0" applyFont="1" applyAlignment="1">
      <alignment vertical="center"/>
    </xf>
    <xf numFmtId="0" fontId="41" fillId="0" borderId="7" xfId="0" applyFont="1" applyBorder="1" applyAlignment="1">
      <alignment horizontal="justify" vertical="center"/>
    </xf>
    <xf numFmtId="0" fontId="32" fillId="0" borderId="9" xfId="30" applyFont="1" applyBorder="1" applyAlignment="1">
      <alignment horizontal="left" vertical="center" wrapText="1"/>
    </xf>
    <xf numFmtId="0" fontId="33" fillId="0" borderId="7" xfId="30" applyFont="1" applyBorder="1" applyAlignment="1">
      <alignment vertical="center"/>
    </xf>
    <xf numFmtId="172" fontId="32" fillId="0" borderId="0" xfId="30" applyNumberFormat="1" applyFont="1" applyAlignment="1">
      <alignment horizontal="center" vertical="center" wrapText="1"/>
    </xf>
    <xf numFmtId="172" fontId="32" fillId="0" borderId="0" xfId="30" applyNumberFormat="1" applyFont="1" applyBorder="1" applyAlignment="1">
      <alignment horizontal="center" vertical="center" wrapText="1"/>
    </xf>
    <xf numFmtId="172" fontId="32" fillId="0" borderId="9" xfId="30" applyNumberFormat="1" applyFont="1" applyBorder="1" applyAlignment="1">
      <alignment horizontal="center" vertical="center" wrapText="1"/>
    </xf>
    <xf numFmtId="172" fontId="2" fillId="0" borderId="0" xfId="30" applyNumberFormat="1" applyFont="1" applyAlignment="1">
      <alignment horizontal="center" vertical="center" wrapText="1"/>
    </xf>
    <xf numFmtId="0" fontId="111" fillId="0" borderId="24" xfId="30" applyFont="1" applyBorder="1" applyAlignment="1">
      <alignment horizontal="center" vertical="center"/>
    </xf>
    <xf numFmtId="14" fontId="0" fillId="9" borderId="0" xfId="0" applyNumberFormat="1" applyFill="1"/>
    <xf numFmtId="49" fontId="12" fillId="0" borderId="0" xfId="0" applyNumberFormat="1" applyFont="1" applyAlignment="1">
      <alignment horizontal="center"/>
    </xf>
    <xf numFmtId="0" fontId="0" fillId="0" borderId="0" xfId="0" applyFont="1" applyAlignment="1">
      <alignment wrapText="1"/>
    </xf>
    <xf numFmtId="172" fontId="0" fillId="0" borderId="0" xfId="0" applyNumberFormat="1" applyFont="1" applyAlignment="1">
      <alignment vertical="center"/>
    </xf>
    <xf numFmtId="172" fontId="11" fillId="0" borderId="0" xfId="17" applyNumberFormat="1" applyFont="1" applyBorder="1" applyAlignment="1">
      <alignment horizontal="right" vertical="center" wrapText="1"/>
    </xf>
    <xf numFmtId="2" fontId="11" fillId="0" borderId="0" xfId="17" applyNumberFormat="1" applyFont="1" applyBorder="1" applyAlignment="1">
      <alignment horizontal="left" vertical="center" wrapText="1"/>
    </xf>
    <xf numFmtId="172" fontId="11" fillId="0" borderId="0" xfId="17" applyNumberFormat="1" applyFont="1" applyBorder="1" applyAlignment="1">
      <alignment horizontal="right" vertical="center"/>
    </xf>
    <xf numFmtId="2" fontId="11" fillId="0" borderId="0" xfId="17" applyNumberFormat="1" applyFont="1" applyBorder="1" applyAlignment="1">
      <alignment horizontal="left" vertical="center"/>
    </xf>
    <xf numFmtId="49" fontId="112" fillId="0" borderId="0" xfId="17" applyNumberFormat="1" applyFont="1"/>
    <xf numFmtId="0" fontId="0" fillId="0" borderId="0" xfId="0" applyFont="1" applyAlignment="1"/>
    <xf numFmtId="0" fontId="0" fillId="0" borderId="0" xfId="0" applyFont="1" applyAlignment="1">
      <alignment vertical="top"/>
    </xf>
    <xf numFmtId="14" fontId="0" fillId="0" borderId="0" xfId="0" applyNumberFormat="1" applyFont="1" applyAlignment="1">
      <alignment horizontal="left" vertical="top"/>
    </xf>
    <xf numFmtId="171" fontId="28" fillId="0" borderId="0" xfId="0" applyNumberFormat="1" applyFont="1" applyAlignment="1">
      <alignment horizontal="right"/>
    </xf>
    <xf numFmtId="0" fontId="28" fillId="0" borderId="0" xfId="0" applyFont="1" applyAlignment="1">
      <alignment horizontal="left" vertical="top" wrapText="1"/>
    </xf>
    <xf numFmtId="0" fontId="28" fillId="0" borderId="7" xfId="0" applyFont="1" applyBorder="1" applyAlignment="1">
      <alignment horizontal="left" vertical="top" wrapText="1"/>
    </xf>
    <xf numFmtId="0" fontId="154" fillId="0" borderId="0" xfId="0" applyFont="1"/>
    <xf numFmtId="0" fontId="155" fillId="0" borderId="0" xfId="0" applyFont="1"/>
    <xf numFmtId="0" fontId="155" fillId="0" borderId="0" xfId="0" applyFont="1" applyAlignment="1">
      <alignment horizontal="right" vertical="center"/>
    </xf>
    <xf numFmtId="0" fontId="95" fillId="0" borderId="0" xfId="0" applyFont="1"/>
    <xf numFmtId="0" fontId="155" fillId="0" borderId="0" xfId="0" applyFont="1" applyAlignment="1">
      <alignment vertical="center"/>
    </xf>
    <xf numFmtId="0" fontId="155" fillId="0" borderId="0" xfId="0" applyFont="1" applyAlignment="1">
      <alignment horizontal="left" vertical="center" indent="15"/>
    </xf>
    <xf numFmtId="0" fontId="156" fillId="0" borderId="0" xfId="0" applyFont="1" applyAlignment="1">
      <alignment horizontal="center" vertical="center"/>
    </xf>
    <xf numFmtId="0" fontId="155" fillId="0" borderId="37" xfId="0" applyFont="1" applyBorder="1" applyAlignment="1">
      <alignment horizontal="center" vertical="center" wrapText="1"/>
    </xf>
    <xf numFmtId="0" fontId="155" fillId="0" borderId="38" xfId="0" applyFont="1" applyBorder="1" applyAlignment="1">
      <alignment horizontal="center" vertical="center" wrapText="1"/>
    </xf>
    <xf numFmtId="0" fontId="155" fillId="0" borderId="39" xfId="0" applyFont="1" applyBorder="1" applyAlignment="1">
      <alignment horizontal="center" vertical="center" wrapText="1"/>
    </xf>
    <xf numFmtId="0" fontId="155" fillId="0" borderId="40" xfId="0" applyFont="1" applyBorder="1" applyAlignment="1">
      <alignment horizontal="center" vertical="center" wrapText="1"/>
    </xf>
    <xf numFmtId="0" fontId="155" fillId="0" borderId="0" xfId="0" applyFont="1" applyFill="1" applyBorder="1" applyAlignment="1">
      <alignment horizontal="center" vertical="center" wrapText="1"/>
    </xf>
    <xf numFmtId="0" fontId="155" fillId="0" borderId="0" xfId="0" applyFont="1" applyBorder="1" applyAlignment="1">
      <alignment horizontal="center" vertical="center" wrapText="1"/>
    </xf>
    <xf numFmtId="4" fontId="155" fillId="0" borderId="0" xfId="0" applyNumberFormat="1" applyFont="1" applyBorder="1" applyAlignment="1">
      <alignment horizontal="center" vertical="center" wrapText="1"/>
    </xf>
    <xf numFmtId="0" fontId="155" fillId="0" borderId="0" xfId="0" applyFont="1" applyBorder="1" applyAlignment="1">
      <alignment vertical="center" wrapText="1"/>
    </xf>
    <xf numFmtId="0" fontId="155" fillId="0" borderId="0" xfId="22" applyFont="1" applyAlignment="1">
      <alignment vertical="center"/>
    </xf>
    <xf numFmtId="0" fontId="155" fillId="0" borderId="0" xfId="22" applyFont="1"/>
    <xf numFmtId="0" fontId="155" fillId="0" borderId="0" xfId="22" applyFont="1" applyAlignment="1">
      <alignment horizontal="left"/>
    </xf>
    <xf numFmtId="4" fontId="0" fillId="0" borderId="9" xfId="30" applyNumberFormat="1" applyFont="1" applyBorder="1" applyAlignment="1">
      <alignment horizontal="center" vertical="center" wrapText="1"/>
    </xf>
    <xf numFmtId="49" fontId="71" fillId="0" borderId="0" xfId="0" applyNumberFormat="1" applyFont="1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37" fillId="0" borderId="0" xfId="30" applyNumberFormat="1" applyFont="1" applyAlignment="1">
      <alignment horizontal="center" vertical="center" wrapText="1"/>
    </xf>
    <xf numFmtId="49" fontId="37" fillId="0" borderId="7" xfId="30" applyNumberFormat="1" applyFont="1" applyBorder="1" applyAlignment="1">
      <alignment horizontal="center" vertical="center" wrapText="1"/>
    </xf>
    <xf numFmtId="4" fontId="38" fillId="0" borderId="18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wrapText="1"/>
    </xf>
    <xf numFmtId="0" fontId="97" fillId="0" borderId="36" xfId="31" applyFont="1" applyFill="1" applyBorder="1" applyAlignment="1">
      <alignment horizontal="left" vertical="center" wrapText="1"/>
    </xf>
    <xf numFmtId="4" fontId="157" fillId="0" borderId="18" xfId="0" applyNumberFormat="1" applyFont="1" applyFill="1" applyBorder="1" applyAlignment="1">
      <alignment horizontal="center" vertical="center" wrapText="1"/>
    </xf>
    <xf numFmtId="0" fontId="157" fillId="0" borderId="18" xfId="0" applyFont="1" applyFill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39" fillId="0" borderId="0" xfId="19" applyFont="1" applyBorder="1" applyAlignment="1">
      <alignment horizontal="center" vertical="top" wrapText="1"/>
    </xf>
    <xf numFmtId="0" fontId="40" fillId="0" borderId="0" xfId="19" applyFont="1" applyAlignment="1">
      <alignment horizontal="justify" vertical="top"/>
    </xf>
    <xf numFmtId="0" fontId="40" fillId="0" borderId="0" xfId="19" applyFont="1" applyBorder="1" applyAlignment="1">
      <alignment horizontal="justify" vertical="top" wrapText="1"/>
    </xf>
    <xf numFmtId="0" fontId="38" fillId="0" borderId="0" xfId="19" applyFont="1" applyAlignment="1">
      <alignment horizontal="left"/>
    </xf>
    <xf numFmtId="0" fontId="40" fillId="0" borderId="0" xfId="19" applyFont="1" applyAlignment="1">
      <alignment horizontal="justify" vertical="center"/>
    </xf>
    <xf numFmtId="0" fontId="40" fillId="0" borderId="0" xfId="19" applyNumberFormat="1" applyFont="1" applyBorder="1" applyAlignment="1">
      <alignment horizontal="justify" vertical="top" wrapText="1"/>
    </xf>
    <xf numFmtId="0" fontId="41" fillId="0" borderId="0" xfId="28" applyFont="1" applyAlignment="1">
      <alignment vertical="top" wrapText="1"/>
    </xf>
    <xf numFmtId="0" fontId="157" fillId="9" borderId="18" xfId="0" applyFont="1" applyFill="1" applyBorder="1" applyAlignment="1">
      <alignment vertical="center" wrapText="1"/>
    </xf>
    <xf numFmtId="4" fontId="97" fillId="0" borderId="0" xfId="0" applyNumberFormat="1" applyFont="1" applyAlignment="1">
      <alignment horizontal="right" vertical="center" wrapText="1" shrinkToFit="1"/>
    </xf>
    <xf numFmtId="0" fontId="115" fillId="0" borderId="0" xfId="0" applyFont="1"/>
    <xf numFmtId="0" fontId="158" fillId="0" borderId="0" xfId="0" applyFont="1"/>
    <xf numFmtId="0" fontId="0" fillId="0" borderId="0" xfId="0" applyBorder="1"/>
    <xf numFmtId="0" fontId="29" fillId="0" borderId="0" xfId="24" applyFont="1" applyBorder="1" applyAlignment="1"/>
    <xf numFmtId="0" fontId="159" fillId="0" borderId="0" xfId="24" applyFont="1" applyBorder="1" applyAlignment="1">
      <alignment horizontal="center"/>
    </xf>
    <xf numFmtId="165" fontId="30" fillId="0" borderId="8" xfId="44" applyBorder="1" applyAlignment="1"/>
    <xf numFmtId="165" fontId="30" fillId="0" borderId="8" xfId="44" applyBorder="1"/>
    <xf numFmtId="165" fontId="30" fillId="5" borderId="8" xfId="44" applyFill="1" applyBorder="1" applyAlignment="1"/>
    <xf numFmtId="165" fontId="30" fillId="0" borderId="8" xfId="44" applyBorder="1" applyAlignment="1">
      <alignment horizontal="left"/>
    </xf>
    <xf numFmtId="165" fontId="30" fillId="0" borderId="8" xfId="44" applyBorder="1" applyAlignment="1">
      <alignment vertical="center" wrapText="1" shrinkToFit="1"/>
    </xf>
    <xf numFmtId="165" fontId="30" fillId="0" borderId="8" xfId="44" applyBorder="1" applyAlignment="1">
      <alignment horizontal="right" vertical="center" wrapText="1" shrinkToFit="1"/>
    </xf>
    <xf numFmtId="0" fontId="97" fillId="0" borderId="41" xfId="0" applyNumberFormat="1" applyFont="1" applyBorder="1" applyAlignment="1">
      <alignment horizontal="center" vertical="center" wrapText="1" shrinkToFit="1"/>
    </xf>
    <xf numFmtId="4" fontId="160" fillId="0" borderId="8" xfId="0" applyNumberFormat="1" applyFont="1" applyBorder="1" applyAlignment="1">
      <alignment horizontal="center" wrapText="1" shrinkToFit="1"/>
    </xf>
    <xf numFmtId="4" fontId="97" fillId="0" borderId="0" xfId="27" applyNumberFormat="1" applyFont="1" applyFill="1" applyBorder="1" applyAlignment="1">
      <alignment horizontal="right"/>
    </xf>
    <xf numFmtId="0" fontId="30" fillId="0" borderId="0" xfId="27"/>
    <xf numFmtId="0" fontId="11" fillId="0" borderId="0" xfId="27" applyFont="1"/>
    <xf numFmtId="4" fontId="161" fillId="0" borderId="0" xfId="27" applyNumberFormat="1" applyFont="1" applyAlignment="1"/>
    <xf numFmtId="0" fontId="0" fillId="0" borderId="20" xfId="27" applyFont="1" applyBorder="1" applyAlignment="1">
      <alignment horizontal="left"/>
    </xf>
    <xf numFmtId="4" fontId="162" fillId="0" borderId="0" xfId="24" applyNumberFormat="1" applyFont="1" applyAlignment="1"/>
    <xf numFmtId="4" fontId="29" fillId="0" borderId="0" xfId="24" applyNumberFormat="1" applyFont="1" applyAlignment="1"/>
    <xf numFmtId="4" fontId="97" fillId="0" borderId="0" xfId="0" applyNumberFormat="1" applyFont="1" applyBorder="1" applyAlignment="1">
      <alignment horizontal="right" vertical="center" wrapText="1" shrinkToFit="1"/>
    </xf>
    <xf numFmtId="4" fontId="97" fillId="0" borderId="0" xfId="24" applyNumberFormat="1" applyFont="1" applyBorder="1" applyAlignment="1">
      <alignment horizontal="right" vertical="center" wrapText="1" shrinkToFit="1"/>
    </xf>
    <xf numFmtId="4" fontId="139" fillId="0" borderId="0" xfId="24" applyNumberFormat="1" applyFont="1" applyBorder="1" applyAlignment="1">
      <alignment horizontal="right" vertical="center" wrapText="1" shrinkToFit="1"/>
    </xf>
    <xf numFmtId="0" fontId="97" fillId="0" borderId="0" xfId="26" applyFont="1" applyBorder="1" applyAlignment="1">
      <alignment vertical="center" wrapText="1" shrinkToFit="1"/>
    </xf>
    <xf numFmtId="0" fontId="97" fillId="0" borderId="0" xfId="26" applyFont="1"/>
    <xf numFmtId="0" fontId="10" fillId="0" borderId="0" xfId="26" applyFont="1"/>
    <xf numFmtId="0" fontId="30" fillId="0" borderId="0" xfId="26"/>
    <xf numFmtId="0" fontId="30" fillId="0" borderId="0" xfId="26" applyAlignment="1">
      <alignment horizontal="right"/>
    </xf>
    <xf numFmtId="0" fontId="39" fillId="0" borderId="0" xfId="20" applyFont="1" applyBorder="1" applyAlignment="1">
      <alignment horizontal="center" vertical="top" wrapText="1"/>
    </xf>
    <xf numFmtId="0" fontId="40" fillId="0" borderId="0" xfId="20" applyFont="1" applyAlignment="1">
      <alignment horizontal="justify" vertical="top"/>
    </xf>
    <xf numFmtId="0" fontId="40" fillId="0" borderId="0" xfId="20" applyFont="1" applyBorder="1" applyAlignment="1">
      <alignment horizontal="justify" vertical="top" wrapText="1"/>
    </xf>
    <xf numFmtId="0" fontId="40" fillId="0" borderId="0" xfId="20" applyFont="1" applyAlignment="1">
      <alignment horizontal="justify" vertical="center"/>
    </xf>
    <xf numFmtId="0" fontId="40" fillId="0" borderId="0" xfId="20" applyNumberFormat="1" applyFont="1" applyBorder="1" applyAlignment="1">
      <alignment horizontal="justify" vertical="top" wrapText="1"/>
    </xf>
    <xf numFmtId="0" fontId="93" fillId="0" borderId="0" xfId="0" applyFont="1" applyBorder="1" applyAlignment="1">
      <alignment vertical="center"/>
    </xf>
    <xf numFmtId="4" fontId="163" fillId="0" borderId="0" xfId="0" applyNumberFormat="1" applyFont="1" applyBorder="1" applyAlignment="1">
      <alignment vertical="center"/>
    </xf>
    <xf numFmtId="4" fontId="130" fillId="0" borderId="0" xfId="0" applyNumberFormat="1" applyFont="1" applyBorder="1" applyAlignment="1">
      <alignment vertical="center"/>
    </xf>
    <xf numFmtId="182" fontId="130" fillId="0" borderId="0" xfId="0" applyNumberFormat="1" applyFont="1" applyBorder="1" applyAlignment="1">
      <alignment horizontal="right" vertical="center"/>
    </xf>
    <xf numFmtId="4" fontId="47" fillId="0" borderId="0" xfId="0" applyNumberFormat="1" applyFont="1"/>
    <xf numFmtId="0" fontId="93" fillId="0" borderId="0" xfId="20" applyFont="1" applyAlignment="1">
      <alignment horizontal="justify" vertical="center"/>
    </xf>
    <xf numFmtId="0" fontId="93" fillId="0" borderId="0" xfId="20" applyFont="1" applyBorder="1" applyAlignment="1">
      <alignment horizontal="justify" vertical="center"/>
    </xf>
    <xf numFmtId="0" fontId="5" fillId="0" borderId="0" xfId="20" applyFont="1" applyBorder="1" applyAlignment="1">
      <alignment horizontal="justify" vertical="center"/>
    </xf>
    <xf numFmtId="0" fontId="130" fillId="0" borderId="0" xfId="20" applyFont="1" applyBorder="1" applyAlignment="1">
      <alignment vertical="center"/>
    </xf>
    <xf numFmtId="4" fontId="130" fillId="0" borderId="0" xfId="20" applyNumberFormat="1" applyFont="1" applyBorder="1" applyAlignment="1">
      <alignment horizontal="right" vertical="center"/>
    </xf>
    <xf numFmtId="4" fontId="130" fillId="0" borderId="0" xfId="20" applyNumberFormat="1" applyFont="1" applyBorder="1" applyAlignment="1">
      <alignment vertical="center"/>
    </xf>
    <xf numFmtId="0" fontId="38" fillId="0" borderId="0" xfId="20" applyFont="1" applyBorder="1" applyAlignment="1">
      <alignment vertical="center"/>
    </xf>
    <xf numFmtId="2" fontId="130" fillId="0" borderId="0" xfId="20" applyNumberFormat="1" applyFont="1" applyBorder="1" applyAlignment="1">
      <alignment horizontal="right" vertical="center"/>
    </xf>
    <xf numFmtId="0" fontId="151" fillId="0" borderId="0" xfId="0" applyFont="1" applyFill="1"/>
    <xf numFmtId="0" fontId="38" fillId="0" borderId="0" xfId="20" applyFont="1" applyAlignment="1">
      <alignment horizontal="left" vertical="center" wrapText="1"/>
    </xf>
    <xf numFmtId="0" fontId="38" fillId="0" borderId="0" xfId="20" applyNumberFormat="1" applyFont="1" applyBorder="1" applyAlignment="1">
      <alignment horizontal="justify" vertical="center" wrapText="1"/>
    </xf>
    <xf numFmtId="0" fontId="38" fillId="0" borderId="0" xfId="20" applyFont="1" applyAlignment="1">
      <alignment horizontal="justify" vertical="center"/>
    </xf>
    <xf numFmtId="0" fontId="5" fillId="0" borderId="0" xfId="20" applyFont="1" applyAlignment="1">
      <alignment horizontal="left" vertical="center" wrapText="1"/>
    </xf>
    <xf numFmtId="0" fontId="5" fillId="0" borderId="0" xfId="20" applyNumberFormat="1" applyFont="1" applyBorder="1" applyAlignment="1">
      <alignment horizontal="justify" vertical="center" wrapText="1"/>
    </xf>
    <xf numFmtId="0" fontId="5" fillId="0" borderId="0" xfId="20" applyFont="1" applyAlignment="1">
      <alignment horizontal="justify" vertical="center"/>
    </xf>
    <xf numFmtId="0" fontId="38" fillId="0" borderId="0" xfId="20" applyFont="1" applyBorder="1" applyAlignment="1">
      <alignment horizontal="justify" vertical="center"/>
    </xf>
    <xf numFmtId="0" fontId="38" fillId="0" borderId="0" xfId="20" applyFont="1" applyBorder="1" applyAlignment="1">
      <alignment horizontal="left" vertical="center" wrapText="1"/>
    </xf>
    <xf numFmtId="0" fontId="41" fillId="0" borderId="7" xfId="20" applyFont="1" applyBorder="1" applyAlignment="1">
      <alignment horizontal="justify" vertical="center"/>
    </xf>
    <xf numFmtId="0" fontId="38" fillId="0" borderId="7" xfId="20" applyFont="1" applyBorder="1" applyAlignment="1">
      <alignment horizontal="justify" vertical="top"/>
    </xf>
    <xf numFmtId="0" fontId="38" fillId="0" borderId="7" xfId="20" applyFont="1" applyBorder="1" applyAlignment="1">
      <alignment vertical="top"/>
    </xf>
    <xf numFmtId="0" fontId="38" fillId="0" borderId="0" xfId="20" applyFont="1" applyAlignment="1">
      <alignment vertical="top"/>
    </xf>
    <xf numFmtId="0" fontId="40" fillId="0" borderId="0" xfId="20" applyFont="1" applyAlignment="1">
      <alignment horizontal="justify" vertical="center" wrapText="1"/>
    </xf>
    <xf numFmtId="165" fontId="1" fillId="0" borderId="0" xfId="42" applyAlignment="1">
      <alignment horizontal="justify" vertical="center"/>
    </xf>
    <xf numFmtId="0" fontId="149" fillId="0" borderId="26" xfId="31" applyFont="1" applyFill="1" applyBorder="1" applyAlignment="1">
      <alignment horizontal="center" vertical="center" wrapText="1"/>
    </xf>
    <xf numFmtId="0" fontId="149" fillId="0" borderId="35" xfId="31" applyFont="1" applyFill="1" applyBorder="1" applyAlignment="1">
      <alignment horizontal="left" vertical="center" wrapText="1"/>
    </xf>
    <xf numFmtId="0" fontId="149" fillId="0" borderId="26" xfId="31" applyFont="1" applyFill="1" applyBorder="1" applyAlignment="1">
      <alignment horizontal="left" vertical="center" wrapText="1"/>
    </xf>
    <xf numFmtId="0" fontId="164" fillId="0" borderId="0" xfId="0" applyNumberFormat="1" applyFont="1" applyAlignment="1"/>
    <xf numFmtId="0" fontId="165" fillId="0" borderId="0" xfId="0" applyNumberFormat="1" applyFont="1" applyAlignment="1"/>
    <xf numFmtId="0" fontId="165" fillId="0" borderId="7" xfId="0" applyNumberFormat="1" applyFont="1" applyBorder="1" applyAlignment="1">
      <alignment horizontal="center"/>
    </xf>
    <xf numFmtId="0" fontId="165" fillId="0" borderId="41" xfId="0" applyNumberFormat="1" applyFont="1" applyBorder="1" applyAlignment="1"/>
    <xf numFmtId="0" fontId="165" fillId="0" borderId="0" xfId="0" applyNumberFormat="1" applyFont="1" applyAlignment="1">
      <alignment horizontal="left" wrapText="1"/>
    </xf>
    <xf numFmtId="0" fontId="165" fillId="0" borderId="0" xfId="0" applyNumberFormat="1" applyFont="1" applyAlignment="1">
      <alignment wrapText="1"/>
    </xf>
    <xf numFmtId="0" fontId="166" fillId="0" borderId="0" xfId="0" applyNumberFormat="1" applyFont="1" applyAlignment="1"/>
    <xf numFmtId="14" fontId="164" fillId="0" borderId="0" xfId="0" applyNumberFormat="1" applyFont="1" applyAlignment="1"/>
    <xf numFmtId="0" fontId="167" fillId="0" borderId="0" xfId="0" applyNumberFormat="1" applyFont="1" applyAlignment="1"/>
    <xf numFmtId="171" fontId="167" fillId="0" borderId="0" xfId="0" applyNumberFormat="1" applyFont="1" applyAlignment="1"/>
    <xf numFmtId="0" fontId="168" fillId="0" borderId="0" xfId="0" applyNumberFormat="1" applyFont="1" applyAlignment="1"/>
    <xf numFmtId="183" fontId="167" fillId="0" borderId="0" xfId="0" applyNumberFormat="1" applyFont="1" applyAlignment="1"/>
    <xf numFmtId="173" fontId="165" fillId="0" borderId="0" xfId="0" applyNumberFormat="1" applyFont="1" applyAlignment="1">
      <alignment horizontal="right"/>
    </xf>
    <xf numFmtId="0" fontId="164" fillId="0" borderId="7" xfId="0" applyNumberFormat="1" applyFont="1" applyBorder="1" applyAlignment="1"/>
    <xf numFmtId="0" fontId="165" fillId="0" borderId="8" xfId="0" applyNumberFormat="1" applyFont="1" applyBorder="1" applyAlignment="1">
      <alignment horizontal="center" vertical="center" wrapText="1"/>
    </xf>
    <xf numFmtId="0" fontId="30" fillId="0" borderId="8" xfId="0" applyNumberFormat="1" applyFont="1" applyBorder="1" applyAlignment="1">
      <alignment horizontal="center" vertical="center" wrapText="1"/>
    </xf>
    <xf numFmtId="0" fontId="165" fillId="0" borderId="8" xfId="0" applyNumberFormat="1" applyFont="1" applyBorder="1" applyAlignment="1">
      <alignment horizontal="center"/>
    </xf>
    <xf numFmtId="0" fontId="164" fillId="0" borderId="8" xfId="0" applyNumberFormat="1" applyFont="1" applyBorder="1" applyAlignment="1">
      <alignment horizontal="center"/>
    </xf>
    <xf numFmtId="0" fontId="28" fillId="0" borderId="0" xfId="0" quotePrefix="1" applyFont="1" applyAlignment="1">
      <alignment horizontal="left" vertical="top" wrapText="1"/>
    </xf>
    <xf numFmtId="0" fontId="104" fillId="0" borderId="0" xfId="0" applyFont="1" applyAlignment="1">
      <alignment horizontal="right" vertical="top" wrapText="1"/>
    </xf>
    <xf numFmtId="183" fontId="28" fillId="0" borderId="0" xfId="0" applyNumberFormat="1" applyFont="1" applyAlignment="1">
      <alignment horizontal="right" vertical="top"/>
    </xf>
    <xf numFmtId="0" fontId="28" fillId="0" borderId="0" xfId="0" applyFont="1" applyAlignment="1">
      <alignment horizontal="left" vertical="top"/>
    </xf>
    <xf numFmtId="171" fontId="28" fillId="0" borderId="0" xfId="0" applyNumberFormat="1" applyFont="1" applyAlignment="1">
      <alignment horizontal="right" vertical="top"/>
    </xf>
    <xf numFmtId="0" fontId="28" fillId="0" borderId="0" xfId="0" applyFont="1" applyAlignment="1">
      <alignment horizontal="right" vertical="top" wrapText="1"/>
    </xf>
    <xf numFmtId="0" fontId="28" fillId="0" borderId="0" xfId="0" applyFont="1" applyAlignment="1">
      <alignment horizontal="right" vertical="top"/>
    </xf>
    <xf numFmtId="171" fontId="103" fillId="0" borderId="0" xfId="0" applyNumberFormat="1" applyFont="1" applyAlignment="1">
      <alignment horizontal="right" vertical="top"/>
    </xf>
    <xf numFmtId="0" fontId="104" fillId="0" borderId="7" xfId="0" applyFont="1" applyBorder="1" applyAlignment="1">
      <alignment horizontal="right" vertical="top" wrapText="1"/>
    </xf>
    <xf numFmtId="171" fontId="28" fillId="0" borderId="7" xfId="0" applyNumberFormat="1" applyFont="1" applyBorder="1" applyAlignment="1">
      <alignment horizontal="right" vertical="top"/>
    </xf>
    <xf numFmtId="0" fontId="28" fillId="0" borderId="7" xfId="0" applyFont="1" applyBorder="1" applyAlignment="1">
      <alignment horizontal="right" vertical="top" wrapText="1"/>
    </xf>
    <xf numFmtId="0" fontId="103" fillId="0" borderId="0" xfId="0" applyFont="1" applyAlignment="1">
      <alignment horizontal="left" vertical="top" wrapText="1"/>
    </xf>
    <xf numFmtId="171" fontId="103" fillId="0" borderId="41" xfId="0" applyNumberFormat="1" applyFont="1" applyBorder="1" applyAlignment="1">
      <alignment horizontal="right" vertical="top"/>
    </xf>
    <xf numFmtId="0" fontId="103" fillId="0" borderId="0" xfId="0" applyFont="1" applyAlignment="1">
      <alignment vertical="top"/>
    </xf>
    <xf numFmtId="0" fontId="11" fillId="0" borderId="0" xfId="0" applyFont="1" applyAlignment="1">
      <alignment horizontal="left" vertical="top" wrapText="1"/>
    </xf>
    <xf numFmtId="0" fontId="103" fillId="0" borderId="0" xfId="0" applyFont="1" applyAlignment="1">
      <alignment horizontal="right" vertical="top"/>
    </xf>
    <xf numFmtId="0" fontId="28" fillId="0" borderId="0" xfId="0" applyFont="1" applyAlignment="1">
      <alignment vertical="top"/>
    </xf>
    <xf numFmtId="0" fontId="30" fillId="0" borderId="0" xfId="0" applyFont="1" applyAlignment="1">
      <alignment horizontal="left" vertical="top" wrapText="1"/>
    </xf>
    <xf numFmtId="0" fontId="103" fillId="0" borderId="41" xfId="0" applyFont="1" applyBorder="1" applyAlignment="1">
      <alignment vertical="top"/>
    </xf>
    <xf numFmtId="0" fontId="11" fillId="0" borderId="41" xfId="0" applyFont="1" applyBorder="1" applyAlignment="1">
      <alignment horizontal="left" vertical="top" wrapText="1"/>
    </xf>
    <xf numFmtId="0" fontId="103" fillId="0" borderId="41" xfId="0" applyFont="1" applyBorder="1" applyAlignment="1">
      <alignment horizontal="right" vertical="top"/>
    </xf>
    <xf numFmtId="0" fontId="114" fillId="0" borderId="0" xfId="0" applyFont="1" applyAlignment="1">
      <alignment vertical="top" wrapText="1"/>
    </xf>
    <xf numFmtId="0" fontId="28" fillId="0" borderId="7" xfId="0" applyFont="1" applyBorder="1" applyAlignment="1">
      <alignment horizontal="right" vertical="top"/>
    </xf>
    <xf numFmtId="0" fontId="28" fillId="0" borderId="7" xfId="0" quotePrefix="1" applyFont="1" applyBorder="1" applyAlignment="1">
      <alignment horizontal="left" vertical="top" wrapText="1"/>
    </xf>
    <xf numFmtId="0" fontId="117" fillId="0" borderId="42" xfId="18" applyFont="1" applyBorder="1" applyAlignment="1">
      <alignment horizontal="center" vertical="center"/>
    </xf>
    <xf numFmtId="49" fontId="119" fillId="0" borderId="32" xfId="0" applyNumberFormat="1" applyFont="1" applyFill="1" applyBorder="1" applyAlignment="1">
      <alignment horizontal="center" vertical="center" wrapText="1"/>
    </xf>
    <xf numFmtId="49" fontId="119" fillId="0" borderId="32" xfId="0" applyNumberFormat="1" applyFont="1" applyFill="1" applyBorder="1" applyAlignment="1">
      <alignment horizontal="left" vertical="center" wrapText="1"/>
    </xf>
    <xf numFmtId="0" fontId="117" fillId="0" borderId="32" xfId="0" applyNumberFormat="1" applyFont="1" applyFill="1" applyBorder="1" applyAlignment="1">
      <alignment horizontal="left" vertical="top" wrapText="1"/>
    </xf>
    <xf numFmtId="49" fontId="117" fillId="0" borderId="32" xfId="0" applyNumberFormat="1" applyFont="1" applyFill="1" applyBorder="1" applyAlignment="1">
      <alignment horizontal="center" vertical="center" wrapText="1"/>
    </xf>
    <xf numFmtId="0" fontId="117" fillId="0" borderId="32" xfId="0" applyNumberFormat="1" applyFont="1" applyFill="1" applyBorder="1" applyAlignment="1">
      <alignment horizontal="right" vertical="center" wrapText="1"/>
    </xf>
    <xf numFmtId="4" fontId="117" fillId="0" borderId="32" xfId="0" applyNumberFormat="1" applyFont="1" applyFill="1" applyBorder="1" applyAlignment="1">
      <alignment horizontal="right" vertical="center" wrapText="1"/>
    </xf>
    <xf numFmtId="0" fontId="117" fillId="0" borderId="32" xfId="0" applyNumberFormat="1" applyFont="1" applyFill="1" applyBorder="1" applyAlignment="1">
      <alignment horizontal="center" vertical="center" wrapText="1"/>
    </xf>
    <xf numFmtId="49" fontId="117" fillId="0" borderId="32" xfId="0" applyNumberFormat="1" applyFont="1" applyFill="1" applyBorder="1" applyAlignment="1">
      <alignment horizontal="right" vertical="center" wrapText="1"/>
    </xf>
    <xf numFmtId="49" fontId="119" fillId="0" borderId="8" xfId="19" applyNumberFormat="1" applyFont="1" applyFill="1" applyBorder="1" applyAlignment="1">
      <alignment horizontal="center" vertical="center" wrapText="1"/>
    </xf>
    <xf numFmtId="49" fontId="119" fillId="0" borderId="32" xfId="19" applyNumberFormat="1" applyFont="1" applyFill="1" applyBorder="1" applyAlignment="1">
      <alignment horizontal="left" vertical="center" wrapText="1"/>
    </xf>
    <xf numFmtId="0" fontId="117" fillId="0" borderId="8" xfId="19" applyNumberFormat="1" applyFont="1" applyFill="1" applyBorder="1" applyAlignment="1">
      <alignment horizontal="left" vertical="top" wrapText="1"/>
    </xf>
    <xf numFmtId="49" fontId="117" fillId="0" borderId="8" xfId="19" applyNumberFormat="1" applyFont="1" applyFill="1" applyBorder="1" applyAlignment="1">
      <alignment horizontal="center" vertical="center" wrapText="1"/>
    </xf>
    <xf numFmtId="2" fontId="117" fillId="0" borderId="32" xfId="19" applyNumberFormat="1" applyFont="1" applyFill="1" applyBorder="1" applyAlignment="1">
      <alignment horizontal="right" vertical="center" wrapText="1"/>
    </xf>
    <xf numFmtId="4" fontId="117" fillId="0" borderId="8" xfId="19" applyNumberFormat="1" applyFont="1" applyFill="1" applyBorder="1" applyAlignment="1">
      <alignment horizontal="right" vertical="center" wrapText="1"/>
    </xf>
    <xf numFmtId="0" fontId="117" fillId="0" borderId="8" xfId="19" applyNumberFormat="1" applyFont="1" applyFill="1" applyBorder="1" applyAlignment="1">
      <alignment horizontal="right" vertical="center" wrapText="1"/>
    </xf>
    <xf numFmtId="4" fontId="117" fillId="0" borderId="32" xfId="19" applyNumberFormat="1" applyFont="1" applyFill="1" applyBorder="1" applyAlignment="1">
      <alignment horizontal="right" vertical="center" wrapText="1"/>
    </xf>
    <xf numFmtId="0" fontId="117" fillId="0" borderId="32" xfId="19" applyNumberFormat="1" applyFont="1" applyFill="1" applyBorder="1" applyAlignment="1">
      <alignment horizontal="center" vertical="center" wrapText="1"/>
    </xf>
    <xf numFmtId="49" fontId="117" fillId="0" borderId="8" xfId="19" applyNumberFormat="1" applyFont="1" applyFill="1" applyBorder="1" applyAlignment="1">
      <alignment horizontal="right" vertical="center" wrapText="1"/>
    </xf>
    <xf numFmtId="49" fontId="119" fillId="0" borderId="8" xfId="19" applyNumberFormat="1" applyFont="1" applyFill="1" applyBorder="1" applyAlignment="1">
      <alignment horizontal="left" vertical="center" wrapText="1"/>
    </xf>
    <xf numFmtId="2" fontId="119" fillId="0" borderId="24" xfId="19" applyNumberFormat="1" applyFont="1" applyFill="1" applyBorder="1" applyAlignment="1">
      <alignment vertical="center" wrapText="1"/>
    </xf>
    <xf numFmtId="49" fontId="119" fillId="0" borderId="34" xfId="19" applyNumberFormat="1" applyFont="1" applyFill="1" applyBorder="1" applyAlignment="1">
      <alignment vertical="center" wrapText="1"/>
    </xf>
    <xf numFmtId="4" fontId="119" fillId="0" borderId="8" xfId="19" applyNumberFormat="1" applyFont="1" applyFill="1" applyBorder="1" applyAlignment="1">
      <alignment horizontal="right" vertical="center" wrapText="1"/>
    </xf>
    <xf numFmtId="49" fontId="117" fillId="0" borderId="8" xfId="19" applyNumberFormat="1" applyFont="1" applyFill="1" applyBorder="1" applyAlignment="1">
      <alignment horizontal="left" vertical="center" wrapText="1"/>
    </xf>
    <xf numFmtId="4" fontId="117" fillId="0" borderId="26" xfId="19" applyNumberFormat="1" applyFont="1" applyFill="1" applyBorder="1" applyAlignment="1">
      <alignment horizontal="right" vertical="center" wrapText="1"/>
    </xf>
    <xf numFmtId="4" fontId="117" fillId="0" borderId="35" xfId="19" applyNumberFormat="1" applyFont="1" applyFill="1" applyBorder="1" applyAlignment="1">
      <alignment horizontal="right" vertical="center" wrapText="1"/>
    </xf>
    <xf numFmtId="4" fontId="119" fillId="0" borderId="24" xfId="19" applyNumberFormat="1" applyFont="1" applyFill="1" applyBorder="1" applyAlignment="1">
      <alignment horizontal="right" vertical="center" wrapText="1"/>
    </xf>
    <xf numFmtId="49" fontId="117" fillId="0" borderId="34" xfId="19" applyNumberFormat="1" applyFont="1" applyFill="1" applyBorder="1" applyAlignment="1">
      <alignment horizontal="center" vertical="center" wrapText="1"/>
    </xf>
    <xf numFmtId="4" fontId="119" fillId="0" borderId="26" xfId="19" applyNumberFormat="1" applyFont="1" applyFill="1" applyBorder="1" applyAlignment="1">
      <alignment horizontal="right" vertical="center" wrapText="1"/>
    </xf>
    <xf numFmtId="0" fontId="117" fillId="0" borderId="8" xfId="19" applyNumberFormat="1" applyFont="1" applyFill="1" applyBorder="1" applyAlignment="1">
      <alignment horizontal="left" vertical="center" wrapText="1"/>
    </xf>
    <xf numFmtId="170" fontId="117" fillId="0" borderId="8" xfId="19" applyNumberFormat="1" applyFont="1" applyFill="1" applyBorder="1" applyAlignment="1">
      <alignment horizontal="left" vertical="center" wrapText="1"/>
    </xf>
    <xf numFmtId="4" fontId="117" fillId="0" borderId="8" xfId="19" applyNumberFormat="1" applyFont="1" applyFill="1" applyBorder="1" applyAlignment="1">
      <alignment horizontal="left" vertical="center" wrapText="1"/>
    </xf>
    <xf numFmtId="0" fontId="117" fillId="0" borderId="21" xfId="19" applyNumberFormat="1" applyFont="1" applyFill="1" applyBorder="1" applyAlignment="1">
      <alignment horizontal="left" vertical="center" wrapText="1"/>
    </xf>
    <xf numFmtId="0" fontId="117" fillId="0" borderId="34" xfId="19" applyNumberFormat="1" applyFont="1" applyFill="1" applyBorder="1" applyAlignment="1">
      <alignment horizontal="center" vertical="center" wrapText="1"/>
    </xf>
    <xf numFmtId="4" fontId="119" fillId="0" borderId="8" xfId="0" applyNumberFormat="1" applyFont="1" applyFill="1" applyBorder="1" applyAlignment="1">
      <alignment vertical="top" wrapText="1"/>
    </xf>
    <xf numFmtId="0" fontId="169" fillId="0" borderId="8" xfId="0" applyNumberFormat="1" applyFont="1" applyFill="1" applyBorder="1" applyAlignment="1">
      <alignment vertical="top" wrapText="1"/>
    </xf>
    <xf numFmtId="4" fontId="119" fillId="0" borderId="8" xfId="0" applyNumberFormat="1" applyFont="1" applyFill="1" applyBorder="1" applyAlignment="1">
      <alignment horizontal="right" vertical="center" wrapText="1"/>
    </xf>
    <xf numFmtId="49" fontId="119" fillId="0" borderId="8" xfId="0" applyNumberFormat="1" applyFont="1" applyFill="1" applyBorder="1" applyAlignment="1">
      <alignment horizontal="right" vertical="center" wrapText="1"/>
    </xf>
    <xf numFmtId="49" fontId="117" fillId="0" borderId="0" xfId="16" applyNumberFormat="1" applyFont="1" applyBorder="1" applyAlignment="1">
      <alignment horizontal="left" vertical="center" wrapText="1"/>
    </xf>
    <xf numFmtId="49" fontId="117" fillId="0" borderId="0" xfId="0" applyNumberFormat="1" applyFont="1" applyBorder="1" applyAlignment="1">
      <alignment horizontal="left" vertical="center" wrapText="1"/>
    </xf>
    <xf numFmtId="0" fontId="117" fillId="0" borderId="0" xfId="0" applyNumberFormat="1" applyFont="1" applyBorder="1" applyAlignment="1">
      <alignment horizontal="left" vertical="center" wrapText="1"/>
    </xf>
    <xf numFmtId="4" fontId="117" fillId="0" borderId="0" xfId="16" applyNumberFormat="1" applyFont="1" applyBorder="1" applyAlignment="1">
      <alignment horizontal="right" vertical="center" wrapText="1"/>
    </xf>
    <xf numFmtId="49" fontId="117" fillId="0" borderId="0" xfId="16" applyNumberFormat="1" applyFont="1" applyBorder="1" applyAlignment="1">
      <alignment horizontal="right" vertical="center" wrapText="1"/>
    </xf>
    <xf numFmtId="0" fontId="117" fillId="0" borderId="0" xfId="0" applyFont="1" applyBorder="1"/>
    <xf numFmtId="0" fontId="117" fillId="0" borderId="0" xfId="0" applyFont="1"/>
    <xf numFmtId="0" fontId="117" fillId="0" borderId="0" xfId="48" applyFont="1" applyBorder="1" applyAlignment="1">
      <alignment horizontal="left" vertical="top"/>
    </xf>
    <xf numFmtId="0" fontId="117" fillId="0" borderId="0" xfId="48" applyFont="1">
      <alignment horizontal="left" vertical="top"/>
    </xf>
    <xf numFmtId="49" fontId="117" fillId="0" borderId="0" xfId="0" applyNumberFormat="1" applyFont="1" applyBorder="1"/>
    <xf numFmtId="0" fontId="117" fillId="0" borderId="0" xfId="0" applyFont="1" applyBorder="1" applyAlignment="1">
      <alignment horizontal="left"/>
    </xf>
    <xf numFmtId="0" fontId="38" fillId="0" borderId="0" xfId="36" applyFont="1"/>
    <xf numFmtId="0" fontId="38" fillId="0" borderId="0" xfId="36" applyFont="1" applyFill="1"/>
    <xf numFmtId="0" fontId="30" fillId="0" borderId="0" xfId="36"/>
    <xf numFmtId="0" fontId="38" fillId="0" borderId="0" xfId="36" applyFont="1" applyAlignment="1">
      <alignment vertical="top"/>
    </xf>
    <xf numFmtId="0" fontId="89" fillId="0" borderId="0" xfId="36" applyFont="1" applyAlignment="1">
      <alignment wrapText="1"/>
    </xf>
    <xf numFmtId="0" fontId="89" fillId="0" borderId="0" xfId="36" applyFont="1" applyFill="1" applyAlignment="1">
      <alignment wrapText="1"/>
    </xf>
    <xf numFmtId="0" fontId="38" fillId="0" borderId="43" xfId="36" applyFont="1" applyFill="1" applyBorder="1"/>
    <xf numFmtId="0" fontId="38" fillId="0" borderId="44" xfId="36" applyFont="1" applyFill="1" applyBorder="1"/>
    <xf numFmtId="0" fontId="38" fillId="0" borderId="8" xfId="36" applyFont="1" applyBorder="1" applyAlignment="1">
      <alignment horizontal="center" vertical="center"/>
    </xf>
    <xf numFmtId="0" fontId="38" fillId="0" borderId="32" xfId="36" applyFont="1" applyBorder="1" applyAlignment="1">
      <alignment horizontal="center" vertical="center"/>
    </xf>
    <xf numFmtId="0" fontId="38" fillId="0" borderId="41" xfId="36" applyFont="1" applyBorder="1" applyAlignment="1">
      <alignment horizontal="center" vertical="center"/>
    </xf>
    <xf numFmtId="0" fontId="38" fillId="0" borderId="32" xfId="36" applyFont="1" applyBorder="1" applyAlignment="1">
      <alignment horizontal="left" vertical="top" wrapText="1"/>
    </xf>
    <xf numFmtId="0" fontId="136" fillId="2" borderId="0" xfId="36" applyFont="1" applyFill="1"/>
    <xf numFmtId="0" fontId="38" fillId="0" borderId="35" xfId="36" applyFont="1" applyBorder="1" applyAlignment="1">
      <alignment horizontal="left" vertical="top" wrapText="1"/>
    </xf>
    <xf numFmtId="0" fontId="38" fillId="0" borderId="35" xfId="40" applyFont="1" applyBorder="1" applyAlignment="1">
      <alignment vertical="top" wrapText="1"/>
    </xf>
    <xf numFmtId="4" fontId="38" fillId="0" borderId="35" xfId="40" applyNumberFormat="1" applyFont="1" applyBorder="1" applyAlignment="1">
      <alignment vertical="top" wrapText="1"/>
    </xf>
    <xf numFmtId="0" fontId="170" fillId="2" borderId="0" xfId="36" applyFont="1" applyFill="1"/>
    <xf numFmtId="0" fontId="38" fillId="0" borderId="45" xfId="36" applyFont="1" applyFill="1" applyBorder="1"/>
    <xf numFmtId="0" fontId="136" fillId="0" borderId="0" xfId="36" applyFont="1"/>
    <xf numFmtId="0" fontId="129" fillId="2" borderId="46" xfId="36" applyFont="1" applyFill="1" applyBorder="1" applyAlignment="1">
      <alignment wrapText="1"/>
    </xf>
    <xf numFmtId="0" fontId="38" fillId="0" borderId="0" xfId="40" applyFont="1" applyBorder="1" applyAlignment="1">
      <alignment vertical="top" wrapText="1"/>
    </xf>
    <xf numFmtId="0" fontId="38" fillId="0" borderId="47" xfId="36" applyFont="1" applyFill="1" applyBorder="1"/>
    <xf numFmtId="0" fontId="38" fillId="0" borderId="48" xfId="36" applyFont="1" applyBorder="1"/>
    <xf numFmtId="0" fontId="38" fillId="0" borderId="49" xfId="36" applyFont="1" applyFill="1" applyBorder="1"/>
    <xf numFmtId="0" fontId="38" fillId="0" borderId="50" xfId="36" applyFont="1" applyBorder="1"/>
    <xf numFmtId="0" fontId="38" fillId="0" borderId="32" xfId="40" applyFont="1" applyBorder="1" applyAlignment="1">
      <alignment vertical="top" wrapText="1"/>
    </xf>
    <xf numFmtId="4" fontId="38" fillId="0" borderId="32" xfId="40" applyNumberFormat="1" applyFont="1" applyBorder="1" applyAlignment="1">
      <alignment vertical="top" wrapText="1"/>
    </xf>
    <xf numFmtId="0" fontId="38" fillId="0" borderId="51" xfId="36" applyFont="1" applyFill="1" applyBorder="1"/>
    <xf numFmtId="0" fontId="38" fillId="0" borderId="52" xfId="36" applyFont="1" applyBorder="1"/>
    <xf numFmtId="0" fontId="30" fillId="0" borderId="0" xfId="36" applyFill="1"/>
    <xf numFmtId="0" fontId="38" fillId="0" borderId="53" xfId="40" applyFont="1" applyBorder="1" applyAlignment="1">
      <alignment vertical="top" wrapText="1"/>
    </xf>
    <xf numFmtId="0" fontId="38" fillId="0" borderId="0" xfId="36" applyFont="1" applyAlignment="1"/>
    <xf numFmtId="0" fontId="38" fillId="0" borderId="47" xfId="36" applyFont="1" applyBorder="1"/>
    <xf numFmtId="0" fontId="38" fillId="0" borderId="54" xfId="36" applyFont="1" applyBorder="1"/>
    <xf numFmtId="0" fontId="30" fillId="0" borderId="48" xfId="36" applyFill="1" applyBorder="1"/>
    <xf numFmtId="0" fontId="38" fillId="0" borderId="8" xfId="36" applyFont="1" applyBorder="1" applyAlignment="1">
      <alignment horizontal="left" vertical="top" wrapText="1"/>
    </xf>
    <xf numFmtId="0" fontId="38" fillId="0" borderId="32" xfId="36" applyFont="1" applyBorder="1" applyAlignment="1">
      <alignment vertical="top" wrapText="1"/>
    </xf>
    <xf numFmtId="0" fontId="38" fillId="0" borderId="8" xfId="36" applyFont="1" applyBorder="1" applyAlignment="1">
      <alignment vertical="top" wrapText="1"/>
    </xf>
    <xf numFmtId="4" fontId="38" fillId="0" borderId="8" xfId="36" applyNumberFormat="1" applyFont="1" applyBorder="1" applyAlignment="1">
      <alignment vertical="top" wrapText="1"/>
    </xf>
    <xf numFmtId="0" fontId="38" fillId="0" borderId="51" xfId="36" applyFont="1" applyBorder="1"/>
    <xf numFmtId="0" fontId="38" fillId="0" borderId="55" xfId="36" applyFont="1" applyBorder="1"/>
    <xf numFmtId="0" fontId="30" fillId="0" borderId="52" xfId="36" applyFill="1" applyBorder="1"/>
    <xf numFmtId="4" fontId="38" fillId="0" borderId="0" xfId="36" applyNumberFormat="1" applyFont="1"/>
    <xf numFmtId="14" fontId="30" fillId="0" borderId="0" xfId="36" applyNumberFormat="1"/>
    <xf numFmtId="0" fontId="38" fillId="0" borderId="32" xfId="36" applyFont="1" applyBorder="1" applyAlignment="1">
      <alignment wrapText="1"/>
    </xf>
    <xf numFmtId="4" fontId="38" fillId="0" borderId="32" xfId="36" applyNumberFormat="1" applyFont="1" applyBorder="1" applyAlignment="1">
      <alignment vertical="top" wrapText="1"/>
    </xf>
    <xf numFmtId="0" fontId="38" fillId="0" borderId="35" xfId="36" applyFont="1" applyBorder="1" applyAlignment="1">
      <alignment vertical="top" wrapText="1"/>
    </xf>
    <xf numFmtId="4" fontId="38" fillId="0" borderId="35" xfId="36" applyNumberFormat="1" applyFont="1" applyBorder="1" applyAlignment="1">
      <alignment vertical="top" wrapText="1"/>
    </xf>
    <xf numFmtId="0" fontId="5" fillId="0" borderId="0" xfId="36" applyFont="1" applyFill="1"/>
    <xf numFmtId="0" fontId="38" fillId="0" borderId="49" xfId="36" applyFont="1" applyBorder="1"/>
    <xf numFmtId="0" fontId="38" fillId="0" borderId="35" xfId="33" applyFont="1" applyBorder="1" applyAlignment="1">
      <alignment vertical="top" wrapText="1"/>
    </xf>
    <xf numFmtId="0" fontId="38" fillId="4" borderId="0" xfId="36" applyFont="1" applyFill="1"/>
    <xf numFmtId="0" fontId="5" fillId="0" borderId="8" xfId="36" applyFont="1" applyBorder="1" applyAlignment="1">
      <alignment vertical="top" wrapText="1"/>
    </xf>
    <xf numFmtId="4" fontId="5" fillId="0" borderId="8" xfId="36" applyNumberFormat="1" applyFont="1" applyBorder="1" applyAlignment="1">
      <alignment vertical="top" wrapText="1"/>
    </xf>
    <xf numFmtId="0" fontId="38" fillId="0" borderId="35" xfId="0" applyFont="1" applyBorder="1" applyAlignment="1">
      <alignment vertical="top" wrapText="1"/>
    </xf>
    <xf numFmtId="0" fontId="38" fillId="0" borderId="0" xfId="36" applyFont="1" applyAlignment="1">
      <alignment horizontal="left" vertical="top" wrapText="1"/>
    </xf>
    <xf numFmtId="0" fontId="38" fillId="0" borderId="0" xfId="36" applyFont="1" applyAlignment="1">
      <alignment vertical="top" wrapText="1"/>
    </xf>
    <xf numFmtId="0" fontId="38" fillId="0" borderId="0" xfId="36" applyFont="1" applyAlignment="1">
      <alignment horizontal="right" vertical="top" wrapText="1"/>
    </xf>
    <xf numFmtId="0" fontId="38" fillId="0" borderId="7" xfId="36" applyFont="1" applyBorder="1" applyAlignment="1">
      <alignment vertical="top" wrapText="1"/>
    </xf>
    <xf numFmtId="0" fontId="38" fillId="0" borderId="0" xfId="36" applyFont="1" applyAlignment="1">
      <alignment horizontal="left" vertical="top"/>
    </xf>
    <xf numFmtId="0" fontId="97" fillId="0" borderId="35" xfId="31" applyFont="1" applyFill="1" applyBorder="1" applyAlignment="1">
      <alignment horizontal="left" vertical="center" wrapText="1"/>
    </xf>
    <xf numFmtId="0" fontId="149" fillId="0" borderId="8" xfId="0" applyNumberFormat="1" applyFont="1" applyBorder="1" applyAlignment="1">
      <alignment horizontal="center" vertical="center"/>
    </xf>
    <xf numFmtId="0" fontId="164" fillId="0" borderId="0" xfId="0" applyNumberFormat="1" applyFont="1" applyAlignment="1">
      <alignment horizontal="right" vertical="center"/>
    </xf>
    <xf numFmtId="0" fontId="164" fillId="0" borderId="0" xfId="0" applyNumberFormat="1" applyFont="1" applyAlignment="1">
      <alignment horizontal="left"/>
    </xf>
    <xf numFmtId="0" fontId="164" fillId="0" borderId="0" xfId="0" applyNumberFormat="1" applyFont="1" applyAlignment="1">
      <alignment vertical="center"/>
    </xf>
    <xf numFmtId="0" fontId="39" fillId="0" borderId="0" xfId="19" applyFont="1" applyAlignment="1">
      <alignment horizontal="justify" vertical="top"/>
    </xf>
    <xf numFmtId="0" fontId="39" fillId="0" borderId="0" xfId="19" applyFont="1" applyBorder="1" applyAlignment="1">
      <alignment horizontal="justify" vertical="top"/>
    </xf>
    <xf numFmtId="0" fontId="8" fillId="0" borderId="0" xfId="19" applyFont="1" applyBorder="1" applyAlignment="1">
      <alignment vertical="top"/>
    </xf>
    <xf numFmtId="0" fontId="132" fillId="0" borderId="0" xfId="19" applyFont="1" applyBorder="1" applyAlignment="1"/>
    <xf numFmtId="0" fontId="5" fillId="0" borderId="0" xfId="19" applyFont="1" applyAlignment="1">
      <alignment horizontal="center" vertical="center" wrapText="1"/>
    </xf>
    <xf numFmtId="0" fontId="38" fillId="0" borderId="0" xfId="19" applyFont="1" applyAlignment="1">
      <alignment horizontal="left" vertical="center" wrapText="1"/>
    </xf>
    <xf numFmtId="0" fontId="39" fillId="0" borderId="0" xfId="19" applyNumberFormat="1" applyFont="1" applyBorder="1" applyAlignment="1">
      <alignment horizontal="justify" vertical="center" wrapText="1"/>
    </xf>
    <xf numFmtId="0" fontId="39" fillId="0" borderId="0" xfId="19" applyFont="1" applyAlignment="1">
      <alignment horizontal="justify" vertical="center"/>
    </xf>
    <xf numFmtId="0" fontId="39" fillId="0" borderId="0" xfId="19" applyFont="1" applyBorder="1" applyAlignment="1">
      <alignment horizontal="justify" vertical="center"/>
    </xf>
    <xf numFmtId="0" fontId="5" fillId="0" borderId="0" xfId="19" applyFont="1" applyAlignment="1">
      <alignment horizontal="justify" vertical="center"/>
    </xf>
    <xf numFmtId="0" fontId="5" fillId="0" borderId="0" xfId="19" applyFont="1" applyBorder="1" applyAlignment="1">
      <alignment horizontal="justify" vertical="center"/>
    </xf>
    <xf numFmtId="0" fontId="38" fillId="0" borderId="0" xfId="19" applyFont="1" applyBorder="1" applyAlignment="1">
      <alignment horizontal="justify" vertical="center"/>
    </xf>
    <xf numFmtId="0" fontId="93" fillId="0" borderId="0" xfId="19" applyFont="1" applyAlignment="1">
      <alignment horizontal="justify" vertical="center"/>
    </xf>
    <xf numFmtId="0" fontId="93" fillId="0" borderId="8" xfId="19" applyFont="1" applyBorder="1" applyAlignment="1">
      <alignment horizontal="justify" vertical="center"/>
    </xf>
    <xf numFmtId="4" fontId="93" fillId="0" borderId="8" xfId="19" applyNumberFormat="1" applyFont="1" applyBorder="1" applyAlignment="1">
      <alignment horizontal="justify" vertical="center"/>
    </xf>
    <xf numFmtId="0" fontId="93" fillId="0" borderId="0" xfId="19" applyFont="1" applyBorder="1" applyAlignment="1">
      <alignment horizontal="justify" vertical="center"/>
    </xf>
    <xf numFmtId="0" fontId="38" fillId="0" borderId="0" xfId="19" applyFont="1" applyAlignment="1">
      <alignment horizontal="justify" vertical="center"/>
    </xf>
    <xf numFmtId="0" fontId="38" fillId="0" borderId="8" xfId="19" applyFont="1" applyBorder="1" applyAlignment="1">
      <alignment horizontal="justify" vertical="center"/>
    </xf>
    <xf numFmtId="4" fontId="38" fillId="0" borderId="8" xfId="19" applyNumberFormat="1" applyFont="1" applyBorder="1" applyAlignment="1">
      <alignment horizontal="justify" vertical="center"/>
    </xf>
    <xf numFmtId="0" fontId="38" fillId="0" borderId="0" xfId="19" applyFont="1" applyAlignment="1">
      <alignment vertical="center"/>
    </xf>
    <xf numFmtId="0" fontId="30" fillId="0" borderId="0" xfId="19"/>
    <xf numFmtId="0" fontId="30" fillId="0" borderId="8" xfId="19" applyBorder="1"/>
    <xf numFmtId="4" fontId="151" fillId="0" borderId="8" xfId="19" applyNumberFormat="1" applyFont="1" applyFill="1" applyBorder="1"/>
    <xf numFmtId="0" fontId="152" fillId="0" borderId="0" xfId="19" applyFont="1" applyFill="1" applyAlignment="1">
      <alignment horizontal="justify" vertical="center"/>
    </xf>
    <xf numFmtId="0" fontId="38" fillId="0" borderId="0" xfId="19" applyNumberFormat="1" applyFont="1" applyBorder="1" applyAlignment="1">
      <alignment horizontal="justify" vertical="center" wrapText="1"/>
    </xf>
    <xf numFmtId="0" fontId="93" fillId="0" borderId="0" xfId="19" applyFont="1" applyFill="1" applyBorder="1" applyAlignment="1">
      <alignment horizontal="justify" vertical="center"/>
    </xf>
    <xf numFmtId="171" fontId="165" fillId="0" borderId="0" xfId="0" applyNumberFormat="1" applyFont="1" applyAlignment="1"/>
    <xf numFmtId="0" fontId="28" fillId="0" borderId="8" xfId="0" applyFont="1" applyBorder="1" applyAlignment="1">
      <alignment horizontal="left" vertical="top" wrapText="1"/>
    </xf>
    <xf numFmtId="0" fontId="28" fillId="0" borderId="8" xfId="0" applyFont="1" applyBorder="1" applyAlignment="1">
      <alignment horizontal="center" vertical="top" wrapText="1"/>
    </xf>
    <xf numFmtId="171" fontId="28" fillId="0" borderId="8" xfId="0" applyNumberFormat="1" applyFont="1" applyBorder="1" applyAlignment="1">
      <alignment horizontal="right" vertical="top" wrapText="1"/>
    </xf>
    <xf numFmtId="171" fontId="165" fillId="0" borderId="0" xfId="0" applyNumberFormat="1" applyFont="1" applyAlignment="1">
      <alignment horizontal="right"/>
    </xf>
    <xf numFmtId="0" fontId="165" fillId="0" borderId="0" xfId="0" applyNumberFormat="1" applyFont="1" applyAlignment="1">
      <alignment horizontal="right"/>
    </xf>
    <xf numFmtId="0" fontId="149" fillId="0" borderId="35" xfId="31" applyFont="1" applyFill="1" applyBorder="1" applyAlignment="1">
      <alignment horizontal="left" vertical="center" wrapText="1"/>
    </xf>
    <xf numFmtId="0" fontId="171" fillId="0" borderId="7" xfId="0" quotePrefix="1" applyFont="1" applyBorder="1" applyAlignment="1">
      <alignment horizontal="left" vertical="top" wrapText="1"/>
    </xf>
    <xf numFmtId="0" fontId="171" fillId="0" borderId="7" xfId="0" applyFont="1" applyBorder="1" applyAlignment="1">
      <alignment horizontal="left" vertical="top" wrapText="1"/>
    </xf>
    <xf numFmtId="0" fontId="172" fillId="0" borderId="7" xfId="0" applyFont="1" applyBorder="1" applyAlignment="1">
      <alignment horizontal="right" vertical="top" wrapText="1"/>
    </xf>
    <xf numFmtId="0" fontId="171" fillId="0" borderId="7" xfId="0" applyFont="1" applyBorder="1" applyAlignment="1">
      <alignment horizontal="right" vertical="top"/>
    </xf>
    <xf numFmtId="171" fontId="171" fillId="0" borderId="7" xfId="0" applyNumberFormat="1" applyFont="1" applyBorder="1" applyAlignment="1">
      <alignment horizontal="right" vertical="top"/>
    </xf>
    <xf numFmtId="0" fontId="171" fillId="0" borderId="7" xfId="0" applyFont="1" applyBorder="1" applyAlignment="1">
      <alignment horizontal="right" vertical="top" wrapText="1"/>
    </xf>
    <xf numFmtId="0" fontId="173" fillId="0" borderId="0" xfId="0" applyFont="1"/>
    <xf numFmtId="0" fontId="103" fillId="0" borderId="8" xfId="0" applyFont="1" applyBorder="1" applyAlignment="1">
      <alignment horizontal="left" vertical="top" wrapText="1"/>
    </xf>
    <xf numFmtId="0" fontId="103" fillId="0" borderId="8" xfId="0" applyFont="1" applyBorder="1" applyAlignment="1">
      <alignment horizontal="center" vertical="top" wrapText="1"/>
    </xf>
    <xf numFmtId="171" fontId="103" fillId="0" borderId="8" xfId="0" applyNumberFormat="1" applyFont="1" applyBorder="1" applyAlignment="1">
      <alignment horizontal="right" vertical="top" wrapText="1"/>
    </xf>
    <xf numFmtId="0" fontId="56" fillId="0" borderId="0" xfId="30" applyFont="1" applyBorder="1"/>
    <xf numFmtId="0" fontId="46" fillId="0" borderId="0" xfId="30" applyFont="1" applyBorder="1"/>
    <xf numFmtId="0" fontId="46" fillId="0" borderId="12" xfId="30" applyFont="1" applyBorder="1"/>
    <xf numFmtId="0" fontId="37" fillId="0" borderId="0" xfId="30" applyFont="1" applyFill="1" applyBorder="1" applyAlignment="1">
      <alignment vertical="center" wrapText="1"/>
    </xf>
    <xf numFmtId="0" fontId="37" fillId="0" borderId="0" xfId="30" applyFont="1" applyBorder="1" applyAlignment="1">
      <alignment horizontal="center" vertical="center" wrapText="1"/>
    </xf>
    <xf numFmtId="0" fontId="37" fillId="0" borderId="0" xfId="30" applyFont="1" applyBorder="1" applyAlignment="1">
      <alignment vertical="center" wrapText="1"/>
    </xf>
    <xf numFmtId="49" fontId="174" fillId="0" borderId="0" xfId="34" applyNumberFormat="1" applyFont="1" applyFill="1" applyBorder="1" applyAlignment="1">
      <alignment horizontal="center" vertical="center" wrapText="1"/>
    </xf>
    <xf numFmtId="0" fontId="32" fillId="0" borderId="7" xfId="30" applyFont="1" applyBorder="1" applyAlignment="1">
      <alignment horizontal="center" vertical="center"/>
    </xf>
    <xf numFmtId="0" fontId="174" fillId="0" borderId="0" xfId="34" applyFont="1" applyFill="1" applyBorder="1" applyAlignment="1">
      <alignment horizontal="justify" vertical="center"/>
    </xf>
    <xf numFmtId="0" fontId="37" fillId="0" borderId="7" xfId="30" applyFont="1" applyFill="1" applyBorder="1" applyAlignment="1">
      <alignment vertical="center" wrapText="1"/>
    </xf>
    <xf numFmtId="0" fontId="97" fillId="0" borderId="32" xfId="0" applyNumberFormat="1" applyFont="1" applyFill="1" applyBorder="1" applyAlignment="1">
      <alignment horizontal="center" vertical="center" wrapText="1" shrinkToFit="1"/>
    </xf>
    <xf numFmtId="4" fontId="97" fillId="0" borderId="8" xfId="0" applyNumberFormat="1" applyFont="1" applyFill="1" applyBorder="1" applyAlignment="1">
      <alignment horizontal="center" wrapText="1" shrinkToFit="1"/>
    </xf>
    <xf numFmtId="0" fontId="97" fillId="0" borderId="0" xfId="0" applyFont="1" applyFill="1" applyAlignment="1">
      <alignment horizontal="justify" vertical="top" wrapText="1" shrinkToFit="1"/>
    </xf>
    <xf numFmtId="0" fontId="0" fillId="0" borderId="0" xfId="0" applyFill="1"/>
    <xf numFmtId="0" fontId="29" fillId="0" borderId="0" xfId="24" applyFont="1" applyFill="1" applyAlignment="1"/>
    <xf numFmtId="0" fontId="30" fillId="0" borderId="0" xfId="24" applyFill="1"/>
    <xf numFmtId="0" fontId="144" fillId="0" borderId="0" xfId="0" applyFont="1" applyFill="1" applyAlignment="1">
      <alignment vertical="center"/>
    </xf>
    <xf numFmtId="2" fontId="53" fillId="0" borderId="28" xfId="24" applyNumberFormat="1" applyFont="1" applyFill="1" applyBorder="1" applyAlignment="1">
      <alignment horizontal="left"/>
    </xf>
    <xf numFmtId="0" fontId="97" fillId="0" borderId="0" xfId="24" applyFont="1" applyFill="1"/>
    <xf numFmtId="4" fontId="136" fillId="0" borderId="0" xfId="0" applyNumberFormat="1" applyFont="1" applyBorder="1" applyAlignment="1">
      <alignment horizontal="justify" vertical="center"/>
    </xf>
    <xf numFmtId="4" fontId="38" fillId="0" borderId="26" xfId="40" applyNumberFormat="1" applyFont="1" applyBorder="1" applyAlignment="1">
      <alignment vertical="top" wrapText="1"/>
    </xf>
    <xf numFmtId="0" fontId="38" fillId="0" borderId="32" xfId="33" applyFont="1" applyBorder="1" applyAlignment="1">
      <alignment vertical="top" wrapText="1"/>
    </xf>
    <xf numFmtId="49" fontId="37" fillId="0" borderId="0" xfId="30" applyNumberFormat="1" applyFont="1" applyFill="1" applyBorder="1" applyAlignment="1">
      <alignment horizontal="center" vertical="center" wrapText="1"/>
    </xf>
    <xf numFmtId="49" fontId="37" fillId="0" borderId="7" xfId="30" applyNumberFormat="1" applyFont="1" applyFill="1" applyBorder="1" applyAlignment="1">
      <alignment horizontal="center" vertical="center" wrapText="1"/>
    </xf>
    <xf numFmtId="171" fontId="165" fillId="0" borderId="0" xfId="0" applyNumberFormat="1" applyFont="1" applyAlignment="1">
      <alignment horizontal="right"/>
    </xf>
    <xf numFmtId="0" fontId="165" fillId="0" borderId="0" xfId="0" applyNumberFormat="1" applyFont="1" applyAlignment="1">
      <alignment horizontal="right"/>
    </xf>
    <xf numFmtId="0" fontId="174" fillId="0" borderId="0" xfId="34" applyFont="1" applyFill="1" applyBorder="1" applyAlignment="1">
      <alignment horizontal="justify" vertical="center" wrapText="1"/>
    </xf>
    <xf numFmtId="0" fontId="38" fillId="0" borderId="0" xfId="0" applyFont="1" applyAlignment="1"/>
    <xf numFmtId="0" fontId="38" fillId="0" borderId="0" xfId="0" applyFont="1" applyAlignment="1">
      <alignment horizontal="right"/>
    </xf>
    <xf numFmtId="0" fontId="38" fillId="0" borderId="0" xfId="0" applyFont="1" applyAlignment="1">
      <alignment horizontal="left"/>
    </xf>
    <xf numFmtId="0" fontId="28" fillId="0" borderId="21" xfId="0" applyFont="1" applyBorder="1" applyAlignment="1">
      <alignment horizontal="center"/>
    </xf>
    <xf numFmtId="0" fontId="28" fillId="0" borderId="21" xfId="0" applyFont="1" applyBorder="1"/>
    <xf numFmtId="0" fontId="28" fillId="0" borderId="22" xfId="0" applyFont="1" applyBorder="1" applyAlignment="1">
      <alignment horizontal="center" vertical="center" wrapText="1"/>
    </xf>
    <xf numFmtId="0" fontId="93" fillId="0" borderId="0" xfId="0" applyFont="1" applyAlignment="1">
      <alignment horizontal="left" vertical="center" wrapText="1"/>
    </xf>
    <xf numFmtId="0" fontId="93" fillId="0" borderId="0" xfId="0" applyNumberFormat="1" applyFont="1" applyBorder="1" applyAlignment="1">
      <alignment horizontal="justify" vertical="center" wrapText="1"/>
    </xf>
    <xf numFmtId="179" fontId="38" fillId="0" borderId="0" xfId="0" applyNumberFormat="1" applyFont="1" applyAlignment="1">
      <alignment vertical="center"/>
    </xf>
    <xf numFmtId="0" fontId="40" fillId="0" borderId="0" xfId="0" applyNumberFormat="1" applyFont="1" applyBorder="1" applyAlignment="1">
      <alignment horizontal="justify" vertical="center" wrapText="1"/>
    </xf>
    <xf numFmtId="0" fontId="38" fillId="0" borderId="7" xfId="0" applyFont="1" applyBorder="1" applyAlignment="1">
      <alignment horizontal="justify" vertical="center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left"/>
    </xf>
    <xf numFmtId="0" fontId="28" fillId="0" borderId="7" xfId="0" applyFont="1" applyBorder="1" applyAlignment="1">
      <alignment horizontal="left"/>
    </xf>
    <xf numFmtId="0" fontId="28" fillId="0" borderId="7" xfId="0" applyFont="1" applyBorder="1"/>
    <xf numFmtId="0" fontId="28" fillId="0" borderId="32" xfId="0" applyFont="1" applyBorder="1" applyAlignment="1">
      <alignment horizontal="center" vertical="center" wrapText="1"/>
    </xf>
    <xf numFmtId="0" fontId="28" fillId="0" borderId="32" xfId="0" applyFont="1" applyBorder="1" applyAlignment="1">
      <alignment horizontal="center"/>
    </xf>
    <xf numFmtId="0" fontId="28" fillId="0" borderId="41" xfId="0" applyFont="1" applyBorder="1" applyAlignment="1">
      <alignment horizontal="center" wrapText="1"/>
    </xf>
    <xf numFmtId="0" fontId="28" fillId="0" borderId="22" xfId="0" applyFont="1" applyBorder="1" applyAlignment="1">
      <alignment horizont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49" fontId="28" fillId="0" borderId="22" xfId="0" applyNumberFormat="1" applyFont="1" applyBorder="1" applyAlignment="1">
      <alignment horizontal="left" vertical="top" wrapText="1"/>
    </xf>
    <xf numFmtId="0" fontId="28" fillId="0" borderId="22" xfId="0" applyFont="1" applyBorder="1" applyAlignment="1">
      <alignment horizontal="left" vertical="top" wrapText="1"/>
    </xf>
    <xf numFmtId="0" fontId="28" fillId="0" borderId="22" xfId="0" applyFont="1" applyBorder="1" applyAlignment="1">
      <alignment horizontal="left" vertical="top" wrapText="1" shrinkToFit="1"/>
    </xf>
    <xf numFmtId="171" fontId="28" fillId="0" borderId="22" xfId="0" applyNumberFormat="1" applyFont="1" applyBorder="1" applyAlignment="1">
      <alignment horizontal="right" vertical="top"/>
    </xf>
    <xf numFmtId="0" fontId="28" fillId="0" borderId="22" xfId="0" applyFont="1" applyBorder="1" applyAlignment="1">
      <alignment horizontal="right" vertical="top"/>
    </xf>
    <xf numFmtId="171" fontId="28" fillId="0" borderId="32" xfId="0" applyNumberFormat="1" applyFont="1" applyBorder="1" applyAlignment="1">
      <alignment horizontal="right" vertical="top"/>
    </xf>
    <xf numFmtId="0" fontId="28" fillId="0" borderId="21" xfId="0" applyFont="1" applyBorder="1" applyAlignment="1">
      <alignment horizontal="right" vertical="top"/>
    </xf>
    <xf numFmtId="171" fontId="28" fillId="0" borderId="8" xfId="0" applyNumberFormat="1" applyFont="1" applyBorder="1" applyAlignment="1">
      <alignment horizontal="right" vertical="top"/>
    </xf>
    <xf numFmtId="0" fontId="0" fillId="0" borderId="9" xfId="0" applyBorder="1"/>
    <xf numFmtId="0" fontId="0" fillId="0" borderId="21" xfId="0" applyBorder="1"/>
    <xf numFmtId="0" fontId="28" fillId="0" borderId="9" xfId="0" applyFont="1" applyBorder="1"/>
    <xf numFmtId="4" fontId="0" fillId="0" borderId="9" xfId="0" applyNumberFormat="1" applyBorder="1"/>
    <xf numFmtId="0" fontId="38" fillId="0" borderId="0" xfId="19" applyFont="1" applyBorder="1" applyAlignment="1">
      <alignment horizontal="justify" vertical="top" wrapText="1"/>
    </xf>
    <xf numFmtId="0" fontId="7" fillId="0" borderId="0" xfId="19" applyFont="1" applyAlignment="1">
      <alignment horizontal="justify" vertical="top"/>
    </xf>
    <xf numFmtId="0" fontId="7" fillId="0" borderId="0" xfId="19" applyFont="1" applyAlignment="1">
      <alignment horizontal="justify" vertical="center" wrapText="1"/>
    </xf>
    <xf numFmtId="0" fontId="7" fillId="0" borderId="0" xfId="19" applyFont="1" applyAlignment="1">
      <alignment horizontal="justify" vertical="center"/>
    </xf>
    <xf numFmtId="0" fontId="186" fillId="0" borderId="0" xfId="19" applyFont="1" applyAlignment="1">
      <alignment horizontal="left"/>
    </xf>
    <xf numFmtId="0" fontId="187" fillId="0" borderId="0" xfId="19" applyFont="1" applyBorder="1" applyAlignment="1">
      <alignment horizontal="center" vertical="center" wrapText="1"/>
    </xf>
    <xf numFmtId="0" fontId="38" fillId="0" borderId="0" xfId="19" applyFont="1" applyAlignment="1">
      <alignment horizontal="justify" vertical="top"/>
    </xf>
    <xf numFmtId="0" fontId="133" fillId="0" borderId="0" xfId="19" applyFont="1" applyAlignment="1">
      <alignment vertical="center"/>
    </xf>
    <xf numFmtId="0" fontId="7" fillId="0" borderId="0" xfId="22" applyFont="1" applyBorder="1" applyAlignment="1">
      <alignment horizontal="justify" vertical="top" wrapText="1"/>
    </xf>
    <xf numFmtId="0" fontId="7" fillId="0" borderId="0" xfId="22" applyFont="1" applyBorder="1" applyAlignment="1">
      <alignment horizontal="left" vertical="top" wrapText="1"/>
    </xf>
    <xf numFmtId="0" fontId="7" fillId="0" borderId="0" xfId="19" applyFont="1" applyBorder="1" applyAlignment="1">
      <alignment vertical="center" wrapText="1"/>
    </xf>
    <xf numFmtId="0" fontId="7" fillId="0" borderId="0" xfId="22" applyFont="1" applyBorder="1" applyAlignment="1">
      <alignment vertical="center" wrapText="1"/>
    </xf>
    <xf numFmtId="0" fontId="7" fillId="0" borderId="7" xfId="22" applyFont="1" applyBorder="1" applyAlignment="1">
      <alignment vertical="center" wrapText="1"/>
    </xf>
    <xf numFmtId="171" fontId="103" fillId="0" borderId="21" xfId="0" applyNumberFormat="1" applyFont="1" applyBorder="1" applyAlignment="1">
      <alignment horizontal="right" vertical="top"/>
    </xf>
    <xf numFmtId="171" fontId="103" fillId="0" borderId="9" xfId="0" applyNumberFormat="1" applyFont="1" applyBorder="1" applyAlignment="1">
      <alignment horizontal="right" vertical="top"/>
    </xf>
    <xf numFmtId="171" fontId="103" fillId="0" borderId="34" xfId="0" applyNumberFormat="1" applyFont="1" applyBorder="1" applyAlignment="1">
      <alignment horizontal="right" vertical="top"/>
    </xf>
    <xf numFmtId="0" fontId="38" fillId="0" borderId="0" xfId="36" applyFont="1" applyAlignment="1">
      <alignment horizontal="left" vertical="top" wrapText="1"/>
    </xf>
    <xf numFmtId="0" fontId="38" fillId="0" borderId="0" xfId="36" applyFont="1" applyAlignment="1">
      <alignment horizontal="right" vertical="top" wrapText="1"/>
    </xf>
    <xf numFmtId="0" fontId="38" fillId="0" borderId="32" xfId="36" applyFont="1" applyBorder="1" applyAlignment="1">
      <alignment horizontal="left" vertical="top" wrapText="1"/>
    </xf>
    <xf numFmtId="0" fontId="38" fillId="0" borderId="26" xfId="36" applyFont="1" applyBorder="1" applyAlignment="1">
      <alignment horizontal="left" vertical="top" wrapText="1"/>
    </xf>
    <xf numFmtId="0" fontId="179" fillId="0" borderId="0" xfId="36" applyFont="1" applyAlignment="1">
      <alignment horizontal="center" wrapText="1"/>
    </xf>
    <xf numFmtId="0" fontId="38" fillId="0" borderId="0" xfId="0" applyFont="1" applyAlignment="1">
      <alignment vertical="top" wrapText="1"/>
    </xf>
    <xf numFmtId="0" fontId="0" fillId="0" borderId="0" xfId="0"/>
    <xf numFmtId="0" fontId="38" fillId="0" borderId="8" xfId="36" applyFont="1" applyBorder="1"/>
    <xf numFmtId="0" fontId="170" fillId="2" borderId="8" xfId="36" applyFont="1" applyFill="1" applyBorder="1"/>
    <xf numFmtId="0" fontId="38" fillId="0" borderId="21" xfId="36" applyFont="1" applyBorder="1"/>
    <xf numFmtId="0" fontId="38" fillId="0" borderId="32" xfId="36" applyFont="1" applyBorder="1" applyAlignment="1">
      <alignment horizontal="center" vertical="center" wrapText="1"/>
    </xf>
    <xf numFmtId="0" fontId="38" fillId="0" borderId="8" xfId="36" applyFont="1" applyBorder="1" applyAlignment="1">
      <alignment horizontal="left" vertical="center" wrapText="1"/>
    </xf>
    <xf numFmtId="0" fontId="38" fillId="0" borderId="8" xfId="40" applyFont="1" applyBorder="1" applyAlignment="1">
      <alignment vertical="top" wrapText="1"/>
    </xf>
    <xf numFmtId="0" fontId="38" fillId="0" borderId="8" xfId="40" applyFont="1" applyBorder="1" applyAlignment="1">
      <alignment horizontal="center" vertical="center" wrapText="1"/>
    </xf>
    <xf numFmtId="4" fontId="38" fillId="0" borderId="8" xfId="40" applyNumberFormat="1" applyFont="1" applyBorder="1" applyAlignment="1">
      <alignment horizontal="right" vertical="center" wrapText="1"/>
    </xf>
    <xf numFmtId="0" fontId="38" fillId="0" borderId="0" xfId="36" applyFont="1" applyAlignment="1">
      <alignment horizontal="left" vertical="center"/>
    </xf>
    <xf numFmtId="0" fontId="38" fillId="0" borderId="0" xfId="36" applyFont="1" applyBorder="1"/>
    <xf numFmtId="0" fontId="129" fillId="2" borderId="0" xfId="36" applyFont="1" applyFill="1" applyBorder="1" applyAlignment="1">
      <alignment horizontal="center" vertical="center" wrapText="1"/>
    </xf>
    <xf numFmtId="0" fontId="38" fillId="0" borderId="8" xfId="36" applyFont="1" applyBorder="1" applyAlignment="1">
      <alignment horizontal="center" vertical="center" wrapText="1"/>
    </xf>
    <xf numFmtId="4" fontId="38" fillId="0" borderId="8" xfId="36" applyNumberFormat="1" applyFont="1" applyBorder="1" applyAlignment="1">
      <alignment horizontal="right" vertical="center" wrapText="1"/>
    </xf>
    <xf numFmtId="0" fontId="5" fillId="0" borderId="8" xfId="36" applyFont="1" applyBorder="1" applyAlignment="1">
      <alignment horizontal="center" vertical="center" wrapText="1"/>
    </xf>
    <xf numFmtId="4" fontId="5" fillId="0" borderId="8" xfId="36" applyNumberFormat="1" applyFont="1" applyBorder="1" applyAlignment="1">
      <alignment horizontal="right" vertical="center" wrapText="1"/>
    </xf>
    <xf numFmtId="9" fontId="38" fillId="0" borderId="8" xfId="40" applyNumberFormat="1" applyFont="1" applyBorder="1" applyAlignment="1">
      <alignment vertical="top" wrapText="1"/>
    </xf>
    <xf numFmtId="4" fontId="38" fillId="0" borderId="32" xfId="40" applyNumberFormat="1" applyFont="1" applyBorder="1" applyAlignment="1">
      <alignment horizontal="right" vertical="center" wrapText="1"/>
    </xf>
    <xf numFmtId="10" fontId="38" fillId="0" borderId="8" xfId="40" applyNumberFormat="1" applyFont="1" applyBorder="1" applyAlignment="1">
      <alignment vertical="top" wrapText="1"/>
    </xf>
    <xf numFmtId="0" fontId="38" fillId="0" borderId="35" xfId="36" applyFont="1" applyBorder="1" applyAlignment="1">
      <alignment horizontal="center" vertical="center" wrapText="1"/>
    </xf>
    <xf numFmtId="2" fontId="38" fillId="0" borderId="35" xfId="40" applyNumberFormat="1" applyFont="1" applyBorder="1" applyAlignment="1">
      <alignment horizontal="center" vertical="center" wrapText="1"/>
    </xf>
    <xf numFmtId="4" fontId="38" fillId="0" borderId="35" xfId="40" applyNumberFormat="1" applyFont="1" applyBorder="1" applyAlignment="1">
      <alignment horizontal="right" vertical="center" wrapText="1"/>
    </xf>
    <xf numFmtId="0" fontId="5" fillId="0" borderId="0" xfId="36" applyFont="1"/>
    <xf numFmtId="4" fontId="5" fillId="0" borderId="24" xfId="40" applyNumberFormat="1" applyFont="1" applyBorder="1" applyAlignment="1">
      <alignment horizontal="right" vertical="top" wrapText="1"/>
    </xf>
    <xf numFmtId="0" fontId="5" fillId="0" borderId="0" xfId="36" applyFont="1" applyBorder="1" applyAlignment="1">
      <alignment horizontal="left" vertical="center" wrapText="1"/>
    </xf>
    <xf numFmtId="4" fontId="5" fillId="0" borderId="0" xfId="40" applyNumberFormat="1" applyFont="1" applyBorder="1" applyAlignment="1">
      <alignment horizontal="right" vertical="top" wrapText="1"/>
    </xf>
    <xf numFmtId="0" fontId="38" fillId="0" borderId="26" xfId="36" applyFont="1" applyBorder="1" applyAlignment="1">
      <alignment horizontal="center" vertical="center" wrapText="1"/>
    </xf>
    <xf numFmtId="4" fontId="38" fillId="0" borderId="26" xfId="36" applyNumberFormat="1" applyFont="1" applyBorder="1" applyAlignment="1">
      <alignment horizontal="right" vertical="center" wrapText="1"/>
    </xf>
    <xf numFmtId="0" fontId="38" fillId="0" borderId="21" xfId="36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right" vertical="center" wrapText="1"/>
    </xf>
    <xf numFmtId="0" fontId="38" fillId="0" borderId="0" xfId="36" applyFont="1" applyBorder="1" applyAlignment="1">
      <alignment horizontal="center" vertical="center" wrapText="1"/>
    </xf>
    <xf numFmtId="0" fontId="92" fillId="0" borderId="32" xfId="36" applyFont="1" applyBorder="1" applyAlignment="1">
      <alignment horizontal="left" vertical="top" wrapText="1"/>
    </xf>
    <xf numFmtId="4" fontId="38" fillId="0" borderId="32" xfId="36" applyNumberFormat="1" applyFont="1" applyBorder="1" applyAlignment="1">
      <alignment horizontal="right" vertical="center" wrapText="1"/>
    </xf>
    <xf numFmtId="4" fontId="5" fillId="0" borderId="24" xfId="36" applyNumberFormat="1" applyFont="1" applyBorder="1" applyAlignment="1">
      <alignment horizontal="right" vertical="center" wrapText="1"/>
    </xf>
    <xf numFmtId="0" fontId="38" fillId="0" borderId="38" xfId="36" applyFont="1" applyBorder="1" applyAlignment="1">
      <alignment horizontal="center" vertical="center" wrapText="1"/>
    </xf>
    <xf numFmtId="0" fontId="5" fillId="0" borderId="21" xfId="0" applyFont="1" applyBorder="1" applyAlignment="1"/>
    <xf numFmtId="0" fontId="5" fillId="0" borderId="9" xfId="0" applyFont="1" applyBorder="1" applyAlignment="1"/>
    <xf numFmtId="4" fontId="5" fillId="0" borderId="34" xfId="0" applyNumberFormat="1" applyFont="1" applyBorder="1" applyAlignment="1"/>
    <xf numFmtId="0" fontId="38" fillId="0" borderId="0" xfId="36" applyFont="1" applyBorder="1" applyAlignment="1">
      <alignment horizontal="left" vertical="top" wrapText="1"/>
    </xf>
    <xf numFmtId="0" fontId="38" fillId="0" borderId="0" xfId="33" applyFont="1" applyBorder="1" applyAlignment="1">
      <alignment vertical="top" wrapText="1"/>
    </xf>
    <xf numFmtId="0" fontId="38" fillId="0" borderId="0" xfId="36" applyFont="1" applyBorder="1" applyAlignment="1">
      <alignment vertical="top" wrapText="1"/>
    </xf>
    <xf numFmtId="4" fontId="38" fillId="0" borderId="0" xfId="36" applyNumberFormat="1" applyFont="1" applyBorder="1" applyAlignment="1">
      <alignment vertical="top" wrapText="1"/>
    </xf>
    <xf numFmtId="165" fontId="1" fillId="0" borderId="0" xfId="42"/>
    <xf numFmtId="0" fontId="148" fillId="0" borderId="0" xfId="49" applyFont="1"/>
    <xf numFmtId="0" fontId="1" fillId="0" borderId="0" xfId="2" applyFont="1" applyAlignment="1">
      <alignment horizontal="left" wrapText="1"/>
    </xf>
    <xf numFmtId="0" fontId="148" fillId="0" borderId="0" xfId="49" applyFont="1" applyAlignment="1">
      <alignment wrapText="1"/>
    </xf>
    <xf numFmtId="0" fontId="50" fillId="0" borderId="0" xfId="49" applyFont="1" applyAlignment="1">
      <alignment wrapText="1"/>
    </xf>
    <xf numFmtId="0" fontId="11" fillId="0" borderId="8" xfId="0" applyFont="1" applyBorder="1"/>
    <xf numFmtId="0" fontId="1" fillId="0" borderId="8" xfId="0" applyFont="1" applyBorder="1" applyAlignment="1">
      <alignment horizontal="center"/>
    </xf>
    <xf numFmtId="0" fontId="1" fillId="0" borderId="8" xfId="0" applyFont="1" applyBorder="1"/>
    <xf numFmtId="0" fontId="11" fillId="0" borderId="8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0" fillId="0" borderId="0" xfId="0"/>
    <xf numFmtId="0" fontId="149" fillId="0" borderId="35" xfId="31" applyFont="1" applyFill="1" applyBorder="1" applyAlignment="1">
      <alignment horizontal="left" vertical="center" wrapText="1"/>
    </xf>
    <xf numFmtId="0" fontId="97" fillId="0" borderId="0" xfId="0" applyFont="1" applyAlignment="1">
      <alignment horizontal="left"/>
    </xf>
    <xf numFmtId="0" fontId="0" fillId="0" borderId="8" xfId="0" applyFont="1" applyBorder="1"/>
    <xf numFmtId="0" fontId="38" fillId="0" borderId="8" xfId="36" applyFont="1" applyBorder="1" applyAlignment="1">
      <alignment horizontal="center" vertical="center" wrapText="1"/>
    </xf>
    <xf numFmtId="0" fontId="92" fillId="0" borderId="32" xfId="50" applyFont="1" applyBorder="1" applyAlignment="1">
      <alignment horizontal="left" vertical="top" wrapText="1"/>
    </xf>
    <xf numFmtId="0" fontId="149" fillId="0" borderId="35" xfId="31" applyFont="1" applyFill="1" applyBorder="1" applyAlignment="1">
      <alignment horizontal="left" vertical="center" wrapText="1"/>
    </xf>
    <xf numFmtId="0" fontId="149" fillId="0" borderId="32" xfId="51" applyFont="1" applyFill="1" applyBorder="1" applyAlignment="1">
      <alignment horizontal="left" vertical="center" wrapText="1"/>
    </xf>
    <xf numFmtId="0" fontId="97" fillId="0" borderId="35" xfId="51" applyFont="1" applyFill="1" applyBorder="1" applyAlignment="1">
      <alignment horizontal="left" vertical="center" wrapText="1"/>
    </xf>
    <xf numFmtId="0" fontId="149" fillId="0" borderId="35" xfId="51" applyFont="1" applyFill="1" applyBorder="1" applyAlignment="1">
      <alignment horizontal="left" vertical="center" wrapText="1"/>
    </xf>
    <xf numFmtId="0" fontId="189" fillId="0" borderId="35" xfId="51" applyFont="1" applyFill="1" applyBorder="1" applyAlignment="1">
      <alignment horizontal="left" vertical="center" wrapText="1"/>
    </xf>
    <xf numFmtId="0" fontId="38" fillId="0" borderId="8" xfId="5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75" fillId="0" borderId="20" xfId="0" applyFont="1" applyBorder="1" applyAlignment="1">
      <alignment horizontal="center" vertical="center"/>
    </xf>
    <xf numFmtId="0" fontId="75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1" fillId="0" borderId="8" xfId="0" applyFont="1" applyBorder="1" applyAlignment="1">
      <alignment vertical="center"/>
    </xf>
    <xf numFmtId="0" fontId="67" fillId="0" borderId="16" xfId="0" applyFont="1" applyBorder="1" applyAlignment="1">
      <alignment horizontal="left" vertical="center" wrapText="1"/>
    </xf>
    <xf numFmtId="0" fontId="67" fillId="0" borderId="0" xfId="0" applyFont="1" applyBorder="1" applyAlignment="1">
      <alignment horizontal="left" vertical="center"/>
    </xf>
    <xf numFmtId="0" fontId="67" fillId="0" borderId="17" xfId="0" applyFont="1" applyBorder="1" applyAlignment="1">
      <alignment horizontal="left" vertical="center"/>
    </xf>
    <xf numFmtId="0" fontId="67" fillId="0" borderId="18" xfId="0" applyFont="1" applyBorder="1" applyAlignment="1">
      <alignment horizontal="left" vertical="center"/>
    </xf>
    <xf numFmtId="0" fontId="82" fillId="0" borderId="13" xfId="0" applyFont="1" applyBorder="1" applyAlignment="1">
      <alignment horizontal="center" vertical="center"/>
    </xf>
    <xf numFmtId="0" fontId="82" fillId="0" borderId="23" xfId="0" applyFont="1" applyBorder="1" applyAlignment="1">
      <alignment horizontal="center" vertical="center"/>
    </xf>
    <xf numFmtId="0" fontId="54" fillId="0" borderId="13" xfId="0" applyFont="1" applyBorder="1" applyAlignment="1">
      <alignment horizontal="center" vertical="center"/>
    </xf>
    <xf numFmtId="0" fontId="54" fillId="0" borderId="23" xfId="0" applyFont="1" applyBorder="1" applyAlignment="1">
      <alignment horizontal="center" vertical="center"/>
    </xf>
    <xf numFmtId="0" fontId="72" fillId="0" borderId="21" xfId="0" applyFont="1" applyBorder="1" applyAlignment="1">
      <alignment horizontal="left" vertical="center"/>
    </xf>
    <xf numFmtId="0" fontId="72" fillId="0" borderId="9" xfId="0" applyFont="1" applyBorder="1" applyAlignment="1">
      <alignment horizontal="left" vertical="center"/>
    </xf>
    <xf numFmtId="0" fontId="72" fillId="0" borderId="34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61" fillId="0" borderId="8" xfId="0" applyFont="1" applyBorder="1" applyAlignment="1">
      <alignment vertical="center"/>
    </xf>
    <xf numFmtId="0" fontId="59" fillId="0" borderId="20" xfId="0" applyFont="1" applyBorder="1" applyAlignment="1">
      <alignment horizontal="left" vertical="center"/>
    </xf>
    <xf numFmtId="0" fontId="59" fillId="0" borderId="13" xfId="0" applyFont="1" applyBorder="1" applyAlignment="1">
      <alignment horizontal="left" vertical="center"/>
    </xf>
    <xf numFmtId="0" fontId="59" fillId="0" borderId="23" xfId="0" applyFont="1" applyBorder="1" applyAlignment="1">
      <alignment horizontal="left" vertical="center"/>
    </xf>
    <xf numFmtId="0" fontId="67" fillId="0" borderId="20" xfId="0" applyFont="1" applyBorder="1" applyAlignment="1">
      <alignment horizontal="left" vertical="center"/>
    </xf>
    <xf numFmtId="0" fontId="67" fillId="0" borderId="13" xfId="0" applyFont="1" applyBorder="1" applyAlignment="1">
      <alignment horizontal="left" vertical="center"/>
    </xf>
    <xf numFmtId="0" fontId="67" fillId="0" borderId="2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textRotation="90"/>
    </xf>
    <xf numFmtId="0" fontId="0" fillId="0" borderId="58" xfId="0" applyBorder="1" applyAlignment="1">
      <alignment horizontal="center" vertical="center" wrapText="1"/>
    </xf>
    <xf numFmtId="0" fontId="0" fillId="0" borderId="58" xfId="0" applyFont="1" applyBorder="1" applyAlignment="1">
      <alignment horizontal="center" vertical="center" wrapText="1"/>
    </xf>
    <xf numFmtId="49" fontId="75" fillId="3" borderId="20" xfId="0" applyNumberFormat="1" applyFont="1" applyFill="1" applyBorder="1" applyAlignment="1">
      <alignment horizontal="center" vertical="center"/>
    </xf>
    <xf numFmtId="49" fontId="75" fillId="3" borderId="13" xfId="0" applyNumberFormat="1" applyFont="1" applyFill="1" applyBorder="1" applyAlignment="1">
      <alignment horizontal="center" vertical="center"/>
    </xf>
    <xf numFmtId="49" fontId="75" fillId="0" borderId="15" xfId="0" applyNumberFormat="1" applyFont="1" applyFill="1" applyBorder="1" applyAlignment="1">
      <alignment horizontal="center" vertical="center"/>
    </xf>
    <xf numFmtId="49" fontId="75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67" fillId="0" borderId="16" xfId="0" applyFont="1" applyBorder="1" applyAlignment="1">
      <alignment horizontal="left" vertical="center"/>
    </xf>
    <xf numFmtId="0" fontId="7" fillId="0" borderId="0" xfId="0" applyFont="1" applyBorder="1" applyAlignment="1">
      <alignment horizontal="justify" vertical="center" wrapText="1"/>
    </xf>
    <xf numFmtId="0" fontId="9" fillId="0" borderId="0" xfId="0" applyNumberFormat="1" applyFont="1" applyBorder="1" applyAlignment="1">
      <alignment horizontal="justify" vertical="center" wrapText="1"/>
    </xf>
    <xf numFmtId="0" fontId="7" fillId="0" borderId="0" xfId="0" applyNumberFormat="1" applyFont="1" applyBorder="1" applyAlignment="1">
      <alignment horizontal="justify" vertical="center" wrapText="1"/>
    </xf>
    <xf numFmtId="0" fontId="83" fillId="0" borderId="0" xfId="0" applyFont="1" applyFill="1" applyAlignment="1">
      <alignment horizontal="left" vertical="center"/>
    </xf>
    <xf numFmtId="0" fontId="9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justify" vertical="center" wrapText="1"/>
    </xf>
    <xf numFmtId="0" fontId="7" fillId="0" borderId="0" xfId="0" applyNumberFormat="1" applyFont="1" applyBorder="1" applyAlignment="1">
      <alignment horizontal="justify" vertical="top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28" fillId="0" borderId="0" xfId="0" applyFont="1" applyAlignment="1">
      <alignment horizontal="left" wrapText="1"/>
    </xf>
    <xf numFmtId="0" fontId="10" fillId="0" borderId="41" xfId="0" applyFont="1" applyBorder="1" applyAlignment="1">
      <alignment horizontal="center"/>
    </xf>
    <xf numFmtId="0" fontId="47" fillId="0" borderId="0" xfId="0" applyFont="1" applyAlignment="1">
      <alignment horizontal="center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/>
    <xf numFmtId="0" fontId="4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29" fillId="0" borderId="0" xfId="0" applyFont="1" applyAlignment="1">
      <alignment horizontal="center" wrapText="1"/>
    </xf>
    <xf numFmtId="0" fontId="49" fillId="0" borderId="0" xfId="0" applyFont="1" applyAlignment="1">
      <alignment horizontal="center" wrapText="1"/>
    </xf>
    <xf numFmtId="0" fontId="47" fillId="0" borderId="7" xfId="0" applyFont="1" applyBorder="1" applyAlignment="1">
      <alignment horizontal="center" wrapText="1"/>
    </xf>
    <xf numFmtId="0" fontId="12" fillId="0" borderId="41" xfId="0" applyFont="1" applyBorder="1" applyAlignment="1">
      <alignment horizontal="center" vertical="top"/>
    </xf>
    <xf numFmtId="0" fontId="28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28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29" fillId="0" borderId="0" xfId="37" applyFont="1" applyAlignment="1">
      <alignment horizontal="center"/>
    </xf>
    <xf numFmtId="0" fontId="97" fillId="0" borderId="0" xfId="37" applyFont="1" applyAlignment="1">
      <alignment horizontal="center"/>
    </xf>
    <xf numFmtId="0" fontId="103" fillId="0" borderId="0" xfId="37" applyFont="1" applyBorder="1" applyAlignment="1">
      <alignment horizontal="left" vertical="center"/>
    </xf>
    <xf numFmtId="171" fontId="103" fillId="0" borderId="0" xfId="37" applyNumberFormat="1" applyFont="1" applyAlignment="1">
      <alignment horizontal="right"/>
    </xf>
    <xf numFmtId="0" fontId="155" fillId="0" borderId="0" xfId="22" applyFont="1" applyAlignment="1">
      <alignment horizontal="center"/>
    </xf>
    <xf numFmtId="0" fontId="155" fillId="0" borderId="0" xfId="22" applyFont="1" applyAlignment="1">
      <alignment horizontal="left"/>
    </xf>
    <xf numFmtId="0" fontId="156" fillId="0" borderId="0" xfId="0" applyFont="1" applyAlignment="1">
      <alignment horizontal="center" vertical="center"/>
    </xf>
    <xf numFmtId="0" fontId="155" fillId="0" borderId="0" xfId="0" applyFont="1" applyAlignment="1">
      <alignment horizontal="justify" vertical="center" wrapText="1"/>
    </xf>
    <xf numFmtId="0" fontId="155" fillId="0" borderId="37" xfId="0" applyFont="1" applyBorder="1" applyAlignment="1">
      <alignment horizontal="center" vertical="center" wrapText="1"/>
    </xf>
    <xf numFmtId="0" fontId="155" fillId="0" borderId="59" xfId="0" applyFont="1" applyBorder="1" applyAlignment="1">
      <alignment horizontal="center" vertical="center" wrapText="1"/>
    </xf>
    <xf numFmtId="0" fontId="157" fillId="0" borderId="37" xfId="0" applyFont="1" applyFill="1" applyBorder="1" applyAlignment="1">
      <alignment horizontal="center" vertical="center" wrapText="1"/>
    </xf>
    <xf numFmtId="0" fontId="157" fillId="0" borderId="59" xfId="0" applyFont="1" applyFill="1" applyBorder="1" applyAlignment="1">
      <alignment horizontal="center" vertical="center" wrapText="1"/>
    </xf>
    <xf numFmtId="0" fontId="157" fillId="0" borderId="60" xfId="0" applyFont="1" applyFill="1" applyBorder="1" applyAlignment="1">
      <alignment horizontal="center" vertical="center" wrapText="1"/>
    </xf>
    <xf numFmtId="4" fontId="157" fillId="0" borderId="37" xfId="0" applyNumberFormat="1" applyFont="1" applyFill="1" applyBorder="1" applyAlignment="1">
      <alignment horizontal="center" vertical="center" wrapText="1"/>
    </xf>
    <xf numFmtId="4" fontId="157" fillId="0" borderId="59" xfId="0" applyNumberFormat="1" applyFont="1" applyFill="1" applyBorder="1" applyAlignment="1">
      <alignment horizontal="center" vertical="center" wrapText="1"/>
    </xf>
    <xf numFmtId="4" fontId="157" fillId="0" borderId="60" xfId="0" applyNumberFormat="1" applyFont="1" applyFill="1" applyBorder="1" applyAlignment="1">
      <alignment horizontal="center" vertical="center" wrapText="1"/>
    </xf>
    <xf numFmtId="0" fontId="157" fillId="0" borderId="37" xfId="0" applyFont="1" applyFill="1" applyBorder="1" applyAlignment="1">
      <alignment horizontal="justify" vertical="center" wrapText="1"/>
    </xf>
    <xf numFmtId="0" fontId="157" fillId="0" borderId="59" xfId="0" applyFont="1" applyFill="1" applyBorder="1" applyAlignment="1">
      <alignment horizontal="justify" vertical="center" wrapText="1"/>
    </xf>
    <xf numFmtId="0" fontId="157" fillId="0" borderId="60" xfId="0" applyFont="1" applyFill="1" applyBorder="1" applyAlignment="1">
      <alignment horizontal="justify" vertical="center" wrapText="1"/>
    </xf>
    <xf numFmtId="0" fontId="155" fillId="0" borderId="7" xfId="0" applyFont="1" applyBorder="1" applyAlignment="1">
      <alignment horizontal="center" wrapText="1"/>
    </xf>
    <xf numFmtId="0" fontId="155" fillId="0" borderId="0" xfId="0" applyFont="1" applyAlignment="1">
      <alignment horizontal="center" vertical="center"/>
    </xf>
    <xf numFmtId="0" fontId="155" fillId="0" borderId="7" xfId="0" applyFont="1" applyBorder="1" applyAlignment="1">
      <alignment horizontal="center"/>
    </xf>
    <xf numFmtId="0" fontId="155" fillId="0" borderId="41" xfId="0" applyFont="1" applyBorder="1" applyAlignment="1">
      <alignment horizontal="center"/>
    </xf>
    <xf numFmtId="0" fontId="155" fillId="0" borderId="41" xfId="0" applyFont="1" applyBorder="1" applyAlignment="1">
      <alignment horizontal="center" vertical="center"/>
    </xf>
    <xf numFmtId="0" fontId="157" fillId="9" borderId="37" xfId="0" applyFont="1" applyFill="1" applyBorder="1" applyAlignment="1">
      <alignment horizontal="center" vertical="center" wrapText="1"/>
    </xf>
    <xf numFmtId="0" fontId="157" fillId="9" borderId="59" xfId="0" applyFont="1" applyFill="1" applyBorder="1" applyAlignment="1">
      <alignment horizontal="center" vertical="center" wrapText="1"/>
    </xf>
    <xf numFmtId="0" fontId="157" fillId="9" borderId="60" xfId="0" applyFont="1" applyFill="1" applyBorder="1" applyAlignment="1">
      <alignment horizontal="center" vertical="center" wrapText="1"/>
    </xf>
    <xf numFmtId="0" fontId="175" fillId="0" borderId="41" xfId="0" applyNumberFormat="1" applyFont="1" applyBorder="1" applyAlignment="1">
      <alignment horizontal="center"/>
    </xf>
    <xf numFmtId="0" fontId="176" fillId="0" borderId="0" xfId="0" applyNumberFormat="1" applyFont="1" applyAlignment="1">
      <alignment horizontal="center" vertical="center"/>
    </xf>
    <xf numFmtId="0" fontId="149" fillId="0" borderId="7" xfId="0" applyNumberFormat="1" applyFont="1" applyBorder="1" applyAlignment="1">
      <alignment horizontal="center" vertical="center"/>
    </xf>
    <xf numFmtId="0" fontId="165" fillId="0" borderId="41" xfId="0" applyNumberFormat="1" applyFont="1" applyBorder="1" applyAlignment="1">
      <alignment horizontal="center" vertical="center"/>
    </xf>
    <xf numFmtId="0" fontId="149" fillId="0" borderId="32" xfId="0" applyNumberFormat="1" applyFont="1" applyBorder="1" applyAlignment="1">
      <alignment horizontal="center" vertical="center" wrapText="1"/>
    </xf>
    <xf numFmtId="0" fontId="149" fillId="0" borderId="35" xfId="0" applyNumberFormat="1" applyFont="1" applyBorder="1" applyAlignment="1">
      <alignment horizontal="center" vertical="center" wrapText="1"/>
    </xf>
    <xf numFmtId="0" fontId="149" fillId="0" borderId="26" xfId="0" applyNumberFormat="1" applyFont="1" applyBorder="1" applyAlignment="1">
      <alignment horizontal="center" vertical="center" wrapText="1"/>
    </xf>
    <xf numFmtId="0" fontId="149" fillId="0" borderId="22" xfId="0" applyNumberFormat="1" applyFont="1" applyBorder="1" applyAlignment="1">
      <alignment horizontal="center" vertical="center" wrapText="1"/>
    </xf>
    <xf numFmtId="0" fontId="149" fillId="0" borderId="31" xfId="0" applyNumberFormat="1" applyFont="1" applyBorder="1" applyAlignment="1">
      <alignment horizontal="center" vertical="center" wrapText="1"/>
    </xf>
    <xf numFmtId="0" fontId="149" fillId="0" borderId="33" xfId="0" applyNumberFormat="1" applyFont="1" applyBorder="1" applyAlignment="1">
      <alignment horizontal="center" vertical="center" wrapText="1"/>
    </xf>
    <xf numFmtId="0" fontId="149" fillId="0" borderId="19" xfId="0" applyNumberFormat="1" applyFont="1" applyBorder="1" applyAlignment="1">
      <alignment horizontal="center" vertical="center" wrapText="1"/>
    </xf>
    <xf numFmtId="0" fontId="149" fillId="0" borderId="53" xfId="0" applyNumberFormat="1" applyFont="1" applyBorder="1" applyAlignment="1">
      <alignment horizontal="center" vertical="center" wrapText="1"/>
    </xf>
    <xf numFmtId="0" fontId="149" fillId="0" borderId="36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center" wrapText="1"/>
    </xf>
    <xf numFmtId="0" fontId="0" fillId="0" borderId="0" xfId="0" applyFont="1" applyBorder="1" applyAlignment="1">
      <alignment horizontal="right" vertical="center"/>
    </xf>
    <xf numFmtId="0" fontId="0" fillId="0" borderId="32" xfId="0" applyFont="1" applyBorder="1" applyAlignment="1">
      <alignment horizontal="center" vertical="center" wrapText="1"/>
    </xf>
    <xf numFmtId="0" fontId="0" fillId="0" borderId="61" xfId="0" applyFont="1" applyBorder="1" applyAlignment="1">
      <alignment horizontal="center" vertical="center" wrapText="1"/>
    </xf>
    <xf numFmtId="49" fontId="118" fillId="0" borderId="21" xfId="0" applyNumberFormat="1" applyFont="1" applyBorder="1" applyAlignment="1">
      <alignment horizontal="left" vertical="top" wrapText="1"/>
    </xf>
    <xf numFmtId="49" fontId="118" fillId="0" borderId="9" xfId="0" applyNumberFormat="1" applyFont="1" applyBorder="1" applyAlignment="1">
      <alignment horizontal="left" vertical="top" wrapText="1"/>
    </xf>
    <xf numFmtId="49" fontId="118" fillId="0" borderId="34" xfId="0" applyNumberFormat="1" applyFont="1" applyBorder="1" applyAlignment="1">
      <alignment horizontal="left" vertical="top" wrapText="1"/>
    </xf>
    <xf numFmtId="49" fontId="119" fillId="0" borderId="8" xfId="19" applyNumberFormat="1" applyFont="1" applyFill="1" applyBorder="1" applyAlignment="1">
      <alignment horizontal="left" vertical="center" wrapText="1"/>
    </xf>
    <xf numFmtId="49" fontId="119" fillId="0" borderId="21" xfId="19" applyNumberFormat="1" applyFont="1" applyFill="1" applyBorder="1" applyAlignment="1">
      <alignment horizontal="left" vertical="center" wrapText="1"/>
    </xf>
    <xf numFmtId="49" fontId="119" fillId="0" borderId="9" xfId="19" applyNumberFormat="1" applyFont="1" applyFill="1" applyBorder="1" applyAlignment="1">
      <alignment horizontal="left" vertical="center" wrapText="1"/>
    </xf>
    <xf numFmtId="49" fontId="119" fillId="0" borderId="21" xfId="0" applyNumberFormat="1" applyFont="1" applyFill="1" applyBorder="1" applyAlignment="1">
      <alignment horizontal="left" vertical="top" wrapText="1"/>
    </xf>
    <xf numFmtId="49" fontId="119" fillId="0" borderId="9" xfId="0" applyNumberFormat="1" applyFont="1" applyFill="1" applyBorder="1" applyAlignment="1">
      <alignment horizontal="left" vertical="top" wrapText="1"/>
    </xf>
    <xf numFmtId="0" fontId="12" fillId="0" borderId="0" xfId="0" applyFont="1" applyAlignment="1">
      <alignment horizontal="center" wrapText="1"/>
    </xf>
    <xf numFmtId="0" fontId="103" fillId="0" borderId="0" xfId="0" applyFont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28" fillId="0" borderId="0" xfId="0" applyFont="1" applyAlignment="1">
      <alignment horizontal="right" vertical="top" wrapText="1"/>
    </xf>
    <xf numFmtId="0" fontId="104" fillId="0" borderId="0" xfId="0" applyFont="1" applyAlignment="1">
      <alignment horizontal="left" vertical="top" wrapText="1"/>
    </xf>
    <xf numFmtId="171" fontId="103" fillId="0" borderId="41" xfId="0" applyNumberFormat="1" applyFont="1" applyBorder="1" applyAlignment="1">
      <alignment horizontal="right" vertical="top"/>
    </xf>
    <xf numFmtId="171" fontId="177" fillId="0" borderId="41" xfId="0" applyNumberFormat="1" applyFont="1" applyBorder="1" applyAlignment="1">
      <alignment horizontal="right" vertical="top"/>
    </xf>
    <xf numFmtId="0" fontId="48" fillId="0" borderId="0" xfId="0" applyFont="1" applyAlignment="1">
      <alignment horizontal="left" vertical="top" wrapText="1"/>
    </xf>
    <xf numFmtId="171" fontId="103" fillId="0" borderId="0" xfId="0" applyNumberFormat="1" applyFont="1" applyAlignment="1">
      <alignment horizontal="left" vertical="top"/>
    </xf>
    <xf numFmtId="171" fontId="177" fillId="0" borderId="0" xfId="0" applyNumberFormat="1" applyFont="1" applyAlignment="1">
      <alignment horizontal="left" vertical="top"/>
    </xf>
    <xf numFmtId="0" fontId="165" fillId="0" borderId="7" xfId="0" applyNumberFormat="1" applyFont="1" applyBorder="1" applyAlignment="1">
      <alignment horizontal="left" wrapText="1"/>
    </xf>
    <xf numFmtId="0" fontId="178" fillId="0" borderId="41" xfId="0" applyNumberFormat="1" applyFont="1" applyBorder="1" applyAlignment="1">
      <alignment horizontal="center" vertical="top" wrapText="1"/>
    </xf>
    <xf numFmtId="171" fontId="165" fillId="0" borderId="0" xfId="0" applyNumberFormat="1" applyFont="1" applyAlignment="1">
      <alignment horizontal="right"/>
    </xf>
    <xf numFmtId="0" fontId="165" fillId="0" borderId="0" xfId="0" applyNumberFormat="1" applyFont="1" applyAlignment="1">
      <alignment horizontal="right"/>
    </xf>
    <xf numFmtId="0" fontId="165" fillId="0" borderId="22" xfId="0" applyNumberFormat="1" applyFont="1" applyBorder="1" applyAlignment="1">
      <alignment horizontal="center" vertical="center" wrapText="1"/>
    </xf>
    <xf numFmtId="0" fontId="165" fillId="0" borderId="41" xfId="0" applyNumberFormat="1" applyFont="1" applyBorder="1" applyAlignment="1">
      <alignment horizontal="center" vertical="center" wrapText="1"/>
    </xf>
    <xf numFmtId="0" fontId="165" fillId="0" borderId="31" xfId="0" applyNumberFormat="1" applyFont="1" applyBorder="1" applyAlignment="1">
      <alignment horizontal="center" vertical="center" wrapText="1"/>
    </xf>
    <xf numFmtId="0" fontId="165" fillId="0" borderId="33" xfId="0" applyNumberFormat="1" applyFont="1" applyBorder="1" applyAlignment="1">
      <alignment horizontal="center" vertical="center" wrapText="1"/>
    </xf>
    <xf numFmtId="0" fontId="165" fillId="0" borderId="0" xfId="0" applyNumberFormat="1" applyFont="1" applyBorder="1" applyAlignment="1">
      <alignment horizontal="center" vertical="center" wrapText="1"/>
    </xf>
    <xf numFmtId="0" fontId="165" fillId="0" borderId="19" xfId="0" applyNumberFormat="1" applyFont="1" applyBorder="1" applyAlignment="1">
      <alignment horizontal="center" vertical="center" wrapText="1"/>
    </xf>
    <xf numFmtId="0" fontId="165" fillId="0" borderId="53" xfId="0" applyNumberFormat="1" applyFont="1" applyBorder="1" applyAlignment="1">
      <alignment horizontal="center" vertical="center" wrapText="1"/>
    </xf>
    <xf numFmtId="0" fontId="165" fillId="0" borderId="7" xfId="0" applyNumberFormat="1" applyFont="1" applyBorder="1" applyAlignment="1">
      <alignment horizontal="center" vertical="center" wrapText="1"/>
    </xf>
    <xf numFmtId="0" fontId="165" fillId="0" borderId="36" xfId="0" applyNumberFormat="1" applyFont="1" applyBorder="1" applyAlignment="1">
      <alignment horizontal="center" vertical="center" wrapText="1"/>
    </xf>
    <xf numFmtId="0" fontId="167" fillId="0" borderId="33" xfId="0" applyNumberFormat="1" applyFont="1" applyBorder="1" applyAlignment="1">
      <alignment horizontal="center" vertical="center" wrapText="1"/>
    </xf>
    <xf numFmtId="0" fontId="167" fillId="0" borderId="53" xfId="0" applyNumberFormat="1" applyFont="1" applyBorder="1" applyAlignment="1">
      <alignment horizontal="center" vertical="center" wrapText="1"/>
    </xf>
    <xf numFmtId="0" fontId="165" fillId="0" borderId="32" xfId="0" applyNumberFormat="1" applyFont="1" applyBorder="1" applyAlignment="1">
      <alignment horizontal="center" vertical="center" wrapText="1"/>
    </xf>
    <xf numFmtId="0" fontId="165" fillId="0" borderId="35" xfId="0" applyNumberFormat="1" applyFont="1" applyBorder="1" applyAlignment="1">
      <alignment horizontal="center" vertical="center" wrapText="1"/>
    </xf>
    <xf numFmtId="0" fontId="165" fillId="0" borderId="26" xfId="0" applyNumberFormat="1" applyFont="1" applyBorder="1" applyAlignment="1">
      <alignment horizontal="center" vertical="center" wrapText="1"/>
    </xf>
    <xf numFmtId="0" fontId="103" fillId="0" borderId="41" xfId="0" applyFont="1" applyBorder="1" applyAlignment="1">
      <alignment horizontal="left" vertical="top" wrapText="1"/>
    </xf>
    <xf numFmtId="0" fontId="50" fillId="0" borderId="0" xfId="24" applyFont="1" applyBorder="1" applyAlignment="1">
      <alignment horizontal="center"/>
    </xf>
    <xf numFmtId="0" fontId="13" fillId="0" borderId="0" xfId="24" applyFont="1" applyBorder="1" applyAlignment="1">
      <alignment horizontal="center"/>
    </xf>
    <xf numFmtId="0" fontId="13" fillId="0" borderId="0" xfId="24" applyFont="1" applyBorder="1" applyAlignment="1">
      <alignment horizontal="center" wrapText="1"/>
    </xf>
    <xf numFmtId="0" fontId="13" fillId="0" borderId="0" xfId="24" applyFont="1" applyBorder="1" applyAlignment="1">
      <alignment horizontal="left"/>
    </xf>
    <xf numFmtId="0" fontId="14" fillId="0" borderId="32" xfId="24" applyFont="1" applyBorder="1" applyAlignment="1">
      <alignment horizontal="center" vertical="center" wrapText="1"/>
    </xf>
    <xf numFmtId="0" fontId="14" fillId="0" borderId="26" xfId="24" applyFont="1" applyBorder="1" applyAlignment="1">
      <alignment horizontal="center" vertical="center" wrapText="1"/>
    </xf>
    <xf numFmtId="4" fontId="14" fillId="0" borderId="21" xfId="24" applyNumberFormat="1" applyFont="1" applyBorder="1" applyAlignment="1">
      <alignment vertical="center" wrapText="1"/>
    </xf>
    <xf numFmtId="4" fontId="14" fillId="0" borderId="34" xfId="24" applyNumberFormat="1" applyFont="1" applyBorder="1" applyAlignment="1">
      <alignment vertical="center" wrapText="1"/>
    </xf>
    <xf numFmtId="0" fontId="14" fillId="0" borderId="8" xfId="24" applyFont="1" applyBorder="1" applyAlignment="1">
      <alignment horizontal="center" vertical="center"/>
    </xf>
    <xf numFmtId="0" fontId="14" fillId="0" borderId="8" xfId="24" applyFont="1" applyBorder="1" applyAlignment="1">
      <alignment horizontal="center" vertical="center" wrapText="1"/>
    </xf>
    <xf numFmtId="0" fontId="14" fillId="0" borderId="7" xfId="24" applyFont="1" applyBorder="1" applyAlignment="1">
      <alignment horizontal="right" vertical="center" wrapText="1"/>
    </xf>
    <xf numFmtId="0" fontId="14" fillId="0" borderId="8" xfId="24" quotePrefix="1" applyFont="1" applyBorder="1" applyAlignment="1">
      <alignment horizontal="center" vertical="center" wrapText="1"/>
    </xf>
    <xf numFmtId="4" fontId="14" fillId="0" borderId="8" xfId="24" applyNumberFormat="1" applyFont="1" applyBorder="1" applyAlignment="1">
      <alignment vertical="center" wrapText="1"/>
    </xf>
    <xf numFmtId="4" fontId="14" fillId="0" borderId="32" xfId="24" applyNumberFormat="1" applyFont="1" applyBorder="1" applyAlignment="1">
      <alignment vertical="center" wrapText="1"/>
    </xf>
    <xf numFmtId="0" fontId="14" fillId="0" borderId="41" xfId="24" quotePrefix="1" applyFont="1" applyBorder="1" applyAlignment="1">
      <alignment horizontal="left" vertical="center" wrapText="1"/>
    </xf>
    <xf numFmtId="0" fontId="14" fillId="0" borderId="41" xfId="24" applyFont="1" applyBorder="1" applyAlignment="1">
      <alignment horizontal="left" vertical="center" wrapText="1"/>
    </xf>
    <xf numFmtId="0" fontId="14" fillId="0" borderId="21" xfId="24" applyFont="1" applyBorder="1" applyAlignment="1">
      <alignment horizontal="center" vertical="center" wrapText="1"/>
    </xf>
    <xf numFmtId="0" fontId="14" fillId="0" borderId="9" xfId="24" applyFont="1" applyBorder="1" applyAlignment="1">
      <alignment horizontal="center" vertical="center" wrapText="1"/>
    </xf>
    <xf numFmtId="0" fontId="14" fillId="0" borderId="34" xfId="24" applyFont="1" applyBorder="1" applyAlignment="1">
      <alignment horizontal="center" vertical="center" wrapText="1"/>
    </xf>
    <xf numFmtId="4" fontId="14" fillId="0" borderId="22" xfId="24" applyNumberFormat="1" applyFont="1" applyBorder="1" applyAlignment="1">
      <alignment horizontal="right" vertical="center" wrapText="1"/>
    </xf>
    <xf numFmtId="4" fontId="14" fillId="0" borderId="31" xfId="24" applyNumberFormat="1" applyFont="1" applyBorder="1" applyAlignment="1">
      <alignment horizontal="right" vertical="center" wrapText="1"/>
    </xf>
    <xf numFmtId="4" fontId="14" fillId="0" borderId="53" xfId="24" applyNumberFormat="1" applyFont="1" applyBorder="1" applyAlignment="1">
      <alignment horizontal="right" vertical="center" wrapText="1"/>
    </xf>
    <xf numFmtId="4" fontId="14" fillId="0" borderId="36" xfId="24" applyNumberFormat="1" applyFont="1" applyBorder="1" applyAlignment="1">
      <alignment horizontal="right" vertical="center" wrapText="1"/>
    </xf>
    <xf numFmtId="4" fontId="14" fillId="0" borderId="21" xfId="24" applyNumberFormat="1" applyFont="1" applyBorder="1" applyAlignment="1">
      <alignment horizontal="center" vertical="center" wrapText="1"/>
    </xf>
    <xf numFmtId="4" fontId="14" fillId="0" borderId="34" xfId="24" applyNumberFormat="1" applyFont="1" applyBorder="1" applyAlignment="1">
      <alignment horizontal="center" vertical="center" wrapText="1"/>
    </xf>
    <xf numFmtId="0" fontId="14" fillId="0" borderId="21" xfId="24" applyFont="1" applyBorder="1" applyAlignment="1">
      <alignment horizontal="left" vertical="center" wrapText="1"/>
    </xf>
    <xf numFmtId="0" fontId="14" fillId="0" borderId="34" xfId="24" applyFont="1" applyBorder="1" applyAlignment="1">
      <alignment horizontal="left" vertical="center" wrapText="1"/>
    </xf>
    <xf numFmtId="0" fontId="14" fillId="0" borderId="9" xfId="24" applyFont="1" applyBorder="1" applyAlignment="1">
      <alignment horizontal="left" vertical="center" wrapText="1"/>
    </xf>
    <xf numFmtId="0" fontId="14" fillId="0" borderId="0" xfId="24" applyFont="1" applyBorder="1" applyAlignment="1">
      <alignment horizontal="center" vertical="center" wrapText="1"/>
    </xf>
    <xf numFmtId="0" fontId="14" fillId="0" borderId="7" xfId="24" applyFont="1" applyBorder="1" applyAlignment="1">
      <alignment horizontal="center" vertical="center" wrapText="1"/>
    </xf>
    <xf numFmtId="169" fontId="14" fillId="0" borderId="21" xfId="43" applyNumberFormat="1" applyFont="1" applyFill="1" applyBorder="1" applyAlignment="1" applyProtection="1">
      <alignment vertical="center" wrapText="1"/>
    </xf>
    <xf numFmtId="169" fontId="14" fillId="0" borderId="34" xfId="43" applyNumberFormat="1" applyFont="1" applyFill="1" applyBorder="1" applyAlignment="1" applyProtection="1">
      <alignment vertical="center" wrapText="1"/>
    </xf>
    <xf numFmtId="0" fontId="14" fillId="0" borderId="62" xfId="24" applyFont="1" applyBorder="1" applyAlignment="1">
      <alignment horizontal="center" vertical="center" wrapText="1"/>
    </xf>
    <xf numFmtId="0" fontId="14" fillId="0" borderId="63" xfId="24" applyFont="1" applyBorder="1" applyAlignment="1">
      <alignment horizontal="center" vertical="center" wrapText="1"/>
    </xf>
    <xf numFmtId="0" fontId="14" fillId="0" borderId="35" xfId="24" applyFont="1" applyBorder="1" applyAlignment="1">
      <alignment horizontal="center" vertical="center" wrapText="1"/>
    </xf>
    <xf numFmtId="4" fontId="14" fillId="0" borderId="21" xfId="24" applyNumberFormat="1" applyFont="1" applyBorder="1" applyAlignment="1">
      <alignment horizontal="right" vertical="center" wrapText="1"/>
    </xf>
    <xf numFmtId="4" fontId="14" fillId="0" borderId="34" xfId="24" applyNumberFormat="1" applyFont="1" applyBorder="1" applyAlignment="1">
      <alignment horizontal="right" vertical="center" wrapText="1"/>
    </xf>
    <xf numFmtId="0" fontId="14" fillId="0" borderId="8" xfId="24" applyFont="1" applyBorder="1" applyAlignment="1">
      <alignment horizontal="left" vertical="center" wrapText="1"/>
    </xf>
    <xf numFmtId="0" fontId="14" fillId="0" borderId="21" xfId="24" applyFont="1" applyBorder="1" applyAlignment="1">
      <alignment horizontal="right" vertical="center" wrapText="1"/>
    </xf>
    <xf numFmtId="0" fontId="14" fillId="0" borderId="34" xfId="24" applyFont="1" applyBorder="1" applyAlignment="1">
      <alignment horizontal="right" vertical="center" wrapText="1"/>
    </xf>
    <xf numFmtId="4" fontId="14" fillId="0" borderId="8" xfId="24" applyNumberFormat="1" applyFont="1" applyBorder="1" applyAlignment="1">
      <alignment horizontal="right" vertical="center" wrapText="1"/>
    </xf>
    <xf numFmtId="4" fontId="14" fillId="0" borderId="22" xfId="24" applyNumberFormat="1" applyFont="1" applyBorder="1" applyAlignment="1">
      <alignment horizontal="center" vertical="center" wrapText="1"/>
    </xf>
    <xf numFmtId="4" fontId="14" fillId="0" borderId="41" xfId="24" applyNumberFormat="1" applyFont="1" applyBorder="1" applyAlignment="1">
      <alignment horizontal="center" vertical="center" wrapText="1"/>
    </xf>
    <xf numFmtId="4" fontId="14" fillId="0" borderId="27" xfId="24" applyNumberFormat="1" applyFont="1" applyBorder="1" applyAlignment="1">
      <alignment horizontal="right" vertical="center" wrapText="1"/>
    </xf>
    <xf numFmtId="4" fontId="14" fillId="0" borderId="3" xfId="24" applyNumberFormat="1" applyFont="1" applyBorder="1" applyAlignment="1">
      <alignment horizontal="right" vertical="center" wrapText="1"/>
    </xf>
    <xf numFmtId="4" fontId="14" fillId="0" borderId="28" xfId="24" applyNumberFormat="1" applyFont="1" applyBorder="1" applyAlignment="1">
      <alignment horizontal="right" vertical="center" wrapText="1"/>
    </xf>
    <xf numFmtId="4" fontId="14" fillId="0" borderId="5" xfId="24" applyNumberFormat="1" applyFont="1" applyBorder="1" applyAlignment="1">
      <alignment horizontal="right" vertical="center" wrapText="1"/>
    </xf>
    <xf numFmtId="169" fontId="14" fillId="0" borderId="28" xfId="43" applyNumberFormat="1" applyFont="1" applyFill="1" applyBorder="1" applyAlignment="1" applyProtection="1">
      <alignment horizontal="right" vertical="center" wrapText="1"/>
    </xf>
    <xf numFmtId="169" fontId="14" fillId="0" borderId="5" xfId="43" applyNumberFormat="1" applyFont="1" applyFill="1" applyBorder="1" applyAlignment="1" applyProtection="1">
      <alignment horizontal="right" vertical="center" wrapText="1"/>
    </xf>
    <xf numFmtId="169" fontId="14" fillId="0" borderId="3" xfId="43" applyNumberFormat="1" applyFont="1" applyFill="1" applyBorder="1" applyAlignment="1" applyProtection="1">
      <alignment horizontal="right" vertical="center" wrapText="1"/>
    </xf>
    <xf numFmtId="0" fontId="14" fillId="0" borderId="64" xfId="24" applyFont="1" applyBorder="1" applyAlignment="1">
      <alignment horizontal="left" vertical="center" wrapText="1"/>
    </xf>
    <xf numFmtId="0" fontId="14" fillId="0" borderId="5" xfId="24" applyFont="1" applyBorder="1" applyAlignment="1">
      <alignment horizontal="left" vertical="center" wrapText="1"/>
    </xf>
    <xf numFmtId="0" fontId="14" fillId="0" borderId="4" xfId="24" applyFont="1" applyBorder="1" applyAlignment="1">
      <alignment horizontal="center" wrapText="1"/>
    </xf>
    <xf numFmtId="0" fontId="13" fillId="0" borderId="63" xfId="24" applyFont="1" applyBorder="1" applyAlignment="1">
      <alignment horizontal="left"/>
    </xf>
    <xf numFmtId="0" fontId="14" fillId="0" borderId="3" xfId="24" applyFont="1" applyBorder="1" applyAlignment="1">
      <alignment horizontal="center" vertical="center"/>
    </xf>
    <xf numFmtId="0" fontId="14" fillId="0" borderId="65" xfId="24" applyFont="1" applyBorder="1" applyAlignment="1">
      <alignment horizontal="left" vertical="center" wrapText="1"/>
    </xf>
    <xf numFmtId="0" fontId="14" fillId="0" borderId="65" xfId="31" applyFont="1" applyBorder="1" applyAlignment="1">
      <alignment horizontal="left" vertical="center" wrapText="1"/>
    </xf>
    <xf numFmtId="0" fontId="14" fillId="0" borderId="66" xfId="31" applyFont="1" applyBorder="1" applyAlignment="1">
      <alignment horizontal="left" vertical="center" wrapText="1"/>
    </xf>
    <xf numFmtId="4" fontId="14" fillId="0" borderId="64" xfId="24" applyNumberFormat="1" applyFont="1" applyBorder="1" applyAlignment="1">
      <alignment horizontal="right" vertical="center" wrapText="1"/>
    </xf>
    <xf numFmtId="0" fontId="14" fillId="0" borderId="67" xfId="24" applyFont="1" applyBorder="1" applyAlignment="1">
      <alignment horizontal="center" vertical="center" wrapText="1"/>
    </xf>
    <xf numFmtId="0" fontId="14" fillId="0" borderId="33" xfId="24" applyFont="1" applyBorder="1" applyAlignment="1">
      <alignment horizontal="center" vertical="center" wrapText="1"/>
    </xf>
    <xf numFmtId="0" fontId="14" fillId="0" borderId="68" xfId="24" applyFont="1" applyBorder="1" applyAlignment="1">
      <alignment horizontal="center" vertical="center" wrapText="1"/>
    </xf>
    <xf numFmtId="0" fontId="149" fillId="0" borderId="32" xfId="31" applyFont="1" applyFill="1" applyBorder="1" applyAlignment="1">
      <alignment horizontal="center" vertical="center" wrapText="1"/>
    </xf>
    <xf numFmtId="0" fontId="149" fillId="0" borderId="35" xfId="31" applyFont="1" applyFill="1" applyBorder="1" applyAlignment="1">
      <alignment horizontal="center" vertical="center" wrapText="1"/>
    </xf>
    <xf numFmtId="0" fontId="97" fillId="0" borderId="32" xfId="31" applyFont="1" applyFill="1" applyBorder="1" applyAlignment="1">
      <alignment horizontal="center" vertical="center" wrapText="1"/>
    </xf>
    <xf numFmtId="0" fontId="189" fillId="0" borderId="35" xfId="31" applyFont="1" applyFill="1" applyBorder="1" applyAlignment="1">
      <alignment horizontal="center" vertical="center" wrapText="1"/>
    </xf>
    <xf numFmtId="4" fontId="149" fillId="0" borderId="22" xfId="31" applyNumberFormat="1" applyFont="1" applyFill="1" applyBorder="1" applyAlignment="1">
      <alignment horizontal="center" vertical="center" wrapText="1"/>
    </xf>
    <xf numFmtId="4" fontId="149" fillId="0" borderId="33" xfId="31" applyNumberFormat="1" applyFont="1" applyFill="1" applyBorder="1" applyAlignment="1">
      <alignment horizontal="center" vertical="center" wrapText="1"/>
    </xf>
    <xf numFmtId="4" fontId="149" fillId="0" borderId="53" xfId="31" applyNumberFormat="1" applyFont="1" applyFill="1" applyBorder="1" applyAlignment="1">
      <alignment horizontal="center" vertical="center" wrapText="1"/>
    </xf>
    <xf numFmtId="0" fontId="149" fillId="0" borderId="35" xfId="31" applyFont="1" applyFill="1" applyBorder="1" applyAlignment="1">
      <alignment horizontal="left" vertical="center" wrapText="1"/>
    </xf>
    <xf numFmtId="0" fontId="149" fillId="0" borderId="0" xfId="31" applyFont="1" applyFill="1" applyBorder="1" applyAlignment="1">
      <alignment horizontal="center" vertical="center" wrapText="1"/>
    </xf>
    <xf numFmtId="0" fontId="149" fillId="0" borderId="26" xfId="31" applyFont="1" applyFill="1" applyBorder="1" applyAlignment="1">
      <alignment horizontal="center" vertical="center" wrapText="1"/>
    </xf>
    <xf numFmtId="0" fontId="149" fillId="0" borderId="0" xfId="24" applyFont="1" applyFill="1" applyBorder="1" applyAlignment="1">
      <alignment horizontal="left" vertical="center" wrapText="1"/>
    </xf>
    <xf numFmtId="4" fontId="149" fillId="0" borderId="32" xfId="31" applyNumberFormat="1" applyFont="1" applyFill="1" applyBorder="1" applyAlignment="1">
      <alignment horizontal="center" vertical="center" wrapText="1"/>
    </xf>
    <xf numFmtId="4" fontId="149" fillId="0" borderId="35" xfId="31" applyNumberFormat="1" applyFont="1" applyFill="1" applyBorder="1" applyAlignment="1">
      <alignment horizontal="center" vertical="center" wrapText="1"/>
    </xf>
    <xf numFmtId="4" fontId="149" fillId="0" borderId="26" xfId="31" applyNumberFormat="1" applyFont="1" applyFill="1" applyBorder="1" applyAlignment="1">
      <alignment horizontal="center" vertical="center" wrapText="1"/>
    </xf>
    <xf numFmtId="0" fontId="149" fillId="0" borderId="26" xfId="31" applyFont="1" applyFill="1" applyBorder="1" applyAlignment="1">
      <alignment horizontal="left" vertical="center" wrapText="1"/>
    </xf>
    <xf numFmtId="0" fontId="97" fillId="0" borderId="0" xfId="0" applyFont="1" applyAlignment="1">
      <alignment horizontal="left" vertical="top" wrapText="1"/>
    </xf>
    <xf numFmtId="0" fontId="97" fillId="0" borderId="0" xfId="0" applyFont="1" applyAlignment="1">
      <alignment horizontal="left"/>
    </xf>
    <xf numFmtId="0" fontId="50" fillId="0" borderId="0" xfId="0" applyNumberFormat="1" applyFont="1" applyAlignment="1">
      <alignment horizontal="center" wrapText="1"/>
    </xf>
    <xf numFmtId="0" fontId="47" fillId="0" borderId="0" xfId="0" applyFont="1" applyAlignment="1">
      <alignment horizontal="left" vertical="top" wrapText="1"/>
    </xf>
    <xf numFmtId="0" fontId="50" fillId="0" borderId="0" xfId="0" applyFont="1" applyAlignment="1">
      <alignment horizontal="left"/>
    </xf>
    <xf numFmtId="0" fontId="50" fillId="0" borderId="7" xfId="0" applyFont="1" applyBorder="1" applyAlignment="1">
      <alignment horizontal="left"/>
    </xf>
    <xf numFmtId="0" fontId="109" fillId="0" borderId="0" xfId="0" applyFont="1" applyAlignment="1">
      <alignment horizontal="left" vertical="top" wrapText="1"/>
    </xf>
    <xf numFmtId="0" fontId="50" fillId="0" borderId="0" xfId="0" applyFont="1" applyAlignment="1">
      <alignment horizontal="center"/>
    </xf>
    <xf numFmtId="0" fontId="11" fillId="0" borderId="0" xfId="2" quotePrefix="1" applyFont="1" applyAlignment="1">
      <alignment horizontal="left" vertical="center" wrapText="1"/>
    </xf>
    <xf numFmtId="0" fontId="11" fillId="0" borderId="0" xfId="1" quotePrefix="1" applyFont="1" applyAlignment="1">
      <alignment horizontal="right" vertical="center" wrapText="1"/>
    </xf>
    <xf numFmtId="0" fontId="0" fillId="0" borderId="7" xfId="2" quotePrefix="1" applyFont="1" applyBorder="1" applyAlignment="1">
      <alignment horizontal="left" vertical="center" wrapText="1"/>
    </xf>
    <xf numFmtId="0" fontId="12" fillId="0" borderId="41" xfId="2" quotePrefix="1" applyFont="1" applyBorder="1" applyAlignment="1">
      <alignment horizontal="left" wrapText="1"/>
    </xf>
    <xf numFmtId="0" fontId="12" fillId="0" borderId="41" xfId="2" quotePrefix="1" applyFont="1" applyBorder="1" applyAlignment="1">
      <alignment horizontal="right" wrapText="1"/>
    </xf>
    <xf numFmtId="0" fontId="149" fillId="0" borderId="32" xfId="51" applyFont="1" applyFill="1" applyBorder="1" applyAlignment="1">
      <alignment horizontal="center" vertical="center" wrapText="1"/>
    </xf>
    <xf numFmtId="0" fontId="149" fillId="0" borderId="35" xfId="51" applyFont="1" applyFill="1" applyBorder="1" applyAlignment="1">
      <alignment horizontal="center" vertical="center" wrapText="1"/>
    </xf>
    <xf numFmtId="0" fontId="149" fillId="0" borderId="26" xfId="51" applyFont="1" applyFill="1" applyBorder="1" applyAlignment="1">
      <alignment horizontal="center" vertical="center" wrapText="1"/>
    </xf>
    <xf numFmtId="0" fontId="149" fillId="0" borderId="35" xfId="51" applyFont="1" applyFill="1" applyBorder="1" applyAlignment="1">
      <alignment horizontal="left" vertical="center" wrapText="1"/>
    </xf>
    <xf numFmtId="4" fontId="149" fillId="0" borderId="32" xfId="51" applyNumberFormat="1" applyFont="1" applyFill="1" applyBorder="1" applyAlignment="1">
      <alignment horizontal="center" vertical="center" wrapText="1"/>
    </xf>
    <xf numFmtId="4" fontId="149" fillId="0" borderId="35" xfId="51" applyNumberFormat="1" applyFont="1" applyFill="1" applyBorder="1" applyAlignment="1">
      <alignment horizontal="center" vertical="center" wrapText="1"/>
    </xf>
    <xf numFmtId="4" fontId="149" fillId="0" borderId="26" xfId="51" applyNumberFormat="1" applyFont="1" applyFill="1" applyBorder="1" applyAlignment="1">
      <alignment horizontal="center" vertical="center" wrapText="1"/>
    </xf>
    <xf numFmtId="0" fontId="5" fillId="0" borderId="0" xfId="36" applyFont="1" applyAlignment="1">
      <alignment horizontal="center"/>
    </xf>
    <xf numFmtId="0" fontId="38" fillId="0" borderId="0" xfId="36" applyFont="1" applyAlignment="1">
      <alignment horizontal="center"/>
    </xf>
    <xf numFmtId="0" fontId="88" fillId="0" borderId="0" xfId="36" applyFont="1" applyAlignment="1">
      <alignment horizontal="left" vertical="top" wrapText="1"/>
    </xf>
    <xf numFmtId="0" fontId="38" fillId="0" borderId="0" xfId="36" applyFont="1" applyAlignment="1">
      <alignment horizontal="left"/>
    </xf>
    <xf numFmtId="0" fontId="38" fillId="0" borderId="32" xfId="40" applyFont="1" applyBorder="1" applyAlignment="1">
      <alignment horizontal="left" vertical="top" wrapText="1"/>
    </xf>
    <xf numFmtId="0" fontId="38" fillId="0" borderId="35" xfId="40" applyFont="1" applyBorder="1" applyAlignment="1">
      <alignment horizontal="left" vertical="top" wrapText="1"/>
    </xf>
    <xf numFmtId="0" fontId="5" fillId="0" borderId="0" xfId="36" applyFont="1" applyAlignment="1">
      <alignment horizontal="center" vertical="center" wrapText="1"/>
    </xf>
    <xf numFmtId="0" fontId="38" fillId="0" borderId="0" xfId="36" applyFont="1" applyAlignment="1">
      <alignment horizontal="right" vertical="top" wrapText="1"/>
    </xf>
    <xf numFmtId="0" fontId="179" fillId="0" borderId="0" xfId="36" applyFont="1" applyAlignment="1">
      <alignment horizontal="center" wrapText="1"/>
    </xf>
    <xf numFmtId="0" fontId="38" fillId="0" borderId="35" xfId="36" applyFont="1" applyBorder="1" applyAlignment="1">
      <alignment horizontal="left" vertical="top" wrapText="1"/>
    </xf>
    <xf numFmtId="0" fontId="38" fillId="0" borderId="0" xfId="36" applyFont="1" applyAlignment="1">
      <alignment horizontal="left" vertical="top" wrapText="1"/>
    </xf>
    <xf numFmtId="0" fontId="38" fillId="0" borderId="32" xfId="36" applyFont="1" applyBorder="1" applyAlignment="1">
      <alignment horizontal="left" vertical="top" wrapText="1"/>
    </xf>
    <xf numFmtId="0" fontId="38" fillId="0" borderId="26" xfId="36" applyFont="1" applyBorder="1" applyAlignment="1">
      <alignment horizontal="left" vertical="top" wrapText="1"/>
    </xf>
    <xf numFmtId="0" fontId="5" fillId="0" borderId="0" xfId="36" applyFont="1" applyAlignment="1">
      <alignment horizontal="left"/>
    </xf>
    <xf numFmtId="0" fontId="5" fillId="0" borderId="21" xfId="36" applyFont="1" applyBorder="1" applyAlignment="1">
      <alignment horizontal="left" vertical="center"/>
    </xf>
    <xf numFmtId="0" fontId="5" fillId="0" borderId="9" xfId="36" applyFont="1" applyBorder="1" applyAlignment="1">
      <alignment horizontal="left" vertical="center"/>
    </xf>
    <xf numFmtId="0" fontId="5" fillId="0" borderId="34" xfId="36" applyFont="1" applyBorder="1" applyAlignment="1">
      <alignment horizontal="left" vertical="center"/>
    </xf>
    <xf numFmtId="0" fontId="38" fillId="0" borderId="8" xfId="36" applyFont="1" applyBorder="1" applyAlignment="1">
      <alignment horizontal="center" vertical="center" wrapText="1"/>
    </xf>
    <xf numFmtId="0" fontId="38" fillId="0" borderId="8" xfId="36" applyFont="1" applyBorder="1" applyAlignment="1">
      <alignment horizontal="left" vertical="center" wrapText="1"/>
    </xf>
    <xf numFmtId="0" fontId="38" fillId="0" borderId="8" xfId="36" applyFont="1" applyBorder="1" applyAlignment="1">
      <alignment horizontal="left" vertical="top" wrapText="1"/>
    </xf>
    <xf numFmtId="0" fontId="38" fillId="0" borderId="8" xfId="40" applyFont="1" applyBorder="1" applyAlignment="1">
      <alignment horizontal="center" vertical="center" wrapText="1"/>
    </xf>
    <xf numFmtId="4" fontId="38" fillId="0" borderId="8" xfId="40" applyNumberFormat="1" applyFont="1" applyBorder="1" applyAlignment="1">
      <alignment horizontal="right" vertical="center" wrapText="1"/>
    </xf>
    <xf numFmtId="0" fontId="96" fillId="0" borderId="0" xfId="36" applyFont="1" applyAlignment="1">
      <alignment horizontal="left" vertical="top"/>
    </xf>
    <xf numFmtId="0" fontId="129" fillId="2" borderId="8" xfId="36" applyFont="1" applyFill="1" applyBorder="1" applyAlignment="1">
      <alignment horizontal="center" vertical="center" wrapText="1"/>
    </xf>
    <xf numFmtId="0" fontId="129" fillId="2" borderId="21" xfId="36" applyFont="1" applyFill="1" applyBorder="1" applyAlignment="1">
      <alignment horizontal="center" vertical="center" wrapText="1"/>
    </xf>
    <xf numFmtId="0" fontId="5" fillId="0" borderId="8" xfId="36" applyFont="1" applyBorder="1" applyAlignment="1">
      <alignment horizontal="left" vertical="center" wrapText="1"/>
    </xf>
    <xf numFmtId="0" fontId="5" fillId="0" borderId="20" xfId="36" applyFont="1" applyBorder="1" applyAlignment="1">
      <alignment horizontal="left" vertical="center" wrapText="1"/>
    </xf>
    <xf numFmtId="0" fontId="5" fillId="0" borderId="13" xfId="36" applyFont="1" applyBorder="1" applyAlignment="1">
      <alignment horizontal="left" vertical="center" wrapText="1"/>
    </xf>
    <xf numFmtId="0" fontId="5" fillId="0" borderId="23" xfId="36" applyFont="1" applyBorder="1" applyAlignment="1">
      <alignment horizontal="left" vertical="center" wrapText="1"/>
    </xf>
    <xf numFmtId="0" fontId="5" fillId="0" borderId="26" xfId="36" applyFont="1" applyBorder="1" applyAlignment="1">
      <alignment horizontal="left" vertical="top" wrapText="1"/>
    </xf>
    <xf numFmtId="0" fontId="38" fillId="0" borderId="35" xfId="36" applyFont="1" applyBorder="1" applyAlignment="1">
      <alignment horizontal="center" vertical="center" wrapText="1"/>
    </xf>
    <xf numFmtId="0" fontId="38" fillId="0" borderId="26" xfId="36" applyFont="1" applyBorder="1" applyAlignment="1">
      <alignment horizontal="center" vertical="center" wrapText="1"/>
    </xf>
    <xf numFmtId="4" fontId="38" fillId="0" borderId="35" xfId="36" applyNumberFormat="1" applyFont="1" applyBorder="1" applyAlignment="1">
      <alignment horizontal="right" vertical="center" wrapText="1"/>
    </xf>
    <xf numFmtId="4" fontId="38" fillId="0" borderId="26" xfId="36" applyNumberFormat="1" applyFont="1" applyBorder="1" applyAlignment="1">
      <alignment horizontal="right" vertical="center" wrapText="1"/>
    </xf>
    <xf numFmtId="0" fontId="38" fillId="0" borderId="32" xfId="50" applyFont="1" applyBorder="1" applyAlignment="1">
      <alignment horizontal="center" vertical="top" wrapText="1"/>
    </xf>
    <xf numFmtId="0" fontId="38" fillId="0" borderId="26" xfId="50" applyFont="1" applyBorder="1" applyAlignment="1">
      <alignment horizontal="center" vertical="top" wrapText="1"/>
    </xf>
    <xf numFmtId="4" fontId="5" fillId="0" borderId="32" xfId="0" applyNumberFormat="1" applyFont="1" applyBorder="1" applyAlignment="1">
      <alignment horizontal="center" vertical="center" wrapText="1"/>
    </xf>
    <xf numFmtId="4" fontId="5" fillId="0" borderId="26" xfId="0" applyNumberFormat="1" applyFont="1" applyBorder="1" applyAlignment="1">
      <alignment horizontal="center" vertical="center" wrapText="1"/>
    </xf>
    <xf numFmtId="0" fontId="5" fillId="0" borderId="70" xfId="36" applyFont="1" applyBorder="1" applyAlignment="1">
      <alignment horizontal="left" vertical="center" wrapText="1"/>
    </xf>
    <xf numFmtId="0" fontId="5" fillId="0" borderId="20" xfId="36" applyFont="1" applyBorder="1" applyAlignment="1">
      <alignment horizontal="left" vertical="top" wrapText="1"/>
    </xf>
    <xf numFmtId="0" fontId="5" fillId="0" borderId="13" xfId="36" applyFont="1" applyBorder="1" applyAlignment="1">
      <alignment horizontal="left" vertical="top" wrapText="1"/>
    </xf>
    <xf numFmtId="0" fontId="5" fillId="0" borderId="23" xfId="36" applyFont="1" applyBorder="1" applyAlignment="1">
      <alignment horizontal="left" vertical="top" wrapText="1"/>
    </xf>
    <xf numFmtId="0" fontId="50" fillId="0" borderId="0" xfId="49" applyFont="1" applyAlignment="1">
      <alignment horizontal="center"/>
    </xf>
    <xf numFmtId="0" fontId="0" fillId="0" borderId="7" xfId="2" quotePrefix="1" applyFont="1" applyBorder="1" applyAlignment="1">
      <alignment horizontal="left" vertical="top" wrapText="1"/>
    </xf>
    <xf numFmtId="165" fontId="11" fillId="0" borderId="8" xfId="42" applyFont="1" applyBorder="1" applyAlignment="1">
      <alignment horizontal="center"/>
    </xf>
    <xf numFmtId="165" fontId="1" fillId="0" borderId="8" xfId="42" applyFont="1" applyBorder="1" applyAlignment="1">
      <alignment horizontal="center"/>
    </xf>
    <xf numFmtId="0" fontId="13" fillId="0" borderId="0" xfId="49" applyFont="1" applyAlignment="1">
      <alignment horizontal="center" wrapText="1"/>
    </xf>
    <xf numFmtId="0" fontId="11" fillId="0" borderId="8" xfId="0" applyFont="1" applyBorder="1" applyAlignment="1">
      <alignment horizontal="center"/>
    </xf>
    <xf numFmtId="165" fontId="1" fillId="0" borderId="21" xfId="42" applyFont="1" applyBorder="1" applyAlignment="1">
      <alignment horizontal="center"/>
    </xf>
    <xf numFmtId="165" fontId="1" fillId="0" borderId="34" xfId="42" applyFont="1" applyBorder="1" applyAlignment="1">
      <alignment horizontal="center"/>
    </xf>
    <xf numFmtId="0" fontId="36" fillId="0" borderId="41" xfId="30" applyFont="1" applyBorder="1" applyAlignment="1">
      <alignment horizontal="center" vertical="center"/>
    </xf>
    <xf numFmtId="49" fontId="27" fillId="0" borderId="41" xfId="30" applyNumberFormat="1" applyFont="1" applyBorder="1" applyAlignment="1">
      <alignment horizontal="center" vertical="center" wrapText="1"/>
    </xf>
    <xf numFmtId="49" fontId="25" fillId="0" borderId="0" xfId="30" applyNumberFormat="1" applyFont="1" applyAlignment="1">
      <alignment vertical="center" wrapText="1"/>
    </xf>
    <xf numFmtId="0" fontId="32" fillId="0" borderId="0" xfId="30" applyAlignment="1">
      <alignment horizontal="left" wrapText="1"/>
    </xf>
    <xf numFmtId="49" fontId="26" fillId="0" borderId="7" xfId="30" applyNumberFormat="1" applyFont="1" applyBorder="1" applyAlignment="1">
      <alignment horizontal="center" wrapText="1"/>
    </xf>
    <xf numFmtId="0" fontId="32" fillId="0" borderId="0" xfId="30" applyAlignment="1">
      <alignment horizontal="right" vertical="center"/>
    </xf>
    <xf numFmtId="49" fontId="26" fillId="0" borderId="7" xfId="30" applyNumberFormat="1" applyFont="1" applyBorder="1" applyAlignment="1">
      <alignment horizontal="center" vertical="center" wrapText="1"/>
    </xf>
    <xf numFmtId="167" fontId="24" fillId="0" borderId="0" xfId="29" applyNumberFormat="1" applyFont="1" applyBorder="1" applyAlignment="1">
      <alignment horizontal="right"/>
    </xf>
    <xf numFmtId="0" fontId="33" fillId="0" borderId="9" xfId="30" applyFont="1" applyBorder="1" applyAlignment="1">
      <alignment horizontal="left" vertical="center" wrapText="1"/>
    </xf>
    <xf numFmtId="0" fontId="33" fillId="0" borderId="0" xfId="30" applyFont="1" applyAlignment="1">
      <alignment horizontal="center" vertical="center"/>
    </xf>
    <xf numFmtId="0" fontId="11" fillId="0" borderId="0" xfId="29" applyFont="1" applyBorder="1" applyAlignment="1">
      <alignment horizontal="center" vertical="center" wrapText="1"/>
    </xf>
    <xf numFmtId="0" fontId="17" fillId="0" borderId="0" xfId="29" applyFont="1" applyFill="1" applyBorder="1" applyAlignment="1">
      <alignment horizontal="center" vertical="center"/>
    </xf>
    <xf numFmtId="0" fontId="32" fillId="0" borderId="32" xfId="30" applyBorder="1" applyAlignment="1">
      <alignment horizontal="center" vertical="center" wrapText="1"/>
    </xf>
    <xf numFmtId="0" fontId="32" fillId="0" borderId="26" xfId="30" applyBorder="1" applyAlignment="1">
      <alignment horizontal="center" vertical="center" wrapText="1"/>
    </xf>
    <xf numFmtId="0" fontId="32" fillId="0" borderId="8" xfId="30" applyBorder="1" applyAlignment="1">
      <alignment horizontal="center" vertical="center" wrapText="1"/>
    </xf>
    <xf numFmtId="0" fontId="84" fillId="0" borderId="21" xfId="30" applyFont="1" applyBorder="1" applyAlignment="1">
      <alignment horizontal="center" vertical="center"/>
    </xf>
    <xf numFmtId="0" fontId="84" fillId="0" borderId="34" xfId="30" applyFont="1" applyBorder="1" applyAlignment="1">
      <alignment horizontal="center" vertical="center"/>
    </xf>
    <xf numFmtId="0" fontId="32" fillId="0" borderId="0" xfId="30" applyAlignment="1">
      <alignment horizontal="center" vertical="center"/>
    </xf>
    <xf numFmtId="0" fontId="33" fillId="0" borderId="0" xfId="30" applyFont="1" applyAlignment="1">
      <alignment horizontal="left" vertical="center"/>
    </xf>
    <xf numFmtId="0" fontId="34" fillId="0" borderId="0" xfId="30" applyFont="1" applyAlignment="1">
      <alignment horizontal="left" vertical="center"/>
    </xf>
    <xf numFmtId="0" fontId="18" fillId="0" borderId="0" xfId="29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right" vertical="top"/>
    </xf>
    <xf numFmtId="0" fontId="40" fillId="0" borderId="41" xfId="0" applyFont="1" applyBorder="1" applyAlignment="1">
      <alignment horizontal="center" vertical="top"/>
    </xf>
    <xf numFmtId="0" fontId="40" fillId="0" borderId="0" xfId="0" applyFont="1" applyAlignment="1">
      <alignment horizontal="center" vertical="top"/>
    </xf>
    <xf numFmtId="0" fontId="45" fillId="0" borderId="7" xfId="0" applyFont="1" applyFill="1" applyBorder="1" applyAlignment="1">
      <alignment horizontal="left" vertical="center" indent="1"/>
    </xf>
    <xf numFmtId="0" fontId="42" fillId="0" borderId="41" xfId="0" applyFont="1" applyFill="1" applyBorder="1" applyAlignment="1">
      <alignment horizontal="center" vertical="top"/>
    </xf>
    <xf numFmtId="0" fontId="38" fillId="0" borderId="0" xfId="0" applyFont="1" applyAlignment="1"/>
    <xf numFmtId="0" fontId="38" fillId="0" borderId="0" xfId="0" applyFont="1" applyAlignment="1">
      <alignment horizontal="right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38" fillId="0" borderId="0" xfId="0" applyFont="1" applyAlignment="1">
      <alignment horizontal="left" vertical="top" wrapText="1"/>
    </xf>
    <xf numFmtId="0" fontId="94" fillId="0" borderId="21" xfId="0" applyFont="1" applyBorder="1" applyAlignment="1">
      <alignment horizontal="center" vertical="center"/>
    </xf>
    <xf numFmtId="0" fontId="94" fillId="0" borderId="9" xfId="0" applyFont="1" applyBorder="1" applyAlignment="1">
      <alignment horizontal="center" vertical="center"/>
    </xf>
    <xf numFmtId="0" fontId="94" fillId="0" borderId="34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175" fontId="180" fillId="0" borderId="8" xfId="0" applyNumberFormat="1" applyFont="1" applyBorder="1" applyAlignment="1">
      <alignment horizontal="right" vertical="top" wrapText="1"/>
    </xf>
    <xf numFmtId="4" fontId="180" fillId="0" borderId="8" xfId="0" applyNumberFormat="1" applyFont="1" applyBorder="1" applyAlignment="1">
      <alignment horizontal="right" vertical="top" wrapText="1"/>
    </xf>
    <xf numFmtId="0" fontId="180" fillId="0" borderId="8" xfId="0" applyFont="1" applyBorder="1" applyAlignment="1">
      <alignment horizontal="right" vertical="top" wrapText="1"/>
    </xf>
    <xf numFmtId="0" fontId="38" fillId="0" borderId="8" xfId="0" applyFont="1" applyBorder="1" applyAlignment="1">
      <alignment horizontal="center" vertical="top" wrapText="1"/>
    </xf>
    <xf numFmtId="0" fontId="38" fillId="0" borderId="8" xfId="0" applyFont="1" applyBorder="1" applyAlignment="1">
      <alignment vertical="top" wrapText="1"/>
    </xf>
    <xf numFmtId="0" fontId="181" fillId="0" borderId="8" xfId="0" applyFont="1" applyBorder="1" applyAlignment="1">
      <alignment horizontal="right" vertical="top" wrapText="1"/>
    </xf>
    <xf numFmtId="4" fontId="38" fillId="0" borderId="8" xfId="0" applyNumberFormat="1" applyFont="1" applyBorder="1" applyAlignment="1">
      <alignment horizontal="right" vertical="center"/>
    </xf>
    <xf numFmtId="0" fontId="38" fillId="0" borderId="8" xfId="0" applyFont="1" applyBorder="1" applyAlignment="1">
      <alignment horizontal="right" vertical="center"/>
    </xf>
    <xf numFmtId="0" fontId="5" fillId="0" borderId="8" xfId="0" applyFont="1" applyBorder="1" applyAlignment="1">
      <alignment vertical="top" wrapText="1"/>
    </xf>
    <xf numFmtId="4" fontId="5" fillId="0" borderId="8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38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top" wrapText="1"/>
    </xf>
    <xf numFmtId="4" fontId="181" fillId="0" borderId="8" xfId="0" applyNumberFormat="1" applyFont="1" applyBorder="1" applyAlignment="1">
      <alignment horizontal="right" vertical="top" wrapText="1"/>
    </xf>
    <xf numFmtId="0" fontId="38" fillId="0" borderId="0" xfId="0" applyFont="1" applyBorder="1" applyAlignment="1">
      <alignment horizontal="justify" vertical="center" wrapText="1"/>
    </xf>
    <xf numFmtId="0" fontId="38" fillId="0" borderId="0" xfId="0" applyFont="1" applyBorder="1" applyAlignment="1">
      <alignment horizontal="justify" vertical="top" wrapText="1"/>
    </xf>
    <xf numFmtId="0" fontId="44" fillId="0" borderId="8" xfId="0" applyFont="1" applyBorder="1" applyAlignment="1">
      <alignment horizontal="center" vertical="center" wrapText="1"/>
    </xf>
    <xf numFmtId="0" fontId="31" fillId="0" borderId="0" xfId="0" applyFont="1" applyAlignment="1">
      <alignment horizontal="right"/>
    </xf>
    <xf numFmtId="0" fontId="31" fillId="0" borderId="7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179" fontId="5" fillId="0" borderId="0" xfId="0" applyNumberFormat="1" applyFont="1" applyFill="1" applyAlignment="1">
      <alignment horizontal="right" vertical="center"/>
    </xf>
    <xf numFmtId="0" fontId="4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8" fillId="0" borderId="0" xfId="19" applyFont="1" applyAlignment="1">
      <alignment horizontal="left" vertical="top" wrapText="1"/>
    </xf>
    <xf numFmtId="0" fontId="38" fillId="0" borderId="0" xfId="0" applyFont="1" applyAlignment="1">
      <alignment horizontal="left"/>
    </xf>
    <xf numFmtId="0" fontId="38" fillId="0" borderId="0" xfId="0" applyFont="1" applyAlignment="1">
      <alignment vertical="top" wrapText="1"/>
    </xf>
    <xf numFmtId="0" fontId="28" fillId="0" borderId="0" xfId="0" applyFont="1" applyAlignment="1">
      <alignment horizontal="right" vertical="center" shrinkToFit="1"/>
    </xf>
    <xf numFmtId="0" fontId="0" fillId="0" borderId="7" xfId="0" applyFont="1" applyBorder="1" applyAlignment="1">
      <alignment horizontal="center" vertical="center" shrinkToFit="1"/>
    </xf>
    <xf numFmtId="0" fontId="28" fillId="0" borderId="7" xfId="0" applyFont="1" applyBorder="1" applyAlignment="1">
      <alignment horizontal="center" vertical="center" shrinkToFit="1"/>
    </xf>
    <xf numFmtId="0" fontId="12" fillId="0" borderId="41" xfId="0" applyFont="1" applyBorder="1" applyAlignment="1">
      <alignment horizontal="center" vertical="top" shrinkToFit="1"/>
    </xf>
    <xf numFmtId="0" fontId="0" fillId="0" borderId="7" xfId="0" applyFont="1" applyBorder="1" applyAlignment="1">
      <alignment horizontal="center" shrinkToFit="1"/>
    </xf>
    <xf numFmtId="0" fontId="0" fillId="0" borderId="7" xfId="0" applyFont="1" applyBorder="1" applyAlignment="1">
      <alignment horizontal="center" wrapText="1"/>
    </xf>
    <xf numFmtId="4" fontId="97" fillId="0" borderId="0" xfId="0" applyNumberFormat="1" applyFont="1" applyAlignment="1">
      <alignment horizontal="right" vertical="center" wrapText="1" shrinkToFit="1"/>
    </xf>
    <xf numFmtId="4" fontId="97" fillId="0" borderId="19" xfId="0" applyNumberFormat="1" applyFont="1" applyBorder="1" applyAlignment="1">
      <alignment horizontal="right" vertical="center" wrapText="1" shrinkToFit="1"/>
    </xf>
    <xf numFmtId="4" fontId="97" fillId="0" borderId="3" xfId="24" applyNumberFormat="1" applyFont="1" applyBorder="1" applyAlignment="1">
      <alignment horizontal="right" vertical="center" wrapText="1" shrinkToFit="1"/>
    </xf>
    <xf numFmtId="4" fontId="143" fillId="0" borderId="3" xfId="24" applyNumberFormat="1" applyFont="1" applyBorder="1" applyAlignment="1">
      <alignment horizontal="right" vertical="center" wrapText="1" shrinkToFit="1"/>
    </xf>
    <xf numFmtId="4" fontId="139" fillId="0" borderId="3" xfId="24" applyNumberFormat="1" applyFont="1" applyBorder="1" applyAlignment="1">
      <alignment horizontal="right" vertical="center" wrapText="1" shrinkToFit="1"/>
    </xf>
    <xf numFmtId="4" fontId="97" fillId="0" borderId="21" xfId="0" applyNumberFormat="1" applyFont="1" applyFill="1" applyBorder="1" applyAlignment="1">
      <alignment horizontal="left" vertical="top" wrapText="1" shrinkToFit="1"/>
    </xf>
    <xf numFmtId="4" fontId="97" fillId="0" borderId="9" xfId="0" applyNumberFormat="1" applyFont="1" applyFill="1" applyBorder="1" applyAlignment="1">
      <alignment horizontal="left" vertical="top" wrapText="1" shrinkToFit="1"/>
    </xf>
    <xf numFmtId="4" fontId="97" fillId="0" borderId="34" xfId="0" applyNumberFormat="1" applyFont="1" applyFill="1" applyBorder="1" applyAlignment="1">
      <alignment horizontal="left" vertical="top" wrapText="1" shrinkToFit="1"/>
    </xf>
    <xf numFmtId="4" fontId="97" fillId="6" borderId="3" xfId="24" applyNumberFormat="1" applyFont="1" applyFill="1" applyBorder="1" applyAlignment="1">
      <alignment horizontal="right" vertical="center" wrapText="1" shrinkToFit="1"/>
    </xf>
    <xf numFmtId="4" fontId="97" fillId="0" borderId="3" xfId="24" applyNumberFormat="1" applyFont="1" applyFill="1" applyBorder="1" applyAlignment="1">
      <alignment horizontal="right" vertical="center" wrapText="1" shrinkToFit="1"/>
    </xf>
    <xf numFmtId="4" fontId="97" fillId="0" borderId="41" xfId="0" applyNumberFormat="1" applyFont="1" applyBorder="1" applyAlignment="1">
      <alignment horizontal="right"/>
    </xf>
    <xf numFmtId="4" fontId="97" fillId="0" borderId="31" xfId="0" applyNumberFormat="1" applyFont="1" applyBorder="1" applyAlignment="1">
      <alignment horizontal="right"/>
    </xf>
    <xf numFmtId="4" fontId="97" fillId="0" borderId="3" xfId="24" applyNumberFormat="1" applyFont="1" applyBorder="1" applyAlignment="1">
      <alignment horizontal="right"/>
    </xf>
    <xf numFmtId="4" fontId="97" fillId="0" borderId="21" xfId="0" applyNumberFormat="1" applyFont="1" applyBorder="1" applyAlignment="1">
      <alignment horizontal="left" vertical="top" wrapText="1" shrinkToFit="1"/>
    </xf>
    <xf numFmtId="4" fontId="97" fillId="0" borderId="9" xfId="0" applyNumberFormat="1" applyFont="1" applyBorder="1" applyAlignment="1">
      <alignment horizontal="left" vertical="top" wrapText="1" shrinkToFit="1"/>
    </xf>
    <xf numFmtId="4" fontId="138" fillId="0" borderId="21" xfId="0" applyNumberFormat="1" applyFont="1" applyBorder="1" applyAlignment="1">
      <alignment horizontal="left" vertical="top" wrapText="1" shrinkToFit="1"/>
    </xf>
    <xf numFmtId="4" fontId="138" fillId="0" borderId="9" xfId="0" applyNumberFormat="1" applyFont="1" applyBorder="1" applyAlignment="1">
      <alignment horizontal="left" vertical="top" wrapText="1" shrinkToFit="1"/>
    </xf>
    <xf numFmtId="4" fontId="138" fillId="0" borderId="34" xfId="0" applyNumberFormat="1" applyFont="1" applyBorder="1" applyAlignment="1">
      <alignment horizontal="left" vertical="top" wrapText="1" shrinkToFit="1"/>
    </xf>
    <xf numFmtId="4" fontId="138" fillId="6" borderId="3" xfId="24" applyNumberFormat="1" applyFont="1" applyFill="1" applyBorder="1" applyAlignment="1">
      <alignment horizontal="right" vertical="center" wrapText="1" shrinkToFit="1"/>
    </xf>
    <xf numFmtId="4" fontId="47" fillId="0" borderId="8" xfId="0" applyNumberFormat="1" applyFont="1" applyBorder="1" applyAlignment="1">
      <alignment horizontal="left" vertical="top" wrapText="1" shrinkToFit="1"/>
    </xf>
    <xf numFmtId="0" fontId="98" fillId="5" borderId="0" xfId="24" applyFont="1" applyFill="1" applyBorder="1" applyAlignment="1">
      <alignment horizontal="center"/>
    </xf>
    <xf numFmtId="4" fontId="138" fillId="8" borderId="21" xfId="0" applyNumberFormat="1" applyFont="1" applyFill="1" applyBorder="1" applyAlignment="1">
      <alignment horizontal="left" vertical="top" wrapText="1" shrinkToFit="1"/>
    </xf>
    <xf numFmtId="4" fontId="138" fillId="8" borderId="9" xfId="0" applyNumberFormat="1" applyFont="1" applyFill="1" applyBorder="1" applyAlignment="1">
      <alignment horizontal="left" vertical="top" wrapText="1" shrinkToFit="1"/>
    </xf>
    <xf numFmtId="4" fontId="138" fillId="10" borderId="3" xfId="24" applyNumberFormat="1" applyFont="1" applyFill="1" applyBorder="1" applyAlignment="1">
      <alignment horizontal="right" vertical="center" wrapText="1" shrinkToFit="1"/>
    </xf>
    <xf numFmtId="4" fontId="182" fillId="0" borderId="21" xfId="0" applyNumberFormat="1" applyFont="1" applyBorder="1" applyAlignment="1">
      <alignment horizontal="left" vertical="top" wrapText="1" shrinkToFit="1"/>
    </xf>
    <xf numFmtId="4" fontId="182" fillId="0" borderId="9" xfId="0" applyNumberFormat="1" applyFont="1" applyBorder="1" applyAlignment="1">
      <alignment horizontal="left" vertical="top" wrapText="1" shrinkToFit="1"/>
    </xf>
    <xf numFmtId="4" fontId="182" fillId="0" borderId="34" xfId="0" applyNumberFormat="1" applyFont="1" applyBorder="1" applyAlignment="1">
      <alignment horizontal="left" vertical="top" wrapText="1" shrinkToFit="1"/>
    </xf>
    <xf numFmtId="0" fontId="28" fillId="0" borderId="22" xfId="0" applyFont="1" applyBorder="1" applyAlignment="1">
      <alignment horizontal="center"/>
    </xf>
    <xf numFmtId="0" fontId="28" fillId="0" borderId="41" xfId="0" applyFont="1" applyBorder="1" applyAlignment="1">
      <alignment horizontal="center"/>
    </xf>
    <xf numFmtId="0" fontId="28" fillId="0" borderId="31" xfId="0" applyFont="1" applyBorder="1" applyAlignment="1">
      <alignment horizontal="center"/>
    </xf>
    <xf numFmtId="0" fontId="138" fillId="0" borderId="21" xfId="0" applyFont="1" applyBorder="1" applyAlignment="1">
      <alignment horizontal="justify" vertical="top" wrapText="1" shrinkToFit="1"/>
    </xf>
    <xf numFmtId="0" fontId="138" fillId="0" borderId="9" xfId="0" applyFont="1" applyBorder="1" applyAlignment="1">
      <alignment horizontal="justify" vertical="top" wrapText="1" shrinkToFit="1"/>
    </xf>
    <xf numFmtId="2" fontId="138" fillId="0" borderId="8" xfId="0" applyNumberFormat="1" applyFont="1" applyBorder="1" applyAlignment="1">
      <alignment horizontal="right" vertical="center" wrapText="1" shrinkToFit="1"/>
    </xf>
    <xf numFmtId="0" fontId="138" fillId="0" borderId="8" xfId="0" applyFont="1" applyBorder="1" applyAlignment="1">
      <alignment horizontal="right" vertical="center" wrapText="1" shrinkToFit="1"/>
    </xf>
    <xf numFmtId="0" fontId="28" fillId="0" borderId="22" xfId="0" applyFont="1" applyBorder="1" applyAlignment="1">
      <alignment horizontal="center" vertical="center" wrapText="1" shrinkToFit="1"/>
    </xf>
    <xf numFmtId="0" fontId="28" fillId="0" borderId="33" xfId="0" applyFont="1" applyBorder="1" applyAlignment="1">
      <alignment horizontal="center" vertical="center" wrapText="1" shrinkToFit="1"/>
    </xf>
    <xf numFmtId="0" fontId="28" fillId="0" borderId="41" xfId="0" applyFont="1" applyBorder="1" applyAlignment="1">
      <alignment horizontal="center" vertical="center" wrapText="1" shrinkToFit="1"/>
    </xf>
    <xf numFmtId="0" fontId="28" fillId="0" borderId="0" xfId="0" applyFont="1" applyBorder="1" applyAlignment="1">
      <alignment horizontal="center" vertical="center" wrapText="1" shrinkToFit="1"/>
    </xf>
    <xf numFmtId="0" fontId="28" fillId="0" borderId="31" xfId="0" applyFont="1" applyBorder="1" applyAlignment="1">
      <alignment horizontal="center" vertical="center" wrapText="1" shrinkToFit="1"/>
    </xf>
    <xf numFmtId="0" fontId="28" fillId="0" borderId="19" xfId="0" applyFont="1" applyBorder="1" applyAlignment="1">
      <alignment horizontal="center" vertical="center" wrapText="1" shrinkToFit="1"/>
    </xf>
    <xf numFmtId="0" fontId="28" fillId="0" borderId="21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14" fontId="28" fillId="0" borderId="21" xfId="0" applyNumberFormat="1" applyFont="1" applyFill="1" applyBorder="1" applyAlignment="1">
      <alignment horizontal="center"/>
    </xf>
    <xf numFmtId="14" fontId="28" fillId="0" borderId="34" xfId="0" applyNumberFormat="1" applyFont="1" applyFill="1" applyBorder="1" applyAlignment="1">
      <alignment horizontal="center"/>
    </xf>
    <xf numFmtId="49" fontId="28" fillId="9" borderId="21" xfId="0" applyNumberFormat="1" applyFont="1" applyFill="1" applyBorder="1" applyAlignment="1">
      <alignment horizontal="center"/>
    </xf>
    <xf numFmtId="14" fontId="28" fillId="9" borderId="9" xfId="0" applyNumberFormat="1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28" fillId="0" borderId="21" xfId="0" applyFont="1" applyBorder="1" applyAlignment="1">
      <alignment horizontal="right"/>
    </xf>
    <xf numFmtId="0" fontId="28" fillId="0" borderId="9" xfId="0" applyFont="1" applyBorder="1" applyAlignment="1">
      <alignment horizontal="right"/>
    </xf>
    <xf numFmtId="49" fontId="28" fillId="0" borderId="22" xfId="0" applyNumberFormat="1" applyFont="1" applyBorder="1" applyAlignment="1">
      <alignment horizontal="center"/>
    </xf>
    <xf numFmtId="0" fontId="28" fillId="0" borderId="31" xfId="0" applyNumberFormat="1" applyFont="1" applyBorder="1" applyAlignment="1">
      <alignment horizontal="center"/>
    </xf>
    <xf numFmtId="0" fontId="28" fillId="0" borderId="41" xfId="0" applyFont="1" applyBorder="1" applyAlignment="1">
      <alignment horizontal="right"/>
    </xf>
    <xf numFmtId="0" fontId="28" fillId="0" borderId="21" xfId="0" applyFont="1" applyBorder="1"/>
    <xf numFmtId="0" fontId="28" fillId="0" borderId="34" xfId="0" applyFont="1" applyBorder="1"/>
    <xf numFmtId="0" fontId="28" fillId="0" borderId="22" xfId="0" applyFont="1" applyBorder="1" applyAlignment="1">
      <alignment horizontal="center" vertical="center" wrapText="1"/>
    </xf>
    <xf numFmtId="0" fontId="28" fillId="0" borderId="41" xfId="0" applyFont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/>
    </xf>
    <xf numFmtId="0" fontId="28" fillId="0" borderId="41" xfId="0" applyFont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/>
    </xf>
    <xf numFmtId="0" fontId="28" fillId="0" borderId="0" xfId="0" applyFont="1" applyAlignment="1">
      <alignment horizontal="right"/>
    </xf>
    <xf numFmtId="0" fontId="28" fillId="0" borderId="19" xfId="0" applyFont="1" applyBorder="1" applyAlignment="1">
      <alignment horizontal="right"/>
    </xf>
    <xf numFmtId="0" fontId="28" fillId="0" borderId="22" xfId="0" applyFont="1" applyBorder="1"/>
    <xf numFmtId="0" fontId="28" fillId="0" borderId="31" xfId="0" applyFont="1" applyBorder="1"/>
    <xf numFmtId="0" fontId="28" fillId="0" borderId="22" xfId="0" applyFont="1" applyBorder="1" applyAlignment="1">
      <alignment horizontal="right"/>
    </xf>
    <xf numFmtId="49" fontId="28" fillId="0" borderId="21" xfId="0" applyNumberFormat="1" applyFont="1" applyBorder="1" applyAlignment="1">
      <alignment horizontal="center"/>
    </xf>
    <xf numFmtId="0" fontId="28" fillId="0" borderId="34" xfId="0" applyNumberFormat="1" applyFont="1" applyBorder="1" applyAlignment="1">
      <alignment horizontal="center"/>
    </xf>
    <xf numFmtId="0" fontId="0" fillId="0" borderId="0" xfId="0"/>
    <xf numFmtId="0" fontId="0" fillId="0" borderId="22" xfId="0" applyBorder="1" applyAlignment="1">
      <alignment horizontal="center"/>
    </xf>
    <xf numFmtId="0" fontId="0" fillId="0" borderId="31" xfId="0" applyBorder="1" applyAlignment="1">
      <alignment horizontal="center"/>
    </xf>
    <xf numFmtId="0" fontId="28" fillId="0" borderId="7" xfId="0" applyFont="1" applyBorder="1" applyAlignment="1">
      <alignment wrapText="1"/>
    </xf>
    <xf numFmtId="0" fontId="28" fillId="0" borderId="33" xfId="0" applyFont="1" applyBorder="1" applyAlignment="1">
      <alignment horizontal="center"/>
    </xf>
    <xf numFmtId="0" fontId="28" fillId="0" borderId="19" xfId="0" applyFont="1" applyBorder="1" applyAlignment="1">
      <alignment horizontal="center"/>
    </xf>
    <xf numFmtId="0" fontId="28" fillId="0" borderId="53" xfId="0" applyFont="1" applyBorder="1" applyAlignment="1">
      <alignment horizontal="center"/>
    </xf>
    <xf numFmtId="0" fontId="28" fillId="0" borderId="36" xfId="0" applyFont="1" applyBorder="1" applyAlignment="1">
      <alignment horizontal="center"/>
    </xf>
    <xf numFmtId="0" fontId="28" fillId="0" borderId="7" xfId="0" applyFont="1" applyBorder="1" applyAlignment="1">
      <alignment horizontal="left" wrapText="1"/>
    </xf>
    <xf numFmtId="0" fontId="28" fillId="0" borderId="7" xfId="0" applyFont="1" applyBorder="1" applyAlignment="1">
      <alignment horizontal="left" vertical="center" wrapText="1"/>
    </xf>
    <xf numFmtId="49" fontId="28" fillId="0" borderId="33" xfId="0" applyNumberFormat="1" applyFont="1" applyBorder="1" applyAlignment="1">
      <alignment horizontal="center"/>
    </xf>
    <xf numFmtId="49" fontId="28" fillId="0" borderId="19" xfId="0" applyNumberFormat="1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44" fillId="0" borderId="21" xfId="0" applyFont="1" applyBorder="1" applyAlignment="1">
      <alignment horizontal="center" vertical="center" wrapText="1"/>
    </xf>
    <xf numFmtId="0" fontId="44" fillId="0" borderId="9" xfId="0" applyFont="1" applyBorder="1" applyAlignment="1">
      <alignment horizontal="center" vertical="center" wrapText="1"/>
    </xf>
    <xf numFmtId="0" fontId="44" fillId="0" borderId="34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top" wrapText="1"/>
    </xf>
    <xf numFmtId="0" fontId="38" fillId="0" borderId="9" xfId="0" applyFont="1" applyBorder="1" applyAlignment="1">
      <alignment horizontal="left" vertical="top" wrapText="1"/>
    </xf>
    <xf numFmtId="0" fontId="38" fillId="0" borderId="34" xfId="0" applyFont="1" applyBorder="1" applyAlignment="1">
      <alignment horizontal="left" vertical="top" wrapText="1"/>
    </xf>
    <xf numFmtId="0" fontId="38" fillId="0" borderId="0" xfId="19" applyFont="1" applyBorder="1" applyAlignment="1">
      <alignment horizontal="justify" vertical="top" wrapText="1"/>
    </xf>
    <xf numFmtId="0" fontId="93" fillId="0" borderId="7" xfId="0" applyFont="1" applyBorder="1" applyAlignment="1">
      <alignment horizontal="center" vertical="top"/>
    </xf>
    <xf numFmtId="0" fontId="43" fillId="0" borderId="0" xfId="0" applyFont="1" applyAlignment="1"/>
    <xf numFmtId="0" fontId="93" fillId="0" borderId="0" xfId="0" applyFont="1" applyAlignment="1"/>
    <xf numFmtId="0" fontId="184" fillId="0" borderId="33" xfId="0" applyFont="1" applyBorder="1" applyAlignment="1">
      <alignment horizontal="left" wrapText="1"/>
    </xf>
    <xf numFmtId="0" fontId="184" fillId="0" borderId="0" xfId="0" applyFont="1" applyBorder="1" applyAlignment="1">
      <alignment horizontal="left" wrapText="1"/>
    </xf>
    <xf numFmtId="0" fontId="93" fillId="0" borderId="0" xfId="0" applyFont="1" applyBorder="1" applyAlignment="1">
      <alignment horizontal="justify"/>
    </xf>
    <xf numFmtId="0" fontId="183" fillId="0" borderId="0" xfId="0" applyFont="1" applyBorder="1" applyAlignment="1">
      <alignment horizontal="left" vertical="top" wrapText="1"/>
    </xf>
    <xf numFmtId="0" fontId="93" fillId="0" borderId="0" xfId="0" applyFont="1" applyAlignment="1">
      <alignment horizontal="justify"/>
    </xf>
    <xf numFmtId="0" fontId="93" fillId="9" borderId="8" xfId="0" applyFont="1" applyFill="1" applyBorder="1" applyAlignment="1">
      <alignment horizontal="center" vertical="center" wrapText="1"/>
    </xf>
    <xf numFmtId="0" fontId="93" fillId="0" borderId="7" xfId="0" applyFont="1" applyBorder="1" applyAlignment="1">
      <alignment horizontal="center"/>
    </xf>
    <xf numFmtId="0" fontId="93" fillId="0" borderId="0" xfId="0" applyFont="1" applyAlignment="1">
      <alignment horizontal="right" vertical="top"/>
    </xf>
    <xf numFmtId="0" fontId="42" fillId="0" borderId="41" xfId="0" applyFont="1" applyBorder="1" applyAlignment="1">
      <alignment horizontal="center" vertical="top"/>
    </xf>
    <xf numFmtId="0" fontId="93" fillId="9" borderId="8" xfId="0" applyFont="1" applyFill="1" applyBorder="1" applyAlignment="1">
      <alignment vertical="center" wrapText="1"/>
    </xf>
    <xf numFmtId="0" fontId="93" fillId="9" borderId="21" xfId="0" applyFont="1" applyFill="1" applyBorder="1" applyAlignment="1">
      <alignment vertical="center" wrapText="1"/>
    </xf>
    <xf numFmtId="0" fontId="93" fillId="9" borderId="9" xfId="0" applyFont="1" applyFill="1" applyBorder="1" applyAlignment="1">
      <alignment vertical="center" wrapText="1"/>
    </xf>
    <xf numFmtId="0" fontId="93" fillId="9" borderId="34" xfId="0" applyFont="1" applyFill="1" applyBorder="1" applyAlignment="1">
      <alignment vertical="center" wrapText="1"/>
    </xf>
    <xf numFmtId="0" fontId="44" fillId="9" borderId="8" xfId="0" applyFont="1" applyFill="1" applyBorder="1" applyAlignment="1">
      <alignment horizontal="center" vertical="center" wrapText="1"/>
    </xf>
    <xf numFmtId="0" fontId="99" fillId="9" borderId="8" xfId="0" applyFont="1" applyFill="1" applyBorder="1" applyAlignment="1">
      <alignment vertical="center" wrapText="1"/>
    </xf>
    <xf numFmtId="49" fontId="99" fillId="9" borderId="8" xfId="0" applyNumberFormat="1" applyFont="1" applyFill="1" applyBorder="1" applyAlignment="1">
      <alignment horizontal="center" vertical="center" wrapText="1"/>
    </xf>
    <xf numFmtId="0" fontId="99" fillId="9" borderId="8" xfId="0" applyNumberFormat="1" applyFont="1" applyFill="1" applyBorder="1" applyAlignment="1">
      <alignment horizontal="center" vertical="center" wrapText="1"/>
    </xf>
    <xf numFmtId="0" fontId="99" fillId="9" borderId="8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top" wrapText="1"/>
    </xf>
    <xf numFmtId="0" fontId="31" fillId="0" borderId="7" xfId="0" applyFont="1" applyBorder="1" applyAlignment="1">
      <alignment horizontal="center"/>
    </xf>
    <xf numFmtId="0" fontId="31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85" fillId="0" borderId="8" xfId="0" applyFont="1" applyBorder="1" applyAlignment="1">
      <alignment horizontal="right" vertical="top" wrapText="1"/>
    </xf>
    <xf numFmtId="4" fontId="86" fillId="0" borderId="8" xfId="0" applyNumberFormat="1" applyFont="1" applyBorder="1" applyAlignment="1">
      <alignment horizontal="right" vertical="top" wrapText="1"/>
    </xf>
    <xf numFmtId="0" fontId="86" fillId="0" borderId="8" xfId="0" applyFont="1" applyBorder="1" applyAlignment="1">
      <alignment horizontal="right" vertical="top" wrapText="1"/>
    </xf>
    <xf numFmtId="0" fontId="94" fillId="0" borderId="8" xfId="0" applyFont="1" applyBorder="1" applyAlignment="1">
      <alignment horizontal="center" vertical="center"/>
    </xf>
    <xf numFmtId="179" fontId="5" fillId="0" borderId="0" xfId="0" applyNumberFormat="1" applyFont="1" applyAlignment="1">
      <alignment horizontal="right" vertical="center"/>
    </xf>
    <xf numFmtId="0" fontId="3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shrinkToFit="1"/>
    </xf>
    <xf numFmtId="4" fontId="97" fillId="0" borderId="64" xfId="24" applyNumberFormat="1" applyFont="1" applyBorder="1" applyAlignment="1">
      <alignment horizontal="right"/>
    </xf>
    <xf numFmtId="4" fontId="97" fillId="0" borderId="5" xfId="24" applyNumberFormat="1" applyFont="1" applyBorder="1" applyAlignment="1">
      <alignment horizontal="right"/>
    </xf>
    <xf numFmtId="4" fontId="97" fillId="8" borderId="21" xfId="0" applyNumberFormat="1" applyFont="1" applyFill="1" applyBorder="1" applyAlignment="1">
      <alignment horizontal="left" vertical="top" wrapText="1" shrinkToFit="1"/>
    </xf>
    <xf numFmtId="4" fontId="97" fillId="8" borderId="9" xfId="0" applyNumberFormat="1" applyFont="1" applyFill="1" applyBorder="1" applyAlignment="1">
      <alignment horizontal="left" vertical="top" wrapText="1" shrinkToFit="1"/>
    </xf>
    <xf numFmtId="4" fontId="97" fillId="8" borderId="34" xfId="0" applyNumberFormat="1" applyFont="1" applyFill="1" applyBorder="1" applyAlignment="1">
      <alignment horizontal="left" vertical="top" wrapText="1" shrinkToFit="1"/>
    </xf>
    <xf numFmtId="4" fontId="97" fillId="10" borderId="3" xfId="24" applyNumberFormat="1" applyFont="1" applyFill="1" applyBorder="1" applyAlignment="1">
      <alignment horizontal="right" vertical="center" wrapText="1" shrinkToFit="1"/>
    </xf>
    <xf numFmtId="4" fontId="97" fillId="0" borderId="34" xfId="0" applyNumberFormat="1" applyFont="1" applyBorder="1" applyAlignment="1">
      <alignment horizontal="left" vertical="top" wrapText="1" shrinkToFit="1"/>
    </xf>
    <xf numFmtId="14" fontId="28" fillId="0" borderId="21" xfId="0" applyNumberFormat="1" applyFont="1" applyBorder="1" applyAlignment="1">
      <alignment horizontal="center"/>
    </xf>
    <xf numFmtId="14" fontId="28" fillId="0" borderId="34" xfId="0" applyNumberFormat="1" applyFont="1" applyBorder="1" applyAlignment="1">
      <alignment horizontal="center"/>
    </xf>
    <xf numFmtId="0" fontId="28" fillId="0" borderId="9" xfId="0" applyNumberFormat="1" applyFont="1" applyBorder="1" applyAlignment="1">
      <alignment horizontal="center"/>
    </xf>
    <xf numFmtId="0" fontId="28" fillId="0" borderId="34" xfId="0" applyFont="1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14" fontId="28" fillId="0" borderId="9" xfId="0" applyNumberFormat="1" applyFont="1" applyBorder="1" applyAlignment="1">
      <alignment horizontal="center"/>
    </xf>
    <xf numFmtId="0" fontId="41" fillId="0" borderId="0" xfId="37" applyFont="1" applyAlignment="1">
      <alignment horizontal="left" vertical="top" wrapText="1"/>
    </xf>
    <xf numFmtId="0" fontId="38" fillId="0" borderId="0" xfId="37" applyFont="1" applyAlignment="1">
      <alignment horizontal="left" vertical="top" wrapText="1"/>
    </xf>
    <xf numFmtId="0" fontId="31" fillId="0" borderId="0" xfId="37" applyFont="1" applyAlignment="1">
      <alignment horizontal="right" vertical="top"/>
    </xf>
    <xf numFmtId="0" fontId="31" fillId="0" borderId="0" xfId="37" applyFont="1" applyBorder="1" applyAlignment="1">
      <alignment horizontal="center" vertical="center" wrapText="1"/>
    </xf>
    <xf numFmtId="0" fontId="45" fillId="0" borderId="0" xfId="37" applyFont="1" applyAlignment="1">
      <alignment horizontal="center"/>
    </xf>
    <xf numFmtId="0" fontId="5" fillId="0" borderId="0" xfId="37" applyFont="1" applyAlignment="1">
      <alignment horizontal="center"/>
    </xf>
    <xf numFmtId="0" fontId="5" fillId="0" borderId="0" xfId="37" applyFont="1" applyAlignment="1">
      <alignment horizontal="center" vertical="center" wrapText="1"/>
    </xf>
    <xf numFmtId="179" fontId="5" fillId="0" borderId="0" xfId="37" applyNumberFormat="1" applyFont="1" applyAlignment="1">
      <alignment horizontal="right" vertical="center"/>
    </xf>
    <xf numFmtId="0" fontId="38" fillId="0" borderId="0" xfId="37" applyFont="1" applyBorder="1" applyAlignment="1">
      <alignment horizontal="justify" vertical="center" wrapText="1"/>
    </xf>
    <xf numFmtId="0" fontId="38" fillId="0" borderId="0" xfId="37" applyFont="1" applyBorder="1" applyAlignment="1">
      <alignment horizontal="justify" vertical="top" wrapText="1"/>
    </xf>
    <xf numFmtId="0" fontId="44" fillId="0" borderId="8" xfId="37" applyFont="1" applyBorder="1" applyAlignment="1">
      <alignment horizontal="center" vertical="center" wrapText="1"/>
    </xf>
    <xf numFmtId="0" fontId="44" fillId="0" borderId="21" xfId="37" applyFont="1" applyBorder="1" applyAlignment="1">
      <alignment horizontal="center" vertical="center" wrapText="1"/>
    </xf>
    <xf numFmtId="0" fontId="44" fillId="0" borderId="9" xfId="37" applyFont="1" applyBorder="1" applyAlignment="1">
      <alignment horizontal="center" vertical="center" wrapText="1"/>
    </xf>
    <xf numFmtId="0" fontId="44" fillId="0" borderId="34" xfId="37" applyFont="1" applyBorder="1" applyAlignment="1">
      <alignment horizontal="center" vertical="center" wrapText="1"/>
    </xf>
    <xf numFmtId="0" fontId="5" fillId="0" borderId="8" xfId="37" applyFont="1" applyBorder="1" applyAlignment="1">
      <alignment horizontal="center" vertical="top" wrapText="1"/>
    </xf>
    <xf numFmtId="0" fontId="5" fillId="0" borderId="21" xfId="37" applyFont="1" applyBorder="1" applyAlignment="1">
      <alignment horizontal="left" vertical="top" wrapText="1"/>
    </xf>
    <xf numFmtId="0" fontId="5" fillId="0" borderId="9" xfId="37" applyFont="1" applyBorder="1" applyAlignment="1">
      <alignment horizontal="left" vertical="top" wrapText="1"/>
    </xf>
    <xf numFmtId="0" fontId="5" fillId="0" borderId="34" xfId="37" applyFont="1" applyBorder="1" applyAlignment="1">
      <alignment horizontal="left" vertical="top" wrapText="1"/>
    </xf>
    <xf numFmtId="4" fontId="85" fillId="0" borderId="8" xfId="37" applyNumberFormat="1" applyFont="1" applyBorder="1" applyAlignment="1">
      <alignment horizontal="right" vertical="top" wrapText="1"/>
    </xf>
    <xf numFmtId="0" fontId="85" fillId="0" borderId="8" xfId="37" applyFont="1" applyBorder="1" applyAlignment="1">
      <alignment horizontal="right" vertical="top" wrapText="1"/>
    </xf>
    <xf numFmtId="0" fontId="38" fillId="0" borderId="8" xfId="37" applyFont="1" applyBorder="1" applyAlignment="1">
      <alignment horizontal="center" vertical="top" wrapText="1"/>
    </xf>
    <xf numFmtId="4" fontId="86" fillId="0" borderId="8" xfId="37" applyNumberFormat="1" applyFont="1" applyBorder="1" applyAlignment="1">
      <alignment horizontal="right" vertical="top" wrapText="1"/>
    </xf>
    <xf numFmtId="0" fontId="86" fillId="0" borderId="8" xfId="37" applyFont="1" applyBorder="1" applyAlignment="1">
      <alignment horizontal="right" vertical="top" wrapText="1"/>
    </xf>
    <xf numFmtId="0" fontId="38" fillId="0" borderId="21" xfId="37" applyFont="1" applyBorder="1" applyAlignment="1">
      <alignment horizontal="left" vertical="top" wrapText="1"/>
    </xf>
    <xf numFmtId="0" fontId="38" fillId="0" borderId="9" xfId="37" applyFont="1" applyBorder="1" applyAlignment="1">
      <alignment horizontal="left" vertical="top" wrapText="1"/>
    </xf>
    <xf numFmtId="0" fontId="38" fillId="0" borderId="34" xfId="37" applyFont="1" applyBorder="1" applyAlignment="1">
      <alignment horizontal="left" vertical="top" wrapText="1"/>
    </xf>
    <xf numFmtId="4" fontId="38" fillId="0" borderId="8" xfId="37" applyNumberFormat="1" applyFont="1" applyBorder="1" applyAlignment="1">
      <alignment horizontal="right" vertical="center"/>
    </xf>
    <xf numFmtId="4" fontId="5" fillId="0" borderId="8" xfId="37" applyNumberFormat="1" applyFont="1" applyBorder="1" applyAlignment="1">
      <alignment horizontal="right" vertical="center"/>
    </xf>
    <xf numFmtId="0" fontId="5" fillId="0" borderId="8" xfId="37" applyFont="1" applyBorder="1" applyAlignment="1">
      <alignment horizontal="right" vertical="center"/>
    </xf>
    <xf numFmtId="0" fontId="38" fillId="0" borderId="7" xfId="37" applyFont="1" applyBorder="1" applyAlignment="1">
      <alignment horizontal="right"/>
    </xf>
    <xf numFmtId="0" fontId="38" fillId="0" borderId="7" xfId="37" applyFont="1" applyBorder="1" applyAlignment="1">
      <alignment horizontal="right" vertical="top"/>
    </xf>
    <xf numFmtId="0" fontId="40" fillId="0" borderId="0" xfId="37" applyFont="1" applyAlignment="1">
      <alignment horizontal="center" vertical="top"/>
    </xf>
    <xf numFmtId="0" fontId="42" fillId="0" borderId="0" xfId="37" applyFont="1" applyFill="1" applyBorder="1" applyAlignment="1">
      <alignment horizontal="center" vertical="top"/>
    </xf>
    <xf numFmtId="0" fontId="38" fillId="0" borderId="0" xfId="37" applyFont="1" applyAlignment="1"/>
    <xf numFmtId="0" fontId="38" fillId="0" borderId="0" xfId="37" applyFont="1" applyAlignment="1">
      <alignment horizontal="right"/>
    </xf>
    <xf numFmtId="0" fontId="5" fillId="0" borderId="0" xfId="37" applyFont="1" applyAlignment="1"/>
    <xf numFmtId="0" fontId="5" fillId="0" borderId="0" xfId="37" applyFont="1" applyAlignment="1">
      <alignment horizontal="right"/>
    </xf>
    <xf numFmtId="0" fontId="38" fillId="0" borderId="0" xfId="37" applyFont="1" applyBorder="1" applyAlignment="1">
      <alignment horizontal="right" vertical="center"/>
    </xf>
    <xf numFmtId="0" fontId="9" fillId="0" borderId="0" xfId="22" applyFont="1" applyBorder="1" applyAlignment="1">
      <alignment horizontal="left" vertical="center" wrapText="1"/>
    </xf>
    <xf numFmtId="0" fontId="7" fillId="0" borderId="0" xfId="22" applyFont="1" applyBorder="1" applyAlignment="1">
      <alignment horizontal="right" vertical="center" wrapText="1"/>
    </xf>
    <xf numFmtId="0" fontId="133" fillId="0" borderId="0" xfId="19" applyFont="1" applyAlignment="1">
      <alignment vertical="center"/>
    </xf>
    <xf numFmtId="0" fontId="7" fillId="0" borderId="0" xfId="22" applyFont="1" applyBorder="1" applyAlignment="1">
      <alignment horizontal="left" vertical="top" wrapText="1"/>
    </xf>
    <xf numFmtId="0" fontId="7" fillId="0" borderId="7" xfId="22" applyFont="1" applyBorder="1" applyAlignment="1">
      <alignment horizontal="left"/>
    </xf>
    <xf numFmtId="0" fontId="38" fillId="0" borderId="41" xfId="19" applyFont="1" applyBorder="1" applyAlignment="1">
      <alignment vertical="top" wrapText="1"/>
    </xf>
    <xf numFmtId="0" fontId="8" fillId="0" borderId="0" xfId="19" applyFont="1" applyBorder="1" applyAlignment="1">
      <alignment horizontal="center" vertical="center" wrapText="1"/>
    </xf>
    <xf numFmtId="0" fontId="185" fillId="0" borderId="0" xfId="19" applyFont="1" applyAlignment="1">
      <alignment horizontal="left"/>
    </xf>
    <xf numFmtId="0" fontId="186" fillId="0" borderId="0" xfId="19" applyFont="1" applyAlignment="1">
      <alignment horizontal="left"/>
    </xf>
    <xf numFmtId="0" fontId="187" fillId="0" borderId="0" xfId="19" applyFont="1" applyBorder="1" applyAlignment="1">
      <alignment horizontal="center" vertical="center" wrapText="1"/>
    </xf>
    <xf numFmtId="0" fontId="7" fillId="0" borderId="0" xfId="19" applyFont="1" applyBorder="1" applyAlignment="1">
      <alignment horizontal="center" vertical="center" wrapText="1"/>
    </xf>
    <xf numFmtId="0" fontId="187" fillId="0" borderId="7" xfId="19" applyFont="1" applyBorder="1" applyAlignment="1">
      <alignment horizontal="center" vertical="center" wrapText="1"/>
    </xf>
    <xf numFmtId="0" fontId="94" fillId="0" borderId="21" xfId="0" applyFont="1" applyBorder="1" applyAlignment="1">
      <alignment horizontal="center" vertical="center" wrapText="1"/>
    </xf>
    <xf numFmtId="0" fontId="94" fillId="0" borderId="9" xfId="0" applyFont="1" applyBorder="1" applyAlignment="1">
      <alignment horizontal="center" vertical="center" wrapText="1"/>
    </xf>
    <xf numFmtId="0" fontId="94" fillId="0" borderId="3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175" fontId="180" fillId="0" borderId="8" xfId="0" applyNumberFormat="1" applyFont="1" applyBorder="1" applyAlignment="1">
      <alignment horizontal="center" vertical="center" wrapText="1"/>
    </xf>
    <xf numFmtId="4" fontId="180" fillId="0" borderId="8" xfId="0" applyNumberFormat="1" applyFont="1" applyBorder="1" applyAlignment="1">
      <alignment horizontal="right" vertical="center" wrapText="1"/>
    </xf>
    <xf numFmtId="0" fontId="180" fillId="0" borderId="8" xfId="0" applyFont="1" applyBorder="1" applyAlignment="1">
      <alignment horizontal="right" vertical="center" wrapText="1"/>
    </xf>
    <xf numFmtId="4" fontId="181" fillId="0" borderId="21" xfId="0" applyNumberFormat="1" applyFont="1" applyBorder="1" applyAlignment="1">
      <alignment horizontal="center" vertical="top" wrapText="1"/>
    </xf>
    <xf numFmtId="4" fontId="181" fillId="0" borderId="9" xfId="0" applyNumberFormat="1" applyFont="1" applyBorder="1" applyAlignment="1">
      <alignment horizontal="center" vertical="top" wrapText="1"/>
    </xf>
    <xf numFmtId="4" fontId="181" fillId="0" borderId="34" xfId="0" applyNumberFormat="1" applyFont="1" applyBorder="1" applyAlignment="1">
      <alignment horizontal="center" vertical="top" wrapText="1"/>
    </xf>
    <xf numFmtId="4" fontId="181" fillId="0" borderId="21" xfId="0" applyNumberFormat="1" applyFont="1" applyBorder="1" applyAlignment="1">
      <alignment horizontal="right" wrapText="1"/>
    </xf>
    <xf numFmtId="4" fontId="181" fillId="0" borderId="9" xfId="0" applyNumberFormat="1" applyFont="1" applyBorder="1" applyAlignment="1">
      <alignment horizontal="right" wrapText="1"/>
    </xf>
    <xf numFmtId="4" fontId="181" fillId="0" borderId="34" xfId="0" applyNumberFormat="1" applyFont="1" applyBorder="1" applyAlignment="1">
      <alignment horizontal="right" wrapText="1"/>
    </xf>
    <xf numFmtId="0" fontId="38" fillId="0" borderId="21" xfId="0" applyFont="1" applyBorder="1" applyAlignment="1">
      <alignment horizontal="center" vertical="top" wrapText="1"/>
    </xf>
    <xf numFmtId="0" fontId="38" fillId="0" borderId="9" xfId="0" applyFont="1" applyBorder="1" applyAlignment="1">
      <alignment horizontal="center" vertical="top" wrapText="1"/>
    </xf>
    <xf numFmtId="0" fontId="38" fillId="0" borderId="34" xfId="0" applyFont="1" applyBorder="1" applyAlignment="1">
      <alignment horizontal="center" vertical="top" wrapText="1"/>
    </xf>
    <xf numFmtId="4" fontId="181" fillId="0" borderId="21" xfId="0" applyNumberFormat="1" applyFont="1" applyBorder="1" applyAlignment="1">
      <alignment horizontal="right" vertical="top" wrapText="1"/>
    </xf>
    <xf numFmtId="4" fontId="181" fillId="0" borderId="9" xfId="0" applyNumberFormat="1" applyFont="1" applyBorder="1" applyAlignment="1">
      <alignment horizontal="right" vertical="top" wrapText="1"/>
    </xf>
    <xf numFmtId="4" fontId="181" fillId="0" borderId="34" xfId="0" applyNumberFormat="1" applyFont="1" applyBorder="1" applyAlignment="1">
      <alignment horizontal="right" vertical="top" wrapText="1"/>
    </xf>
    <xf numFmtId="179" fontId="38" fillId="0" borderId="0" xfId="0" applyNumberFormat="1" applyFont="1" applyAlignment="1">
      <alignment horizontal="right" vertical="center"/>
    </xf>
    <xf numFmtId="0" fontId="9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0" fillId="0" borderId="0" xfId="0" applyFont="1" applyAlignment="1">
      <alignment horizontal="left" vertical="center"/>
    </xf>
    <xf numFmtId="0" fontId="41" fillId="0" borderId="0" xfId="19" applyFont="1" applyAlignment="1">
      <alignment horizontal="left" vertical="top" wrapText="1"/>
    </xf>
    <xf numFmtId="0" fontId="38" fillId="0" borderId="0" xfId="0" applyFont="1" applyBorder="1" applyAlignment="1">
      <alignment horizontal="left" vertical="center" wrapText="1"/>
    </xf>
    <xf numFmtId="0" fontId="38" fillId="0" borderId="0" xfId="19" applyFont="1" applyBorder="1" applyAlignment="1">
      <alignment horizontal="left" vertical="top" wrapText="1"/>
    </xf>
    <xf numFmtId="0" fontId="38" fillId="0" borderId="0" xfId="19" applyFont="1" applyAlignment="1"/>
    <xf numFmtId="0" fontId="38" fillId="0" borderId="0" xfId="19" applyFont="1" applyAlignment="1">
      <alignment horizontal="right"/>
    </xf>
    <xf numFmtId="0" fontId="38" fillId="0" borderId="0" xfId="19" applyFont="1" applyAlignment="1">
      <alignment horizontal="left" vertical="center" wrapText="1"/>
    </xf>
    <xf numFmtId="0" fontId="38" fillId="0" borderId="0" xfId="19" applyFont="1" applyBorder="1" applyAlignment="1">
      <alignment horizontal="justify" vertical="center" wrapText="1"/>
    </xf>
    <xf numFmtId="181" fontId="31" fillId="0" borderId="0" xfId="0" applyNumberFormat="1" applyFont="1" applyAlignment="1">
      <alignment horizontal="left"/>
    </xf>
    <xf numFmtId="0" fontId="38" fillId="0" borderId="0" xfId="19" applyFont="1" applyAlignment="1">
      <alignment horizontal="left"/>
    </xf>
    <xf numFmtId="0" fontId="38" fillId="0" borderId="0" xfId="19" applyFont="1" applyAlignment="1">
      <alignment vertical="top" wrapText="1"/>
    </xf>
    <xf numFmtId="0" fontId="40" fillId="0" borderId="0" xfId="19" applyFont="1" applyAlignment="1">
      <alignment horizontal="left" vertical="center"/>
    </xf>
    <xf numFmtId="0" fontId="93" fillId="0" borderId="0" xfId="0" applyFont="1" applyAlignment="1">
      <alignment horizontal="center" vertical="center"/>
    </xf>
    <xf numFmtId="0" fontId="38" fillId="0" borderId="0" xfId="0" applyFont="1" applyBorder="1" applyAlignment="1">
      <alignment horizontal="right" vertical="center"/>
    </xf>
    <xf numFmtId="0" fontId="103" fillId="0" borderId="22" xfId="0" applyFont="1" applyBorder="1" applyAlignment="1">
      <alignment horizontal="left" wrapText="1"/>
    </xf>
    <xf numFmtId="0" fontId="103" fillId="0" borderId="41" xfId="0" applyFont="1" applyBorder="1" applyAlignment="1">
      <alignment horizontal="left" wrapText="1"/>
    </xf>
    <xf numFmtId="0" fontId="103" fillId="0" borderId="31" xfId="0" applyFont="1" applyBorder="1" applyAlignment="1">
      <alignment horizontal="left" wrapText="1"/>
    </xf>
    <xf numFmtId="171" fontId="103" fillId="0" borderId="21" xfId="0" applyNumberFormat="1" applyFont="1" applyBorder="1" applyAlignment="1">
      <alignment horizontal="right" vertical="top"/>
    </xf>
    <xf numFmtId="171" fontId="103" fillId="0" borderId="9" xfId="0" applyNumberFormat="1" applyFont="1" applyBorder="1" applyAlignment="1">
      <alignment horizontal="right" vertical="top"/>
    </xf>
    <xf numFmtId="171" fontId="103" fillId="0" borderId="8" xfId="0" applyNumberFormat="1" applyFont="1" applyBorder="1" applyAlignment="1">
      <alignment horizontal="right" vertical="top"/>
    </xf>
    <xf numFmtId="0" fontId="103" fillId="0" borderId="9" xfId="0" applyFont="1" applyBorder="1" applyAlignment="1">
      <alignment horizontal="right" wrapText="1"/>
    </xf>
    <xf numFmtId="4" fontId="103" fillId="0" borderId="21" xfId="0" applyNumberFormat="1" applyFont="1" applyBorder="1" applyAlignment="1">
      <alignment horizontal="right" vertical="top"/>
    </xf>
    <xf numFmtId="4" fontId="103" fillId="0" borderId="34" xfId="0" applyNumberFormat="1" applyFont="1" applyBorder="1" applyAlignment="1">
      <alignment horizontal="right" vertical="top"/>
    </xf>
    <xf numFmtId="0" fontId="28" fillId="0" borderId="21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right"/>
    </xf>
    <xf numFmtId="171" fontId="28" fillId="0" borderId="7" xfId="0" applyNumberFormat="1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0" fillId="0" borderId="41" xfId="0" applyBorder="1" applyAlignment="1">
      <alignment horizontal="center" vertical="top"/>
    </xf>
    <xf numFmtId="14" fontId="28" fillId="0" borderId="31" xfId="0" applyNumberFormat="1" applyFont="1" applyBorder="1" applyAlignment="1">
      <alignment horizontal="center"/>
    </xf>
    <xf numFmtId="0" fontId="29" fillId="0" borderId="7" xfId="0" applyFont="1" applyBorder="1" applyAlignment="1">
      <alignment horizontal="center"/>
    </xf>
    <xf numFmtId="0" fontId="28" fillId="0" borderId="0" xfId="0" applyFont="1"/>
    <xf numFmtId="0" fontId="28" fillId="0" borderId="22" xfId="0" quotePrefix="1" applyFont="1" applyBorder="1" applyAlignment="1">
      <alignment horizontal="center"/>
    </xf>
    <xf numFmtId="0" fontId="10" fillId="0" borderId="41" xfId="26" applyFont="1" applyBorder="1" applyAlignment="1">
      <alignment horizontal="center" vertical="top" shrinkToFit="1"/>
    </xf>
    <xf numFmtId="0" fontId="97" fillId="0" borderId="0" xfId="26" applyFont="1" applyAlignment="1">
      <alignment horizontal="left" vertical="center" shrinkToFit="1"/>
    </xf>
    <xf numFmtId="0" fontId="97" fillId="0" borderId="7" xfId="26" applyFont="1" applyBorder="1" applyAlignment="1">
      <alignment horizontal="center" vertical="center" wrapText="1" shrinkToFit="1"/>
    </xf>
    <xf numFmtId="0" fontId="97" fillId="0" borderId="7" xfId="26" applyFont="1" applyBorder="1" applyAlignment="1">
      <alignment horizontal="center" vertical="center" shrinkToFit="1"/>
    </xf>
    <xf numFmtId="0" fontId="97" fillId="0" borderId="63" xfId="26" applyFont="1" applyBorder="1" applyAlignment="1">
      <alignment horizontal="center" vertical="center" shrinkToFit="1"/>
    </xf>
    <xf numFmtId="0" fontId="97" fillId="0" borderId="0" xfId="26" applyFont="1" applyAlignment="1">
      <alignment horizontal="left" shrinkToFit="1"/>
    </xf>
    <xf numFmtId="4" fontId="148" fillId="0" borderId="0" xfId="27" applyNumberFormat="1" applyFont="1" applyFill="1" applyAlignment="1">
      <alignment horizontal="right"/>
    </xf>
    <xf numFmtId="4" fontId="148" fillId="0" borderId="19" xfId="27" applyNumberFormat="1" applyFont="1" applyFill="1" applyBorder="1" applyAlignment="1">
      <alignment horizontal="right"/>
    </xf>
    <xf numFmtId="4" fontId="97" fillId="0" borderId="21" xfId="27" applyNumberFormat="1" applyFont="1" applyFill="1" applyBorder="1" applyAlignment="1">
      <alignment horizontal="right"/>
    </xf>
    <xf numFmtId="4" fontId="97" fillId="0" borderId="34" xfId="27" applyNumberFormat="1" applyFont="1" applyFill="1" applyBorder="1" applyAlignment="1">
      <alignment horizontal="right"/>
    </xf>
    <xf numFmtId="4" fontId="141" fillId="0" borderId="3" xfId="27" applyNumberFormat="1" applyFont="1" applyBorder="1" applyAlignment="1">
      <alignment horizontal="right" vertical="center" wrapText="1" shrinkToFit="1"/>
    </xf>
    <xf numFmtId="4" fontId="141" fillId="0" borderId="3" xfId="24" applyNumberFormat="1" applyFont="1" applyBorder="1" applyAlignment="1">
      <alignment horizontal="right" vertical="center" wrapText="1" shrinkToFit="1"/>
    </xf>
    <xf numFmtId="4" fontId="97" fillId="6" borderId="64" xfId="24" applyNumberFormat="1" applyFont="1" applyFill="1" applyBorder="1" applyAlignment="1">
      <alignment horizontal="right" vertical="center" wrapText="1" shrinkToFit="1"/>
    </xf>
    <xf numFmtId="4" fontId="97" fillId="6" borderId="5" xfId="24" applyNumberFormat="1" applyFont="1" applyFill="1" applyBorder="1" applyAlignment="1">
      <alignment horizontal="right" vertical="center" wrapText="1" shrinkToFit="1"/>
    </xf>
    <xf numFmtId="4" fontId="97" fillId="6" borderId="28" xfId="24" applyNumberFormat="1" applyFont="1" applyFill="1" applyBorder="1" applyAlignment="1">
      <alignment horizontal="right" vertical="center" wrapText="1" shrinkToFit="1"/>
    </xf>
    <xf numFmtId="4" fontId="97" fillId="0" borderId="8" xfId="0" applyNumberFormat="1" applyFont="1" applyBorder="1" applyAlignment="1">
      <alignment horizontal="left" vertical="top" wrapText="1" shrinkToFit="1"/>
    </xf>
    <xf numFmtId="4" fontId="138" fillId="6" borderId="64" xfId="24" applyNumberFormat="1" applyFont="1" applyFill="1" applyBorder="1" applyAlignment="1">
      <alignment horizontal="right" vertical="center" wrapText="1" shrinkToFit="1"/>
    </xf>
    <xf numFmtId="4" fontId="138" fillId="6" borderId="5" xfId="24" applyNumberFormat="1" applyFont="1" applyFill="1" applyBorder="1" applyAlignment="1">
      <alignment horizontal="right" vertical="center" wrapText="1" shrinkToFit="1"/>
    </xf>
    <xf numFmtId="4" fontId="138" fillId="6" borderId="28" xfId="24" applyNumberFormat="1" applyFont="1" applyFill="1" applyBorder="1" applyAlignment="1">
      <alignment horizontal="right" vertical="center" wrapText="1" shrinkToFit="1"/>
    </xf>
    <xf numFmtId="0" fontId="158" fillId="0" borderId="0" xfId="0" applyFont="1" applyAlignment="1">
      <alignment horizontal="center"/>
    </xf>
    <xf numFmtId="0" fontId="28" fillId="0" borderId="7" xfId="0" applyFont="1" applyBorder="1" applyAlignment="1">
      <alignment vertical="center" wrapText="1"/>
    </xf>
    <xf numFmtId="0" fontId="116" fillId="0" borderId="0" xfId="0" applyFont="1" applyAlignment="1">
      <alignment horizontal="center"/>
    </xf>
    <xf numFmtId="4" fontId="97" fillId="0" borderId="69" xfId="0" applyNumberFormat="1" applyFont="1" applyBorder="1" applyAlignment="1">
      <alignment horizontal="right" vertical="center" wrapText="1" shrinkToFit="1"/>
    </xf>
    <xf numFmtId="0" fontId="38" fillId="0" borderId="0" xfId="20" applyFont="1" applyBorder="1" applyAlignment="1">
      <alignment horizontal="right" vertical="center"/>
    </xf>
    <xf numFmtId="0" fontId="38" fillId="0" borderId="7" xfId="20" applyFont="1" applyBorder="1" applyAlignment="1">
      <alignment horizontal="center" vertical="center" wrapText="1"/>
    </xf>
    <xf numFmtId="0" fontId="38" fillId="0" borderId="7" xfId="20" applyFont="1" applyBorder="1" applyAlignment="1">
      <alignment horizontal="right" vertical="top"/>
    </xf>
    <xf numFmtId="0" fontId="40" fillId="0" borderId="0" xfId="20" applyFont="1" applyAlignment="1">
      <alignment horizontal="center" vertical="top"/>
    </xf>
    <xf numFmtId="0" fontId="93" fillId="0" borderId="0" xfId="0" applyFont="1" applyBorder="1" applyAlignment="1">
      <alignment horizontal="center" vertical="center"/>
    </xf>
    <xf numFmtId="0" fontId="42" fillId="0" borderId="41" xfId="24" applyFont="1" applyFill="1" applyBorder="1" applyAlignment="1">
      <alignment horizontal="center" vertical="top"/>
    </xf>
    <xf numFmtId="0" fontId="38" fillId="0" borderId="0" xfId="20" applyFont="1" applyAlignment="1"/>
    <xf numFmtId="0" fontId="38" fillId="0" borderId="0" xfId="20" applyFont="1" applyAlignment="1">
      <alignment horizontal="right"/>
    </xf>
    <xf numFmtId="0" fontId="93" fillId="0" borderId="0" xfId="20" applyFont="1" applyAlignment="1">
      <alignment horizontal="center" vertical="center"/>
    </xf>
    <xf numFmtId="0" fontId="5" fillId="0" borderId="8" xfId="20" applyFont="1" applyBorder="1" applyAlignment="1">
      <alignment horizontal="left" vertical="center" wrapText="1"/>
    </xf>
    <xf numFmtId="177" fontId="5" fillId="0" borderId="8" xfId="20" applyNumberFormat="1" applyFont="1" applyBorder="1" applyAlignment="1">
      <alignment horizontal="center" vertical="center" wrapText="1"/>
    </xf>
    <xf numFmtId="4" fontId="180" fillId="0" borderId="8" xfId="20" applyNumberFormat="1" applyFont="1" applyBorder="1" applyAlignment="1">
      <alignment horizontal="right" vertical="center" wrapText="1"/>
    </xf>
    <xf numFmtId="0" fontId="180" fillId="0" borderId="8" xfId="20" applyFont="1" applyBorder="1" applyAlignment="1">
      <alignment horizontal="right" vertical="center" wrapText="1"/>
    </xf>
    <xf numFmtId="0" fontId="93" fillId="0" borderId="0" xfId="20" applyFont="1" applyBorder="1" applyAlignment="1">
      <alignment horizontal="center" vertical="center"/>
    </xf>
    <xf numFmtId="0" fontId="38" fillId="0" borderId="21" xfId="26" applyFont="1" applyBorder="1" applyAlignment="1">
      <alignment horizontal="left" vertical="top" wrapText="1"/>
    </xf>
    <xf numFmtId="0" fontId="38" fillId="0" borderId="9" xfId="26" applyFont="1" applyBorder="1" applyAlignment="1">
      <alignment horizontal="left" vertical="top" wrapText="1"/>
    </xf>
    <xf numFmtId="0" fontId="38" fillId="0" borderId="34" xfId="26" applyFont="1" applyBorder="1" applyAlignment="1">
      <alignment horizontal="left" vertical="top" wrapText="1"/>
    </xf>
    <xf numFmtId="0" fontId="181" fillId="0" borderId="8" xfId="26" applyFont="1" applyBorder="1" applyAlignment="1">
      <alignment horizontal="right" vertical="top" wrapText="1"/>
    </xf>
    <xf numFmtId="4" fontId="38" fillId="0" borderId="8" xfId="26" applyNumberFormat="1" applyFont="1" applyBorder="1" applyAlignment="1">
      <alignment horizontal="right" vertical="center"/>
    </xf>
    <xf numFmtId="0" fontId="38" fillId="0" borderId="8" xfId="26" applyFont="1" applyBorder="1" applyAlignment="1">
      <alignment horizontal="right" vertical="center"/>
    </xf>
    <xf numFmtId="0" fontId="5" fillId="0" borderId="8" xfId="0" applyFont="1" applyBorder="1" applyAlignment="1">
      <alignment horizontal="left" vertical="center" wrapText="1"/>
    </xf>
    <xf numFmtId="174" fontId="5" fillId="0" borderId="8" xfId="0" applyNumberFormat="1" applyFont="1" applyBorder="1" applyAlignment="1">
      <alignment horizontal="center" vertical="center" wrapText="1"/>
    </xf>
    <xf numFmtId="0" fontId="5" fillId="0" borderId="0" xfId="20" applyFont="1" applyAlignment="1"/>
    <xf numFmtId="0" fontId="5" fillId="0" borderId="0" xfId="20" applyFont="1" applyAlignment="1">
      <alignment horizontal="right"/>
    </xf>
    <xf numFmtId="0" fontId="5" fillId="0" borderId="21" xfId="26" applyFont="1" applyBorder="1" applyAlignment="1">
      <alignment horizontal="left" vertical="top" wrapText="1"/>
    </xf>
    <xf numFmtId="0" fontId="5" fillId="0" borderId="9" xfId="26" applyFont="1" applyBorder="1" applyAlignment="1">
      <alignment horizontal="left" vertical="top" wrapText="1"/>
    </xf>
    <xf numFmtId="0" fontId="5" fillId="0" borderId="34" xfId="26" applyFont="1" applyBorder="1" applyAlignment="1">
      <alignment horizontal="left" vertical="top" wrapText="1"/>
    </xf>
    <xf numFmtId="4" fontId="180" fillId="0" borderId="8" xfId="26" applyNumberFormat="1" applyFont="1" applyBorder="1" applyAlignment="1">
      <alignment horizontal="right" vertical="top" wrapText="1"/>
    </xf>
    <xf numFmtId="0" fontId="180" fillId="0" borderId="8" xfId="26" applyFont="1" applyBorder="1" applyAlignment="1">
      <alignment horizontal="right" vertical="top" wrapText="1"/>
    </xf>
    <xf numFmtId="4" fontId="5" fillId="0" borderId="8" xfId="26" applyNumberFormat="1" applyFont="1" applyBorder="1" applyAlignment="1">
      <alignment horizontal="right" vertical="center"/>
    </xf>
    <xf numFmtId="0" fontId="5" fillId="0" borderId="8" xfId="26" applyFont="1" applyBorder="1" applyAlignment="1">
      <alignment horizontal="right" vertical="center"/>
    </xf>
    <xf numFmtId="0" fontId="38" fillId="0" borderId="0" xfId="24" applyFont="1" applyAlignment="1">
      <alignment horizontal="left" vertical="top" wrapText="1"/>
    </xf>
    <xf numFmtId="0" fontId="45" fillId="0" borderId="7" xfId="24" applyFont="1" applyFill="1" applyBorder="1" applyAlignment="1">
      <alignment horizontal="left" vertical="center" indent="1"/>
    </xf>
    <xf numFmtId="177" fontId="5" fillId="0" borderId="8" xfId="0" applyNumberFormat="1" applyFont="1" applyBorder="1" applyAlignment="1">
      <alignment horizontal="center" vertical="center" wrapText="1"/>
    </xf>
    <xf numFmtId="0" fontId="38" fillId="0" borderId="0" xfId="20" applyFont="1" applyAlignment="1">
      <alignment horizontal="left" vertical="top" wrapText="1"/>
    </xf>
    <xf numFmtId="0" fontId="38" fillId="0" borderId="0" xfId="20" applyFont="1" applyBorder="1" applyAlignment="1">
      <alignment horizontal="justify" vertical="center" wrapText="1"/>
    </xf>
    <xf numFmtId="0" fontId="41" fillId="0" borderId="0" xfId="20" applyFont="1" applyAlignment="1">
      <alignment horizontal="left" vertical="top" wrapText="1"/>
    </xf>
    <xf numFmtId="0" fontId="38" fillId="0" borderId="0" xfId="0" applyFont="1" applyBorder="1" applyAlignment="1">
      <alignment horizontal="left" vertical="top" wrapText="1"/>
    </xf>
    <xf numFmtId="181" fontId="5" fillId="0" borderId="0" xfId="0" applyNumberFormat="1" applyFont="1" applyAlignment="1">
      <alignment horizontal="left" vertical="center" wrapText="1"/>
    </xf>
    <xf numFmtId="0" fontId="97" fillId="0" borderId="0" xfId="0" applyFont="1" applyAlignment="1">
      <alignment wrapText="1"/>
    </xf>
    <xf numFmtId="0" fontId="149" fillId="0" borderId="8" xfId="51" applyFont="1" applyBorder="1" applyAlignment="1">
      <alignment horizontal="left" vertical="center" wrapText="1"/>
    </xf>
    <xf numFmtId="0" fontId="149" fillId="0" borderId="34" xfId="51" applyFont="1" applyBorder="1" applyAlignment="1">
      <alignment horizontal="center" vertical="center" wrapText="1"/>
    </xf>
    <xf numFmtId="0" fontId="38" fillId="0" borderId="33" xfId="50" applyFont="1" applyBorder="1" applyAlignment="1">
      <alignment vertical="top" wrapText="1"/>
    </xf>
    <xf numFmtId="0" fontId="38" fillId="0" borderId="35" xfId="50" applyFont="1" applyBorder="1" applyAlignment="1">
      <alignment vertical="top" wrapText="1"/>
    </xf>
    <xf numFmtId="0" fontId="38" fillId="0" borderId="35" xfId="50" applyFont="1" applyBorder="1" applyAlignment="1">
      <alignment horizontal="center" vertical="center" wrapText="1"/>
    </xf>
    <xf numFmtId="4" fontId="38" fillId="0" borderId="35" xfId="50" applyNumberFormat="1" applyFont="1" applyBorder="1" applyAlignment="1">
      <alignment horizontal="right" vertical="center" wrapText="1"/>
    </xf>
  </cellXfs>
  <cellStyles count="52">
    <cellStyle name="S0" xfId="1" xr:uid="{00000000-0005-0000-0000-000000000000}"/>
    <cellStyle name="S1" xfId="2" xr:uid="{00000000-0005-0000-0000-000001000000}"/>
    <cellStyle name="S11" xfId="3" xr:uid="{00000000-0005-0000-0000-000002000000}"/>
    <cellStyle name="S12" xfId="4" xr:uid="{00000000-0005-0000-0000-000003000000}"/>
    <cellStyle name="S13 2" xfId="5" xr:uid="{00000000-0005-0000-0000-000004000000}"/>
    <cellStyle name="S15" xfId="6" xr:uid="{00000000-0005-0000-0000-000005000000}"/>
    <cellStyle name="S17" xfId="7" xr:uid="{00000000-0005-0000-0000-000006000000}"/>
    <cellStyle name="S18" xfId="8" xr:uid="{00000000-0005-0000-0000-000007000000}"/>
    <cellStyle name="S19" xfId="9" xr:uid="{00000000-0005-0000-0000-000008000000}"/>
    <cellStyle name="S2" xfId="10" xr:uid="{00000000-0005-0000-0000-000009000000}"/>
    <cellStyle name="S5" xfId="11" xr:uid="{00000000-0005-0000-0000-00000A000000}"/>
    <cellStyle name="S6" xfId="12" xr:uid="{00000000-0005-0000-0000-00000B000000}"/>
    <cellStyle name="S7" xfId="13" xr:uid="{00000000-0005-0000-0000-00000C000000}"/>
    <cellStyle name="S8" xfId="14" xr:uid="{00000000-0005-0000-0000-00000D000000}"/>
    <cellStyle name="S9" xfId="15" xr:uid="{00000000-0005-0000-0000-00000E000000}"/>
    <cellStyle name="Итоги" xfId="16" xr:uid="{00000000-0005-0000-0000-00000F000000}"/>
    <cellStyle name="ИтогоБИМ" xfId="17" xr:uid="{00000000-0005-0000-0000-000010000000}"/>
    <cellStyle name="ЛокСмМТСН" xfId="18" xr:uid="{00000000-0005-0000-0000-000011000000}"/>
    <cellStyle name="Обычный" xfId="0" builtinId="0"/>
    <cellStyle name="Обычный 10" xfId="19" xr:uid="{00000000-0005-0000-0000-000013000000}"/>
    <cellStyle name="Обычный 10 2" xfId="20" xr:uid="{00000000-0005-0000-0000-000014000000}"/>
    <cellStyle name="Обычный 11" xfId="21" xr:uid="{00000000-0005-0000-0000-000015000000}"/>
    <cellStyle name="Обычный 12" xfId="22" xr:uid="{00000000-0005-0000-0000-000016000000}"/>
    <cellStyle name="Обычный 13" xfId="23" xr:uid="{00000000-0005-0000-0000-000017000000}"/>
    <cellStyle name="Обычный 2" xfId="24" xr:uid="{00000000-0005-0000-0000-000018000000}"/>
    <cellStyle name="Обычный 2 2" xfId="49" xr:uid="{00000000-0005-0000-0000-000019000000}"/>
    <cellStyle name="Обычный 2 2 2" xfId="25" xr:uid="{00000000-0005-0000-0000-00001A000000}"/>
    <cellStyle name="Обычный 2 2 2 2" xfId="26" xr:uid="{00000000-0005-0000-0000-00001B000000}"/>
    <cellStyle name="Обычный 2 2 2 3" xfId="27" xr:uid="{00000000-0005-0000-0000-00001C000000}"/>
    <cellStyle name="Обычный 2 2 3 2" xfId="28" xr:uid="{00000000-0005-0000-0000-00001D000000}"/>
    <cellStyle name="Обычный 3" xfId="29" xr:uid="{00000000-0005-0000-0000-00001E000000}"/>
    <cellStyle name="Обычный 4" xfId="30" xr:uid="{00000000-0005-0000-0000-00001F000000}"/>
    <cellStyle name="Обычный 5" xfId="31" xr:uid="{00000000-0005-0000-0000-000020000000}"/>
    <cellStyle name="Обычный 5 2" xfId="51" xr:uid="{00000000-0005-0000-0000-000021000000}"/>
    <cellStyle name="Обычный 6" xfId="32" xr:uid="{00000000-0005-0000-0000-000022000000}"/>
    <cellStyle name="Обычный 6 2" xfId="33" xr:uid="{00000000-0005-0000-0000-000023000000}"/>
    <cellStyle name="Обычный 65 2" xfId="34" xr:uid="{00000000-0005-0000-0000-000024000000}"/>
    <cellStyle name="Обычный 7" xfId="35" xr:uid="{00000000-0005-0000-0000-000025000000}"/>
    <cellStyle name="Обычный 7 2" xfId="36" xr:uid="{00000000-0005-0000-0000-000026000000}"/>
    <cellStyle name="Обычный 7 2 2" xfId="50" xr:uid="{00000000-0005-0000-0000-000027000000}"/>
    <cellStyle name="Обычный 8" xfId="37" xr:uid="{00000000-0005-0000-0000-000028000000}"/>
    <cellStyle name="Обычный 8 2" xfId="38" xr:uid="{00000000-0005-0000-0000-000029000000}"/>
    <cellStyle name="Обычный 9" xfId="39" xr:uid="{00000000-0005-0000-0000-00002A000000}"/>
    <cellStyle name="Обычный 9 2" xfId="40" xr:uid="{00000000-0005-0000-0000-00002B000000}"/>
    <cellStyle name="Титул" xfId="41" xr:uid="{00000000-0005-0000-0000-00002C000000}"/>
    <cellStyle name="Финансовый" xfId="42" builtinId="3"/>
    <cellStyle name="Финансовый 2" xfId="43" xr:uid="{00000000-0005-0000-0000-00002E000000}"/>
    <cellStyle name="Финансовый 3" xfId="44" xr:uid="{00000000-0005-0000-0000-00002F000000}"/>
    <cellStyle name="Финансовый 3 2" xfId="45" xr:uid="{00000000-0005-0000-0000-000030000000}"/>
    <cellStyle name="Финансовый 4" xfId="46" xr:uid="{00000000-0005-0000-0000-000031000000}"/>
    <cellStyle name="Финансовый 5" xfId="47" xr:uid="{00000000-0005-0000-0000-000032000000}"/>
    <cellStyle name="Хвост" xfId="48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3.xml"/><Relationship Id="rId55" Type="http://schemas.openxmlformats.org/officeDocument/2006/relationships/externalLink" Target="externalLinks/externalLink8.xml"/><Relationship Id="rId63" Type="http://schemas.openxmlformats.org/officeDocument/2006/relationships/externalLink" Target="externalLinks/externalLink1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6.xml"/><Relationship Id="rId58" Type="http://schemas.openxmlformats.org/officeDocument/2006/relationships/externalLink" Target="externalLinks/externalLink11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14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56" Type="http://schemas.openxmlformats.org/officeDocument/2006/relationships/externalLink" Target="externalLinks/externalLink9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12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7.xml"/><Relationship Id="rId62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2.xml"/><Relationship Id="rId57" Type="http://schemas.openxmlformats.org/officeDocument/2006/relationships/externalLink" Target="externalLinks/externalLink10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5.xml"/><Relationship Id="rId60" Type="http://schemas.openxmlformats.org/officeDocument/2006/relationships/externalLink" Target="externalLinks/externalLink13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22</xdr:col>
      <xdr:colOff>15240</xdr:colOff>
      <xdr:row>25</xdr:row>
      <xdr:rowOff>350520</xdr:rowOff>
    </xdr:to>
    <xdr:pic>
      <xdr:nvPicPr>
        <xdr:cNvPr id="36030" name="Рисунок 1">
          <a:extLst>
            <a:ext uri="{FF2B5EF4-FFF2-40B4-BE49-F238E27FC236}">
              <a16:creationId xmlns:a16="http://schemas.microsoft.com/office/drawing/2014/main" id="{00000000-0008-0000-0800-0000BE8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4800" y="4061460"/>
          <a:ext cx="550164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7620</xdr:colOff>
      <xdr:row>10</xdr:row>
      <xdr:rowOff>281940</xdr:rowOff>
    </xdr:from>
    <xdr:to>
      <xdr:col>16</xdr:col>
      <xdr:colOff>144780</xdr:colOff>
      <xdr:row>17</xdr:row>
      <xdr:rowOff>403860</xdr:rowOff>
    </xdr:to>
    <xdr:pic>
      <xdr:nvPicPr>
        <xdr:cNvPr id="8601" name="Рисунок 1">
          <a:extLst>
            <a:ext uri="{FF2B5EF4-FFF2-40B4-BE49-F238E27FC236}">
              <a16:creationId xmlns:a16="http://schemas.microsoft.com/office/drawing/2014/main" id="{00000000-0008-0000-1400-0000992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21640" y="3474720"/>
          <a:ext cx="550164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1744980</xdr:colOff>
      <xdr:row>19</xdr:row>
      <xdr:rowOff>312420</xdr:rowOff>
    </xdr:from>
    <xdr:to>
      <xdr:col>12</xdr:col>
      <xdr:colOff>274320</xdr:colOff>
      <xdr:row>26</xdr:row>
      <xdr:rowOff>304800</xdr:rowOff>
    </xdr:to>
    <xdr:pic>
      <xdr:nvPicPr>
        <xdr:cNvPr id="8602" name="Рисунок 2">
          <a:extLst>
            <a:ext uri="{FF2B5EF4-FFF2-40B4-BE49-F238E27FC236}">
              <a16:creationId xmlns:a16="http://schemas.microsoft.com/office/drawing/2014/main" id="{00000000-0008-0000-1400-00009A2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87100" y="5684520"/>
          <a:ext cx="5227320" cy="2141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1324376</xdr:colOff>
      <xdr:row>15</xdr:row>
      <xdr:rowOff>243840</xdr:rowOff>
    </xdr:from>
    <xdr:to>
      <xdr:col>11</xdr:col>
      <xdr:colOff>15240</xdr:colOff>
      <xdr:row>20</xdr:row>
      <xdr:rowOff>182880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7A42072-2C6B-3050-0AB7-58087ED50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9236" y="4427220"/>
          <a:ext cx="4093444" cy="3345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990600</xdr:colOff>
      <xdr:row>23</xdr:row>
      <xdr:rowOff>228600</xdr:rowOff>
    </xdr:from>
    <xdr:to>
      <xdr:col>13</xdr:col>
      <xdr:colOff>121920</xdr:colOff>
      <xdr:row>35</xdr:row>
      <xdr:rowOff>53340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4734502-40E6-3FA6-7D85-D6F950C48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5460" y="8549640"/>
          <a:ext cx="4991100" cy="3040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449580</xdr:colOff>
      <xdr:row>39</xdr:row>
      <xdr:rowOff>121920</xdr:rowOff>
    </xdr:from>
    <xdr:to>
      <xdr:col>10</xdr:col>
      <xdr:colOff>175260</xdr:colOff>
      <xdr:row>47</xdr:row>
      <xdr:rowOff>335280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5F4BC96C-FC08-97F9-853E-6873A80A3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4440" y="13411200"/>
          <a:ext cx="4899660" cy="2621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72116</xdr:colOff>
      <xdr:row>12</xdr:row>
      <xdr:rowOff>5443</xdr:rowOff>
    </xdr:from>
    <xdr:to>
      <xdr:col>19</xdr:col>
      <xdr:colOff>64014</xdr:colOff>
      <xdr:row>13</xdr:row>
      <xdr:rowOff>269242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/>
      </xdr:nvSpPr>
      <xdr:spPr>
        <a:xfrm rot="21343823">
          <a:off x="10273391" y="3091543"/>
          <a:ext cx="2477923" cy="4178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ru-RU" sz="1800">
              <a:solidFill>
                <a:sysClr val="windowText" lastClr="000000"/>
              </a:solidFill>
              <a:latin typeface="a_StamperRg&amp;Bt" pitchFamily="82" charset="-52"/>
            </a:rPr>
            <a:t>ОКОНЧАТЕЛЬНОЕ</a:t>
          </a:r>
        </a:p>
      </xdr:txBody>
    </xdr:sp>
    <xdr:clientData/>
  </xdr:twoCellAnchor>
  <xdr:twoCellAnchor>
    <xdr:from>
      <xdr:col>17</xdr:col>
      <xdr:colOff>379096</xdr:colOff>
      <xdr:row>33</xdr:row>
      <xdr:rowOff>10887</xdr:rowOff>
    </xdr:from>
    <xdr:to>
      <xdr:col>21</xdr:col>
      <xdr:colOff>500746</xdr:colOff>
      <xdr:row>35</xdr:row>
      <xdr:rowOff>64022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SpPr txBox="1"/>
      </xdr:nvSpPr>
      <xdr:spPr>
        <a:xfrm rot="21345818">
          <a:off x="11896726" y="7354662"/>
          <a:ext cx="2510517" cy="3960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ru-RU" sz="1800">
              <a:solidFill>
                <a:sysClr val="windowText" lastClr="000000"/>
              </a:solidFill>
              <a:latin typeface="a_StamperRg&amp;Bt" pitchFamily="82" charset="-52"/>
            </a:rPr>
            <a:t>Промежуточное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379096</xdr:colOff>
      <xdr:row>33</xdr:row>
      <xdr:rowOff>3267</xdr:rowOff>
    </xdr:from>
    <xdr:to>
      <xdr:col>21</xdr:col>
      <xdr:colOff>500744</xdr:colOff>
      <xdr:row>35</xdr:row>
      <xdr:rowOff>64018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 txBox="1"/>
      </xdr:nvSpPr>
      <xdr:spPr>
        <a:xfrm rot="21345818">
          <a:off x="11896726" y="7421337"/>
          <a:ext cx="2510517" cy="3960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ru-RU" sz="1800">
              <a:solidFill>
                <a:sysClr val="windowText" lastClr="000000"/>
              </a:solidFill>
              <a:latin typeface="a_StamperRg&amp;Bt" pitchFamily="82" charset="-52"/>
            </a:rPr>
            <a:t>Промежуточное</a:t>
          </a:r>
        </a:p>
      </xdr:txBody>
    </xdr:sp>
    <xdr:clientData/>
  </xdr:twoCellAnchor>
  <xdr:twoCellAnchor>
    <xdr:from>
      <xdr:col>15</xdr:col>
      <xdr:colOff>72116</xdr:colOff>
      <xdr:row>12</xdr:row>
      <xdr:rowOff>5443</xdr:rowOff>
    </xdr:from>
    <xdr:to>
      <xdr:col>19</xdr:col>
      <xdr:colOff>64014</xdr:colOff>
      <xdr:row>13</xdr:row>
      <xdr:rowOff>269184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SpPr txBox="1"/>
      </xdr:nvSpPr>
      <xdr:spPr>
        <a:xfrm rot="21343823">
          <a:off x="10273391" y="3158218"/>
          <a:ext cx="2477923" cy="4178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ru-RU" sz="1800">
              <a:solidFill>
                <a:sysClr val="windowText" lastClr="000000"/>
              </a:solidFill>
              <a:latin typeface="a_StamperRg&amp;Bt" pitchFamily="82" charset="-52"/>
            </a:rPr>
            <a:t>ОКОНЧАТЕЛЬНОЕ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72116</xdr:colOff>
      <xdr:row>12</xdr:row>
      <xdr:rowOff>5443</xdr:rowOff>
    </xdr:from>
    <xdr:to>
      <xdr:col>19</xdr:col>
      <xdr:colOff>64014</xdr:colOff>
      <xdr:row>13</xdr:row>
      <xdr:rowOff>261387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SpPr txBox="1"/>
      </xdr:nvSpPr>
      <xdr:spPr>
        <a:xfrm rot="21343823">
          <a:off x="10273391" y="3091543"/>
          <a:ext cx="2477923" cy="4178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ru-RU" sz="1800">
              <a:solidFill>
                <a:sysClr val="windowText" lastClr="000000"/>
              </a:solidFill>
              <a:latin typeface="a_StamperRg&amp;Bt" pitchFamily="82" charset="-52"/>
            </a:rPr>
            <a:t>ОКОНЧАТЕЛЬНОЕ</a:t>
          </a:r>
        </a:p>
      </xdr:txBody>
    </xdr:sp>
    <xdr:clientData/>
  </xdr:twoCellAnchor>
  <xdr:twoCellAnchor>
    <xdr:from>
      <xdr:col>17</xdr:col>
      <xdr:colOff>379096</xdr:colOff>
      <xdr:row>33</xdr:row>
      <xdr:rowOff>10887</xdr:rowOff>
    </xdr:from>
    <xdr:to>
      <xdr:col>21</xdr:col>
      <xdr:colOff>500744</xdr:colOff>
      <xdr:row>35</xdr:row>
      <xdr:rowOff>64022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SpPr txBox="1"/>
      </xdr:nvSpPr>
      <xdr:spPr>
        <a:xfrm rot="21345818">
          <a:off x="11896726" y="7354662"/>
          <a:ext cx="2510517" cy="3960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ru-RU" sz="1800">
              <a:solidFill>
                <a:sysClr val="windowText" lastClr="000000"/>
              </a:solidFill>
              <a:latin typeface="a_StamperRg&amp;Bt" pitchFamily="82" charset="-52"/>
            </a:rPr>
            <a:t>Промежуточное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379096</xdr:colOff>
      <xdr:row>33</xdr:row>
      <xdr:rowOff>10887</xdr:rowOff>
    </xdr:from>
    <xdr:to>
      <xdr:col>21</xdr:col>
      <xdr:colOff>500744</xdr:colOff>
      <xdr:row>35</xdr:row>
      <xdr:rowOff>71638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SpPr txBox="1"/>
      </xdr:nvSpPr>
      <xdr:spPr>
        <a:xfrm rot="21345818">
          <a:off x="11896726" y="7421337"/>
          <a:ext cx="2510517" cy="3960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ru-RU" sz="1800">
              <a:solidFill>
                <a:sysClr val="windowText" lastClr="000000"/>
              </a:solidFill>
              <a:latin typeface="a_StamperRg&amp;Bt" pitchFamily="82" charset="-52"/>
            </a:rPr>
            <a:t>Промежуточное</a:t>
          </a:r>
        </a:p>
      </xdr:txBody>
    </xdr:sp>
    <xdr:clientData/>
  </xdr:twoCellAnchor>
  <xdr:twoCellAnchor>
    <xdr:from>
      <xdr:col>15</xdr:col>
      <xdr:colOff>72116</xdr:colOff>
      <xdr:row>12</xdr:row>
      <xdr:rowOff>5443</xdr:rowOff>
    </xdr:from>
    <xdr:to>
      <xdr:col>19</xdr:col>
      <xdr:colOff>64014</xdr:colOff>
      <xdr:row>13</xdr:row>
      <xdr:rowOff>269184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SpPr txBox="1"/>
      </xdr:nvSpPr>
      <xdr:spPr>
        <a:xfrm rot="21343823">
          <a:off x="10273391" y="3158218"/>
          <a:ext cx="2477923" cy="4178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ru-RU" sz="1800">
              <a:solidFill>
                <a:sysClr val="windowText" lastClr="000000"/>
              </a:solidFill>
              <a:latin typeface="a_StamperRg&amp;Bt" pitchFamily="82" charset="-52"/>
            </a:rPr>
            <a:t>ОКОНЧАТЕЛЬНОЕ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&#1042;%20&#1056;&#1040;&#1041;&#1054;&#1058;&#1045;/&#1085;&#1072;%20&#1087;&#1088;&#1086;&#1074;&#1077;&#1088;&#1082;&#1077;/13476%20&#1047;&#1072;&#1088;&#1072;&#1081;&#1089;&#1082;,%20&#1091;&#1083;%20&#1051;&#1077;&#1089;&#1085;&#1072;&#1103;/12886&#1061;&#1057;%20&#1057;&#1086;&#1089;&#1085;&#1086;&#1074;&#1082;&#107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&#1042;%20&#1056;&#1040;&#1041;&#1054;&#1058;&#1045;/12%20&#1076;&#1077;&#1082;&#1072;&#1073;&#1088;&#1100;%202024/13592%20&#1040;&#1082;&#1072;&#1090;&#1100;&#1077;&#1074;&#1086;%20&#1082;&#1086;&#1090;&#1077;&#1083;&#1100;&#1085;&#1072;&#1103;/13592%20&#1040;&#1082;&#1072;&#1090;&#1100;&#1077;&#1074;&#108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&#1042;%20&#1056;&#1040;&#1041;&#1054;&#1058;&#1045;/3%20&#1084;&#1072;&#1088;&#1090;%202024/12377%20&#1055;&#1086;&#1090;&#1083;&#1086;&#1074;&#1086;/12377%20&#1055;&#1086;&#1090;&#1083;&#1086;&#1074;&#1086;%20&#1057;&#104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80;&#1084;&#1087;&#1086;&#1088;&#1090;-&#1101;&#1082;&#1089;&#1087;&#1086;&#1088;&#1090;\&#1076;&#1083;&#1103;%20&#1086;&#1092;&#1086;&#1088;&#1084;&#1083;&#1077;&#1085;&#1080;&#1103;\&#1042;&#1067;&#1055;&#1054;&#1051;&#1053;&#1045;&#1053;&#1048;&#1045;-2016\2016-04\&#1061;&#1054;&#1047;&#1057;&#1055;&#1054;&#1057;&#1054;&#1041;\&#1052;&#1040;&#1056;&#1058;%202016\271%20&#1041;&#1072;&#1082;&#1091;&#1085;&#1080;&#1085;&#1086;\&#1057;&#1044;%20&#1041;&#1072;&#1082;&#1091;&#1085;&#1080;&#1085;&#1086;%20271-&#1060;&#1056;&#104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public\s$\&#1042;&#1067;&#1055;&#1054;&#1051;&#1053;&#1045;&#1053;&#1048;&#1045;-2021\04-2021\8209-&#1060;_&#1061;&#1057;%20&#1050;&#1086;&#1073;&#1077;&#1083;&#1077;&#1074;&#1086;\6897&#1061;&#1057;%20&#1042;&#1086;&#1088;&#1086;&#1074;&#1086;\&#1057;&#1044;%206897%20&#1042;&#1086;&#1088;&#1086;&#1074;&#1086;%20&#1061;&#105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AddIns/NUM2TEXT.XLA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gram%20Files\Microsoft%20Office\num2text_&amp;_text2num\NUM2TEXT.XLA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public\Public\&#1057;&#1074;&#1077;&#1090;&#1072;\&#1093;&#1086;&#1079;&#1089;&#1087;&#1086;&#1089;&#1086;&#1073;\&#1048;&#1102;&#1085;&#1100;%202015\&#1089;&#1091;&#1073;&#1087;&#1086;&#1076;&#1088;&#1103;&#1076;\&#1057;&#1044;%20%20&#1040;&#1083;&#1090;&#1091;&#1093;&#1086;&#1074;&#1086;%2044-&#1060;&#1056;&#1044;-&#1089;&#1091;&#1073;&#1087;&#1086;&#1076;&#1088;&#1103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gram%20Files%20(x86)\Microsoft%20Office\num2text_&amp;_text2num\NUM2TEXT.XLA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public\Public\CS_R_Excel\&#1080;&#1084;&#1087;&#1086;&#1088;&#1090;-&#1101;&#1082;&#1089;&#1087;&#1086;&#1088;&#1090;\&#1076;&#1083;&#1103;%20&#1086;&#1092;&#1086;&#1088;&#1084;&#1083;&#1077;&#1085;&#1080;&#1103;\&#1042;&#1099;&#1087;&#1086;&#1083;&#1085;&#1077;&#1085;&#1080;&#1077;%20&#1040;&#1055;&#1056;&#1045;&#1051;&#1068;%202015\&#1057;&#1044;_&#1047;&#1072;&#1088;&#1072;&#1081;&#1089;&#1082;_312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CS_R_Excel\&#1080;&#1084;&#1087;&#1086;&#1088;&#1090;-&#1101;&#1082;&#1089;&#1087;&#1086;&#1088;&#1090;\&#1076;&#1083;&#1103;%20&#1086;&#1092;&#1086;&#1088;&#1084;&#1083;&#1077;&#1085;&#1080;&#1103;\&#1042;&#1099;&#1087;&#1086;&#1083;&#1085;&#1077;&#1085;&#1080;&#1077;%20&#1040;&#1055;&#1056;&#1045;&#1051;&#1068;%202015\&#1057;&#1044;_&#1047;&#1072;&#1088;&#1072;&#1081;&#1089;&#1082;_312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public\s$\Users\user\Documents\&#1042;&#1069;&#1057;\&#1042;&#1099;&#1087;&#1086;&#1083;&#1085;&#1077;&#1085;&#1080;&#1077;%202016%20&#1075;\&#1044;&#1077;&#1082;&#1072;&#1073;&#1088;&#1100;%202016%20&#1075;\4396-&#1061;&#1057;%20&#1041;&#1091;&#1082;&#1086;&#1074;&#1086;-&#1057;&#1052;&#1056;\&#1050;&#1057;-6&#1072;%20&#1082;%20&#1086;&#1073;&#1098;&#1077;&#1082;&#1090;&#1091;%204396-&#1061;&#1057;%20&#1041;&#1091;&#1082;&#1086;&#1074;&#1086;%204788%20&#1079;&#1072;%202016%20&#1075;.%20%20%20(&#1074;%20&#1073;&#1072;&#1079;&#1080;&#1089;&#1085;&#10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public\s$\&#1042;&#1067;&#1055;&#1054;&#1051;&#1053;&#1045;&#1053;&#1048;&#1045;-2022\09-2022\+9711%20&#1050;&#1088;&#1072;&#1089;&#1085;&#1072;&#1103;%20&#1055;&#1086;&#1081;&#1084;&#1072;\&#1089;&#1091;&#1073;&#1087;&#1086;&#1076;&#1088;&#1103;&#1076;\&#1057;&#1091;&#1073;&#1087;&#1086;&#1076;&#1088;&#1103;&#1076;%20&#1057;&#1044;_&#1050;&#1088;&#1072;&#1089;&#1085;&#1072;&#1103;%20&#1055;&#1086;&#1081;&#1084;&#1072;%209711%20(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ownloads/7535%20&#1057;&#1053;&#1058;%20&#1051;&#1045;&#1058;&#1054;_(&#1089;&#1091;&#1073;&#1087;&#1086;&#1076;&#1088;&#1103;&#1076;)%20-%20&#1040;&#1074;&#1075;&#1091;&#1089;&#1090;,%202020%20&#1075;.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public\s$\&#1060;&#1040;&#1041;&#1048;\&#1060;&#1040;&#1041;&#1048;%202021\&#1083;&#1091;&#1093;&#1086;&#1074;&#1080;&#1094;&#1099;%202021\8600%20&#1057;&#1053;&#1058;%20&#1052;&#1086;&#1083;&#1085;&#1080;&#1103;%20&#1055;&#1088;&#1086;&#1096;&#1083;&#1103;&#1082;&#1086;&#1074;&#1072;%20&#1045;.&#1042;\&#1057;&#1091;&#1073;&#1087;&#1086;&#1076;&#1088;&#1103;&#1076;%20&#1057;&#1044;%208600%20&#1060;%20&#1057;&#1053;&#1058;%20&#1052;&#1086;&#1083;&#1085;&#1080;&#1103;%20&#1074;&#1074;&#1086;&#1076;&#1072;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 по ФСНБ 421+557прРИМ"/>
      <sheetName val="Смета по ФСНБ 421+557прРИМ_1"/>
      <sheetName val="КА мат. Новая локальная см"/>
      <sheetName val="Source"/>
      <sheetName val="SourceObSm"/>
      <sheetName val="SmtRes"/>
      <sheetName val="EtalonRes"/>
      <sheetName val="SrcKA"/>
    </sheetNames>
    <sheetDataSet>
      <sheetData sheetId="0"/>
      <sheetData sheetId="1"/>
      <sheetData sheetId="2"/>
      <sheetData sheetId="3">
        <row r="12"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2-01-01"/>
      <sheetName val="02-01-02"/>
      <sheetName val="02-01-03"/>
      <sheetName val="09-01-01"/>
      <sheetName val="09-01-02"/>
      <sheetName val="09-01-03"/>
      <sheetName val="КА мат. 02-01-01"/>
      <sheetName val="КА мат. 02-01-02"/>
      <sheetName val="КА мат. 02-01-03"/>
      <sheetName val="Source"/>
      <sheetName val="SourceObSm"/>
      <sheetName val="SmtRes"/>
      <sheetName val="EtalonRes"/>
      <sheetName val="Src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22">
          <cell r="G722" t="str">
            <v>Стойка СВ-95-3-Ат</v>
          </cell>
          <cell r="H722" t="str">
            <v>шт.</v>
          </cell>
        </row>
        <row r="723">
          <cell r="G723" t="str">
            <v>Провод самонесущий изолированный СИПт-2-3х70+1х95</v>
          </cell>
          <cell r="H723" t="str">
            <v>м</v>
          </cell>
        </row>
        <row r="724">
          <cell r="G724" t="str">
            <v>Заземляющий проводник ЗП6</v>
          </cell>
          <cell r="H724" t="str">
            <v>м</v>
          </cell>
        </row>
        <row r="725">
          <cell r="G725" t="str">
            <v>Кронштейн У3</v>
          </cell>
          <cell r="H725" t="str">
            <v>шт.</v>
          </cell>
        </row>
        <row r="726">
          <cell r="G726" t="str">
            <v>Лента F207</v>
          </cell>
          <cell r="H726" t="str">
            <v>шт.</v>
          </cell>
        </row>
        <row r="727">
          <cell r="G727" t="str">
            <v>Скрепа NС20</v>
          </cell>
          <cell r="H727" t="str">
            <v>шт.</v>
          </cell>
        </row>
        <row r="729">
          <cell r="G729" t="str">
            <v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v>
          </cell>
          <cell r="H729" t="str">
            <v>КОМПЛ</v>
          </cell>
        </row>
        <row r="731">
          <cell r="G731" t="str">
            <v>Зажимы анкерные для самонесущих изолированных проводов, диапазон сечений 95 мм2</v>
          </cell>
          <cell r="H731" t="str">
            <v>100 ШТ</v>
          </cell>
        </row>
        <row r="732">
          <cell r="G732" t="str">
            <v>Зажим Р72</v>
          </cell>
          <cell r="H732" t="str">
            <v>шт.</v>
          </cell>
        </row>
        <row r="733">
          <cell r="G733" t="str">
            <v>Плашечный зажим CD35</v>
          </cell>
          <cell r="H733" t="str">
            <v>шт.</v>
          </cell>
        </row>
        <row r="735">
          <cell r="G735" t="str">
            <v>Бандажи дистанционные для фасадного крепления СИП диаметром 45 мм2</v>
          </cell>
          <cell r="H735" t="str">
            <v>100 ШТ</v>
          </cell>
        </row>
        <row r="736">
          <cell r="G736" t="str">
            <v>Колпачок изолирующий СЕ 25-150</v>
          </cell>
          <cell r="H736" t="str">
            <v>шт.</v>
          </cell>
        </row>
        <row r="737">
          <cell r="G737" t="str">
            <v>Зажим для временного заземления в комплекте с адаптером PC 481</v>
          </cell>
          <cell r="H737" t="str">
            <v>шт.</v>
          </cell>
        </row>
        <row r="738">
          <cell r="G738" t="str">
            <v>Наконечник CPTAUR 70</v>
          </cell>
          <cell r="H738" t="str">
            <v>шт.</v>
          </cell>
        </row>
        <row r="739">
          <cell r="G739" t="str">
            <v>Наконечник CPTAUR 95</v>
          </cell>
          <cell r="H739" t="str">
            <v>шт.</v>
          </cell>
        </row>
        <row r="740">
          <cell r="G740" t="str">
            <v>Зажим ответвительный Р645</v>
          </cell>
          <cell r="H740" t="str">
            <v>шт.</v>
          </cell>
        </row>
        <row r="741">
          <cell r="G741" t="str">
            <v>Термоусаживаемая трубка ТТУ 30/15</v>
          </cell>
          <cell r="H741" t="str">
            <v>м</v>
          </cell>
        </row>
      </sheetData>
      <sheetData sheetId="10"/>
      <sheetData sheetId="11"/>
      <sheetData sheetId="12"/>
      <sheetData sheetId="13">
        <row r="135">
          <cell r="D135" t="str">
            <v>ТЦ_01.7.04.04_78_7804526950_02.09.2024_02</v>
          </cell>
          <cell r="E135" t="str">
            <v>Замок с ключом</v>
          </cell>
          <cell r="G135" t="str">
            <v>1</v>
          </cell>
          <cell r="H135">
            <v>1216.6500000000001</v>
          </cell>
          <cell r="I135">
            <v>1459.98</v>
          </cell>
          <cell r="J135">
            <v>36.5</v>
          </cell>
          <cell r="K135">
            <v>1278.21</v>
          </cell>
          <cell r="N135">
            <v>2</v>
          </cell>
          <cell r="O135" t="str">
            <v>ООО "ЭТМ"</v>
          </cell>
          <cell r="P135" t="str">
            <v>Москва</v>
          </cell>
          <cell r="Q135" t="str">
            <v>7804526950</v>
          </cell>
          <cell r="R135" t="str">
            <v>784201001</v>
          </cell>
          <cell r="S135" t="str">
            <v>www.etm.ru</v>
          </cell>
          <cell r="U135">
            <v>2</v>
          </cell>
          <cell r="V135">
            <v>25.06</v>
          </cell>
        </row>
        <row r="136">
          <cell r="D136" t="str">
            <v>ТЦ_05.1.02.07_50_5040136007_22.04.2024_02</v>
          </cell>
          <cell r="E136" t="str">
            <v>Стойка СВ95-3-Ат</v>
          </cell>
          <cell r="G136" t="str">
            <v>шт.</v>
          </cell>
          <cell r="H136">
            <v>10890</v>
          </cell>
          <cell r="I136">
            <v>13068</v>
          </cell>
          <cell r="J136">
            <v>326.7</v>
          </cell>
          <cell r="K136">
            <v>11441.03</v>
          </cell>
          <cell r="N136">
            <v>1</v>
          </cell>
          <cell r="O136" t="str">
            <v>ООО "Сетевой Железобетон"</v>
          </cell>
          <cell r="P136" t="str">
            <v>Коломна</v>
          </cell>
          <cell r="Q136" t="str">
            <v>5040136007</v>
          </cell>
          <cell r="R136" t="str">
            <v>504001001</v>
          </cell>
          <cell r="S136" t="str">
            <v>www.setzhbi.ru</v>
          </cell>
          <cell r="U136">
            <v>2</v>
          </cell>
          <cell r="V136">
            <v>224.33</v>
          </cell>
        </row>
        <row r="137">
          <cell r="D137" t="str">
            <v>ТЦ_05.1.02.07_62_6213007844_25.04.2024_02</v>
          </cell>
          <cell r="E137" t="str">
            <v>Стойка СВ95-3-Ат</v>
          </cell>
          <cell r="G137" t="str">
            <v>шт.</v>
          </cell>
          <cell r="H137">
            <v>10950</v>
          </cell>
          <cell r="I137">
            <v>13140</v>
          </cell>
          <cell r="J137">
            <v>328.5</v>
          </cell>
          <cell r="K137">
            <v>11504.07</v>
          </cell>
          <cell r="N137">
            <v>1</v>
          </cell>
          <cell r="O137" t="str">
            <v>ООО "ЖБИ XXI ВЕК"</v>
          </cell>
          <cell r="P137" t="str">
            <v>Рязань</v>
          </cell>
          <cell r="Q137" t="str">
            <v>6213007844</v>
          </cell>
          <cell r="R137" t="str">
            <v>621301001</v>
          </cell>
          <cell r="S137" t="str">
            <v/>
          </cell>
          <cell r="U137">
            <v>2</v>
          </cell>
          <cell r="V137">
            <v>225.57</v>
          </cell>
        </row>
        <row r="138">
          <cell r="D138" t="str">
            <v>ТЦ_05.1.02.07_67_6732191851_22.04.2024_02</v>
          </cell>
          <cell r="E138" t="str">
            <v>Стойка СВ95-3-Ат</v>
          </cell>
          <cell r="G138" t="str">
            <v>шт.</v>
          </cell>
          <cell r="H138">
            <v>11000</v>
          </cell>
          <cell r="I138">
            <v>13200</v>
          </cell>
          <cell r="J138">
            <v>330</v>
          </cell>
          <cell r="K138">
            <v>11556.6</v>
          </cell>
          <cell r="N138">
            <v>1</v>
          </cell>
          <cell r="O138" t="str">
            <v>ООО "ПО Энергоресурс"</v>
          </cell>
          <cell r="P138" t="str">
            <v>Смоленск</v>
          </cell>
          <cell r="Q138" t="str">
            <v>6732191851</v>
          </cell>
          <cell r="R138" t="str">
            <v>673201001</v>
          </cell>
          <cell r="S138" t="str">
            <v/>
          </cell>
          <cell r="U138">
            <v>2</v>
          </cell>
          <cell r="V138">
            <v>226.6</v>
          </cell>
        </row>
        <row r="139">
          <cell r="D139" t="str">
            <v>ТЦ_21.2.01.01_40_400424686_10.10.2024_02</v>
          </cell>
          <cell r="E139" t="str">
            <v>Провод самонесущий изолированный СИПт-2-3х70+1х95</v>
          </cell>
          <cell r="G139" t="str">
            <v>м</v>
          </cell>
          <cell r="H139">
            <v>411224</v>
          </cell>
          <cell r="I139">
            <v>493468.8</v>
          </cell>
          <cell r="J139">
            <v>12.34</v>
          </cell>
          <cell r="K139">
            <v>432.03</v>
          </cell>
          <cell r="N139">
            <v>1</v>
          </cell>
          <cell r="O139" t="str">
            <v>СЗАО "Белтелекабель"</v>
          </cell>
          <cell r="P139" t="str">
            <v>Минск</v>
          </cell>
          <cell r="Q139" t="str">
            <v>400424686</v>
          </cell>
          <cell r="R139" t="str">
            <v/>
          </cell>
          <cell r="S139" t="str">
            <v/>
          </cell>
          <cell r="U139">
            <v>2</v>
          </cell>
          <cell r="V139">
            <v>8.4700000000000006</v>
          </cell>
        </row>
        <row r="140">
          <cell r="D140" t="str">
            <v>ТЦ_21.2.01.01_30_300528652_11.10.2024_02</v>
          </cell>
          <cell r="E140" t="str">
            <v>Провод самонесущий изолированный СИПт-2-3х70+1х95</v>
          </cell>
          <cell r="G140" t="str">
            <v>м</v>
          </cell>
          <cell r="H140">
            <v>531.29</v>
          </cell>
          <cell r="I140">
            <v>637.54999999999995</v>
          </cell>
          <cell r="J140">
            <v>15.94</v>
          </cell>
          <cell r="K140">
            <v>558.16999999999996</v>
          </cell>
          <cell r="N140">
            <v>1</v>
          </cell>
          <cell r="O140" t="str">
            <v>ООО "ПО Энергокомплект"</v>
          </cell>
          <cell r="P140" t="str">
            <v>Витебск</v>
          </cell>
          <cell r="Q140" t="str">
            <v>300528652</v>
          </cell>
          <cell r="R140" t="str">
            <v/>
          </cell>
          <cell r="S140" t="str">
            <v/>
          </cell>
          <cell r="U140">
            <v>2</v>
          </cell>
          <cell r="V140">
            <v>10.94</v>
          </cell>
        </row>
        <row r="141">
          <cell r="D141" t="str">
            <v>ТЦ_21.2.01.01_59_5904184047_10.10.2024_02</v>
          </cell>
          <cell r="E141" t="str">
            <v>Провод самонесущий изолированный СИПт-2-3х70+1х95</v>
          </cell>
          <cell r="G141" t="str">
            <v>м</v>
          </cell>
          <cell r="H141">
            <v>432390.27</v>
          </cell>
          <cell r="I141">
            <v>518868.32</v>
          </cell>
          <cell r="J141">
            <v>12.97</v>
          </cell>
          <cell r="K141">
            <v>454.27</v>
          </cell>
          <cell r="N141">
            <v>1</v>
          </cell>
          <cell r="O141" t="str">
            <v>ООО "Камский кабель"</v>
          </cell>
          <cell r="P141" t="str">
            <v>Москва</v>
          </cell>
          <cell r="Q141" t="str">
            <v>5904184047</v>
          </cell>
          <cell r="R141" t="str">
            <v>785050001</v>
          </cell>
          <cell r="S141" t="str">
            <v/>
          </cell>
          <cell r="U141">
            <v>2</v>
          </cell>
          <cell r="V141">
            <v>8.91</v>
          </cell>
        </row>
        <row r="142">
          <cell r="D142" t="str">
            <v>ТЦ_08.3.04.02_50_5005066854_13.05.2024_02</v>
          </cell>
          <cell r="E142" t="str">
            <v xml:space="preserve">ЗП-6 </v>
          </cell>
          <cell r="G142" t="str">
            <v>м</v>
          </cell>
          <cell r="H142">
            <v>287</v>
          </cell>
          <cell r="I142">
            <v>344.4</v>
          </cell>
          <cell r="J142">
            <v>8.61</v>
          </cell>
          <cell r="K142">
            <v>297.83</v>
          </cell>
          <cell r="N142">
            <v>2</v>
          </cell>
          <cell r="O142" t="str">
            <v>ООО "ЛЭП ИНДУСТРИЯ"</v>
          </cell>
          <cell r="P142" t="str">
            <v>Воскресенск</v>
          </cell>
          <cell r="Q142" t="str">
            <v>5005066854</v>
          </cell>
          <cell r="R142" t="str">
            <v>500501001</v>
          </cell>
          <cell r="S142" t="str">
            <v/>
          </cell>
          <cell r="U142">
            <v>0.75</v>
          </cell>
          <cell r="V142">
            <v>2.2200000000000002</v>
          </cell>
        </row>
        <row r="143">
          <cell r="D143" t="str">
            <v>ТЦ_08.3.04.02_77_7709909261_13.05.2024_02</v>
          </cell>
          <cell r="E143" t="str">
            <v>ЗП-6</v>
          </cell>
          <cell r="G143" t="str">
            <v>м</v>
          </cell>
          <cell r="H143">
            <v>298.88</v>
          </cell>
          <cell r="I143">
            <v>358.66</v>
          </cell>
          <cell r="J143">
            <v>8.9700000000000006</v>
          </cell>
          <cell r="K143">
            <v>310.16000000000003</v>
          </cell>
          <cell r="N143">
            <v>2</v>
          </cell>
          <cell r="O143" t="str">
            <v>ООО "ФОРЭНЕРГО-ТРЕЙД"</v>
          </cell>
          <cell r="P143" t="str">
            <v>Москва</v>
          </cell>
          <cell r="Q143" t="str">
            <v>7709909261</v>
          </cell>
          <cell r="R143" t="str">
            <v>770901001</v>
          </cell>
          <cell r="S143" t="str">
            <v>www. forenergo-trade.ru</v>
          </cell>
          <cell r="U143">
            <v>0.75</v>
          </cell>
          <cell r="V143">
            <v>2.31</v>
          </cell>
        </row>
        <row r="144">
          <cell r="D144" t="str">
            <v>ТЦ_08.3.04.02_50_5036090504_13.05.2024_02</v>
          </cell>
          <cell r="E144" t="str">
            <v>ЗП-6</v>
          </cell>
          <cell r="G144" t="str">
            <v>м</v>
          </cell>
          <cell r="H144">
            <v>293.89</v>
          </cell>
          <cell r="I144">
            <v>352.67</v>
          </cell>
          <cell r="J144">
            <v>8.82</v>
          </cell>
          <cell r="K144">
            <v>304.98</v>
          </cell>
          <cell r="N144">
            <v>1</v>
          </cell>
          <cell r="O144" t="str">
            <v>ООО «АРМАТЕХ»</v>
          </cell>
          <cell r="P144" t="str">
            <v>Подольск</v>
          </cell>
          <cell r="Q144" t="str">
            <v>5036090504</v>
          </cell>
          <cell r="R144" t="str">
            <v>503601001</v>
          </cell>
          <cell r="S144" t="str">
            <v>www.armatech.group</v>
          </cell>
          <cell r="U144">
            <v>0.75</v>
          </cell>
          <cell r="V144">
            <v>2.27</v>
          </cell>
        </row>
        <row r="145">
          <cell r="D145" t="str">
            <v>ТЦ_22.2.02.23_50_5005066854_13.05.2024_02</v>
          </cell>
          <cell r="E145" t="str">
            <v>У-3</v>
          </cell>
          <cell r="G145" t="str">
            <v>шт.</v>
          </cell>
          <cell r="H145">
            <v>2459.8000000000002</v>
          </cell>
          <cell r="I145">
            <v>2951.76</v>
          </cell>
          <cell r="J145">
            <v>73.790000000000006</v>
          </cell>
          <cell r="K145">
            <v>2552.59</v>
          </cell>
          <cell r="N145">
            <v>2</v>
          </cell>
          <cell r="O145" t="str">
            <v>ООО "ЛЭП ИНДУСТРИЯ"</v>
          </cell>
          <cell r="P145" t="str">
            <v>Воскресенск</v>
          </cell>
          <cell r="Q145" t="str">
            <v>5005066854</v>
          </cell>
          <cell r="R145" t="str">
            <v>500501001</v>
          </cell>
          <cell r="S145" t="str">
            <v/>
          </cell>
          <cell r="U145">
            <v>0.75</v>
          </cell>
          <cell r="V145">
            <v>19</v>
          </cell>
        </row>
        <row r="146">
          <cell r="D146" t="str">
            <v>ТЦ_22.2.02.23_77_7709909261_13.05.2024_02</v>
          </cell>
          <cell r="E146" t="str">
            <v>У-3</v>
          </cell>
          <cell r="G146" t="str">
            <v>шт.</v>
          </cell>
          <cell r="H146">
            <v>2516.75</v>
          </cell>
          <cell r="I146">
            <v>3020.1</v>
          </cell>
          <cell r="J146">
            <v>75.5</v>
          </cell>
          <cell r="K146">
            <v>2611.69</v>
          </cell>
          <cell r="N146">
            <v>2</v>
          </cell>
          <cell r="O146" t="str">
            <v>ООО "ФОРЭНЕРГО-ТРЕЙД"</v>
          </cell>
          <cell r="P146" t="str">
            <v>Москва</v>
          </cell>
          <cell r="Q146" t="str">
            <v>7709909261</v>
          </cell>
          <cell r="R146" t="str">
            <v>770901001</v>
          </cell>
          <cell r="S146" t="str">
            <v>www. forenergo-trade.ru</v>
          </cell>
          <cell r="U146">
            <v>0.75</v>
          </cell>
          <cell r="V146">
            <v>19.440000000000001</v>
          </cell>
        </row>
        <row r="147">
          <cell r="D147" t="str">
            <v>ТЦ_22.2.02.23_50_5036090504_13.05.2024_02</v>
          </cell>
          <cell r="E147" t="str">
            <v>У-3</v>
          </cell>
          <cell r="G147" t="str">
            <v>шт.</v>
          </cell>
          <cell r="H147">
            <v>2661.51</v>
          </cell>
          <cell r="I147">
            <v>3193.81</v>
          </cell>
          <cell r="J147">
            <v>79.849999999999994</v>
          </cell>
          <cell r="K147">
            <v>2761.92</v>
          </cell>
          <cell r="N147">
            <v>1</v>
          </cell>
          <cell r="O147" t="str">
            <v>ООО «АРМАТЕХ»</v>
          </cell>
          <cell r="P147" t="str">
            <v>Подольск</v>
          </cell>
          <cell r="Q147" t="str">
            <v>5036090504</v>
          </cell>
          <cell r="R147" t="str">
            <v>503601001</v>
          </cell>
          <cell r="S147" t="str">
            <v>www.armatech.group</v>
          </cell>
          <cell r="U147">
            <v>0.75</v>
          </cell>
          <cell r="V147">
            <v>20.56</v>
          </cell>
        </row>
        <row r="148">
          <cell r="D148" t="str">
            <v>ТЦ_25.2.02.11_50_5005066854_13.05.2024_02</v>
          </cell>
          <cell r="E148" t="str">
            <v>Лента F207</v>
          </cell>
          <cell r="G148" t="str">
            <v>шт.</v>
          </cell>
          <cell r="H148">
            <v>5554.17</v>
          </cell>
          <cell r="I148">
            <v>6665</v>
          </cell>
          <cell r="J148">
            <v>3.33</v>
          </cell>
          <cell r="K148">
            <v>116.7</v>
          </cell>
          <cell r="N148">
            <v>2</v>
          </cell>
          <cell r="O148" t="str">
            <v>ООО "ЛЭП ИНДУСТРИЯ"</v>
          </cell>
          <cell r="P148" t="str">
            <v>Воскресенск</v>
          </cell>
          <cell r="Q148" t="str">
            <v>5005066854</v>
          </cell>
          <cell r="R148" t="str">
            <v>500501001</v>
          </cell>
          <cell r="S148" t="str">
            <v/>
          </cell>
          <cell r="U148">
            <v>2</v>
          </cell>
          <cell r="V148">
            <v>2.29</v>
          </cell>
        </row>
        <row r="149">
          <cell r="D149" t="str">
            <v>ТЦ_25.2.02.11_77_7709909261_13.05.2024_02</v>
          </cell>
          <cell r="E149" t="str">
            <v>Лента F207</v>
          </cell>
          <cell r="G149" t="str">
            <v>шт.</v>
          </cell>
          <cell r="H149">
            <v>119</v>
          </cell>
          <cell r="I149">
            <v>142.80000000000001</v>
          </cell>
          <cell r="J149">
            <v>3.57</v>
          </cell>
          <cell r="K149">
            <v>125.02</v>
          </cell>
          <cell r="N149">
            <v>2</v>
          </cell>
          <cell r="O149" t="str">
            <v>ООО "ФОРЭНЕРГО-ТРЕЙД"</v>
          </cell>
          <cell r="P149" t="str">
            <v>Москва</v>
          </cell>
          <cell r="Q149" t="str">
            <v>7709909261</v>
          </cell>
          <cell r="R149" t="str">
            <v>770901001</v>
          </cell>
          <cell r="S149" t="str">
            <v>www. forenergo-trade.ru</v>
          </cell>
          <cell r="U149">
            <v>2</v>
          </cell>
          <cell r="V149">
            <v>2.4500000000000002</v>
          </cell>
        </row>
        <row r="150">
          <cell r="D150" t="str">
            <v>ТЦ_25.2.02.11_50_5036090504_13.05.2024_02</v>
          </cell>
          <cell r="E150" t="str">
            <v>Лента F207</v>
          </cell>
          <cell r="G150" t="str">
            <v>шт.</v>
          </cell>
          <cell r="H150">
            <v>112</v>
          </cell>
          <cell r="I150">
            <v>134.4</v>
          </cell>
          <cell r="J150">
            <v>3.36</v>
          </cell>
          <cell r="K150">
            <v>117.67</v>
          </cell>
          <cell r="N150">
            <v>1</v>
          </cell>
          <cell r="O150" t="str">
            <v>ООО «АРМАТЕХ»</v>
          </cell>
          <cell r="P150" t="str">
            <v>Подольск</v>
          </cell>
          <cell r="Q150" t="str">
            <v>5036090504</v>
          </cell>
          <cell r="R150" t="str">
            <v>503601001</v>
          </cell>
          <cell r="S150" t="str">
            <v>www.armatech.group</v>
          </cell>
          <cell r="U150">
            <v>2</v>
          </cell>
          <cell r="V150">
            <v>2.31</v>
          </cell>
        </row>
        <row r="151">
          <cell r="D151" t="str">
            <v>ТЦ_59.1.20.01_50_5005066854_13.05.2024_02</v>
          </cell>
          <cell r="E151" t="str">
            <v>Скрепа NС20</v>
          </cell>
          <cell r="G151" t="str">
            <v>шт.</v>
          </cell>
          <cell r="H151">
            <v>23.83</v>
          </cell>
          <cell r="I151">
            <v>28.6</v>
          </cell>
          <cell r="J151">
            <v>0.71</v>
          </cell>
          <cell r="K151">
            <v>25.03</v>
          </cell>
          <cell r="N151">
            <v>2</v>
          </cell>
          <cell r="O151" t="str">
            <v>ООО "ЛЭП ИНДУСТРИЯ"</v>
          </cell>
          <cell r="P151" t="str">
            <v>Воскресенск</v>
          </cell>
          <cell r="Q151" t="str">
            <v>5005066854</v>
          </cell>
          <cell r="R151" t="str">
            <v>500501001</v>
          </cell>
          <cell r="S151" t="str">
            <v/>
          </cell>
          <cell r="U151">
            <v>2</v>
          </cell>
          <cell r="V151">
            <v>0.49</v>
          </cell>
        </row>
        <row r="152">
          <cell r="D152" t="str">
            <v>ТЦ_59.1.20.01_77_7709909261_13.05.2024_02</v>
          </cell>
          <cell r="E152" t="str">
            <v>Скрепа NС20</v>
          </cell>
          <cell r="G152" t="str">
            <v>шт.</v>
          </cell>
          <cell r="H152">
            <v>27.1</v>
          </cell>
          <cell r="I152">
            <v>32.520000000000003</v>
          </cell>
          <cell r="J152">
            <v>0.81</v>
          </cell>
          <cell r="K152">
            <v>28.47</v>
          </cell>
          <cell r="N152">
            <v>2</v>
          </cell>
          <cell r="O152" t="str">
            <v>ООО "ФОРЭНЕРГО-ТРЕЙД"</v>
          </cell>
          <cell r="P152" t="str">
            <v>Москва</v>
          </cell>
          <cell r="Q152" t="str">
            <v>7709909261</v>
          </cell>
          <cell r="R152" t="str">
            <v>770901001</v>
          </cell>
          <cell r="S152" t="str">
            <v>www. forenergo-trade.ru</v>
          </cell>
          <cell r="U152">
            <v>2</v>
          </cell>
          <cell r="V152">
            <v>0.56000000000000005</v>
          </cell>
        </row>
        <row r="153">
          <cell r="D153" t="str">
            <v>ТЦ_59.1.20.01_50_5036090504_13.05.2024_02</v>
          </cell>
          <cell r="E153" t="str">
            <v>Скрепа NС20</v>
          </cell>
          <cell r="G153" t="str">
            <v>шт.</v>
          </cell>
          <cell r="H153">
            <v>24.5</v>
          </cell>
          <cell r="I153">
            <v>29.4</v>
          </cell>
          <cell r="J153">
            <v>0.74</v>
          </cell>
          <cell r="K153">
            <v>25.74</v>
          </cell>
          <cell r="N153">
            <v>1</v>
          </cell>
          <cell r="O153" t="str">
            <v>ООО «АРМАТЕХ»</v>
          </cell>
          <cell r="P153" t="str">
            <v>Подольск</v>
          </cell>
          <cell r="Q153" t="str">
            <v>5036090504</v>
          </cell>
          <cell r="R153" t="str">
            <v>503601001</v>
          </cell>
          <cell r="S153" t="str">
            <v>www.armatech.group</v>
          </cell>
          <cell r="U153">
            <v>2</v>
          </cell>
          <cell r="V153">
            <v>0.5</v>
          </cell>
        </row>
        <row r="154">
          <cell r="D154" t="str">
            <v>ТЦ_59.1.20.01_50_5005066854_13.05.2024_02</v>
          </cell>
          <cell r="E154" t="str">
            <v>Бугель NB20</v>
          </cell>
          <cell r="G154" t="str">
            <v>шт.</v>
          </cell>
          <cell r="H154">
            <v>32.25</v>
          </cell>
          <cell r="I154">
            <v>38.700000000000003</v>
          </cell>
          <cell r="J154">
            <v>0.97</v>
          </cell>
          <cell r="K154">
            <v>33.880000000000003</v>
          </cell>
          <cell r="N154">
            <v>2</v>
          </cell>
          <cell r="O154" t="str">
            <v>ООО "ЛЭП ИНДУСТРИЯ"</v>
          </cell>
          <cell r="P154" t="str">
            <v>Воскресенск</v>
          </cell>
          <cell r="Q154" t="str">
            <v>5005066854</v>
          </cell>
          <cell r="R154" t="str">
            <v>500501001</v>
          </cell>
          <cell r="S154" t="str">
            <v/>
          </cell>
          <cell r="U154">
            <v>2</v>
          </cell>
          <cell r="V154">
            <v>0.66</v>
          </cell>
        </row>
        <row r="155">
          <cell r="D155" t="str">
            <v>ТЦ_59.1.20.01_77_7709909261_13.05.2024_02</v>
          </cell>
          <cell r="E155" t="str">
            <v>Бугель NB20</v>
          </cell>
          <cell r="G155" t="str">
            <v>шт.</v>
          </cell>
          <cell r="H155">
            <v>39.9</v>
          </cell>
          <cell r="I155">
            <v>47.88</v>
          </cell>
          <cell r="J155">
            <v>1.2</v>
          </cell>
          <cell r="K155">
            <v>41.92</v>
          </cell>
          <cell r="N155">
            <v>2</v>
          </cell>
          <cell r="O155" t="str">
            <v>ООО "ФОРЭНЕРГО-ТРЕЙД"</v>
          </cell>
          <cell r="P155" t="str">
            <v>Москва</v>
          </cell>
          <cell r="Q155" t="str">
            <v>7709909261</v>
          </cell>
          <cell r="R155" t="str">
            <v>770901001</v>
          </cell>
          <cell r="S155" t="str">
            <v>www. forenergo-trade.ru</v>
          </cell>
          <cell r="U155">
            <v>2</v>
          </cell>
          <cell r="V155">
            <v>0.82</v>
          </cell>
        </row>
        <row r="156">
          <cell r="D156" t="str">
            <v>ТЦ_59.1.20.01_50_5036090504_13.05.2024_02</v>
          </cell>
          <cell r="E156" t="str">
            <v>Бугель NB20</v>
          </cell>
          <cell r="G156" t="str">
            <v>шт.</v>
          </cell>
          <cell r="H156">
            <v>32.5</v>
          </cell>
          <cell r="I156">
            <v>39</v>
          </cell>
          <cell r="J156">
            <v>0.98</v>
          </cell>
          <cell r="K156">
            <v>34.15</v>
          </cell>
          <cell r="N156">
            <v>1</v>
          </cell>
          <cell r="O156" t="str">
            <v>ООО «АРМАТЕХ»</v>
          </cell>
          <cell r="P156" t="str">
            <v>Подольск</v>
          </cell>
          <cell r="Q156" t="str">
            <v>5036090504</v>
          </cell>
          <cell r="R156" t="str">
            <v>503601001</v>
          </cell>
          <cell r="S156" t="str">
            <v>www.armatech.group</v>
          </cell>
          <cell r="U156">
            <v>2</v>
          </cell>
          <cell r="V156">
            <v>0.67</v>
          </cell>
        </row>
        <row r="157">
          <cell r="D157" t="str">
            <v>ТЦ_59.1.20.01_50_5005066854_13.05.2024_02</v>
          </cell>
          <cell r="E157" t="str">
            <v>Кронштейн анкерный CS 10.3</v>
          </cell>
          <cell r="G157" t="str">
            <v>шт.</v>
          </cell>
          <cell r="H157">
            <v>369.6</v>
          </cell>
          <cell r="I157">
            <v>443.52</v>
          </cell>
          <cell r="J157">
            <v>11.09</v>
          </cell>
          <cell r="K157">
            <v>388.3</v>
          </cell>
          <cell r="N157">
            <v>2</v>
          </cell>
          <cell r="O157" t="str">
            <v>ООО "ЛЭП ИНДУСТРИЯ"</v>
          </cell>
          <cell r="P157" t="str">
            <v>Воскресенск</v>
          </cell>
          <cell r="Q157" t="str">
            <v>5005066854</v>
          </cell>
          <cell r="R157" t="str">
            <v>500501001</v>
          </cell>
          <cell r="S157" t="str">
            <v/>
          </cell>
          <cell r="U157">
            <v>2</v>
          </cell>
          <cell r="V157">
            <v>7.61</v>
          </cell>
        </row>
        <row r="158">
          <cell r="D158" t="str">
            <v>ТЦ_59.1.20.01_77_7709909261_13.05.2024_02</v>
          </cell>
          <cell r="E158" t="str">
            <v>Кронштейн анкерный CS 10.3</v>
          </cell>
          <cell r="G158" t="str">
            <v>шт.</v>
          </cell>
          <cell r="H158">
            <v>392.3</v>
          </cell>
          <cell r="I158">
            <v>470.76</v>
          </cell>
          <cell r="J158">
            <v>11.77</v>
          </cell>
          <cell r="K158">
            <v>412.15</v>
          </cell>
          <cell r="N158">
            <v>2</v>
          </cell>
          <cell r="O158" t="str">
            <v>ООО "ФОРЭНЕРГО-ТРЕЙД"</v>
          </cell>
          <cell r="P158" t="str">
            <v>Москва</v>
          </cell>
          <cell r="Q158" t="str">
            <v>7709909261</v>
          </cell>
          <cell r="R158" t="str">
            <v>770901001</v>
          </cell>
          <cell r="S158" t="str">
            <v>www. forenergo-trade.ru</v>
          </cell>
          <cell r="U158">
            <v>2</v>
          </cell>
          <cell r="V158">
            <v>8.08</v>
          </cell>
        </row>
        <row r="159">
          <cell r="D159" t="str">
            <v>ТЦ_59.1.20.01_50_5036090504_13.05.2024_02</v>
          </cell>
          <cell r="E159" t="str">
            <v>Кронштейн анкерный CS 10.3</v>
          </cell>
          <cell r="G159" t="str">
            <v>шт.</v>
          </cell>
          <cell r="H159">
            <v>385</v>
          </cell>
          <cell r="I159">
            <v>462</v>
          </cell>
          <cell r="J159">
            <v>11.55</v>
          </cell>
          <cell r="K159">
            <v>404.48</v>
          </cell>
          <cell r="N159">
            <v>1</v>
          </cell>
          <cell r="O159" t="str">
            <v>ООО «АРМАТЕХ»</v>
          </cell>
          <cell r="P159" t="str">
            <v>Подольск</v>
          </cell>
          <cell r="Q159" t="str">
            <v>5036090504</v>
          </cell>
          <cell r="R159" t="str">
            <v>503601001</v>
          </cell>
          <cell r="S159" t="str">
            <v>www.armatech.group</v>
          </cell>
          <cell r="U159">
            <v>2</v>
          </cell>
          <cell r="V159">
            <v>7.93</v>
          </cell>
        </row>
        <row r="160">
          <cell r="D160" t="str">
            <v>ТЦ_59.1.20.01_50_5005066854_13.05.2024_02</v>
          </cell>
          <cell r="E160" t="str">
            <v>Зажим Р72</v>
          </cell>
          <cell r="G160" t="str">
            <v>шт.</v>
          </cell>
          <cell r="H160">
            <v>325.64999999999998</v>
          </cell>
          <cell r="I160">
            <v>390.78</v>
          </cell>
          <cell r="J160">
            <v>9.77</v>
          </cell>
          <cell r="K160">
            <v>342.13</v>
          </cell>
          <cell r="N160">
            <v>2</v>
          </cell>
          <cell r="O160" t="str">
            <v>ООО "ЛЭП ИНДУСТРИЯ"</v>
          </cell>
          <cell r="P160" t="str">
            <v>Воскресенск</v>
          </cell>
          <cell r="Q160" t="str">
            <v>5005066854</v>
          </cell>
          <cell r="R160" t="str">
            <v>500501001</v>
          </cell>
          <cell r="S160" t="str">
            <v/>
          </cell>
          <cell r="U160">
            <v>2</v>
          </cell>
          <cell r="V160">
            <v>6.71</v>
          </cell>
        </row>
        <row r="161">
          <cell r="D161" t="str">
            <v>ТЦ_59.1.20.01_77_7709909261_13.05.2024_02</v>
          </cell>
          <cell r="E161" t="str">
            <v>Зажим Р72</v>
          </cell>
          <cell r="G161" t="str">
            <v>шт.</v>
          </cell>
          <cell r="H161">
            <v>423.58</v>
          </cell>
          <cell r="I161">
            <v>508.29</v>
          </cell>
          <cell r="J161">
            <v>12.71</v>
          </cell>
          <cell r="K161">
            <v>445.02</v>
          </cell>
          <cell r="N161">
            <v>2</v>
          </cell>
          <cell r="O161" t="str">
            <v>ООО "ФОРЭНЕРГО-ТРЕЙД"</v>
          </cell>
          <cell r="P161" t="str">
            <v>Москва</v>
          </cell>
          <cell r="Q161" t="str">
            <v>7709909261</v>
          </cell>
          <cell r="R161" t="str">
            <v>770901001</v>
          </cell>
          <cell r="S161" t="str">
            <v>www. forenergo-trade.ru</v>
          </cell>
          <cell r="U161">
            <v>2</v>
          </cell>
          <cell r="V161">
            <v>8.73</v>
          </cell>
        </row>
        <row r="162">
          <cell r="D162" t="str">
            <v>ТЦ_59.1.20.01_50_5036090504_13.05.2024_02</v>
          </cell>
          <cell r="E162" t="str">
            <v>Зажим Р72</v>
          </cell>
          <cell r="G162" t="str">
            <v>шт.</v>
          </cell>
          <cell r="H162">
            <v>329</v>
          </cell>
          <cell r="I162">
            <v>394.8</v>
          </cell>
          <cell r="J162">
            <v>9.8699999999999992</v>
          </cell>
          <cell r="K162">
            <v>345.65</v>
          </cell>
          <cell r="N162">
            <v>1</v>
          </cell>
          <cell r="O162" t="str">
            <v>ООО «АРМАТЕХ»</v>
          </cell>
          <cell r="P162" t="str">
            <v>Подольск</v>
          </cell>
          <cell r="Q162" t="str">
            <v>5036090504</v>
          </cell>
          <cell r="R162" t="str">
            <v>503601001</v>
          </cell>
          <cell r="S162" t="str">
            <v>www.armatech.group</v>
          </cell>
          <cell r="U162">
            <v>2</v>
          </cell>
          <cell r="V162">
            <v>6.78</v>
          </cell>
        </row>
        <row r="163">
          <cell r="D163" t="str">
            <v>ТЦ_59.1.20.01_50_5005066854_13.05.2024_02</v>
          </cell>
          <cell r="E163" t="str">
            <v>Плашечный зажим CD35</v>
          </cell>
          <cell r="G163" t="str">
            <v>шт.</v>
          </cell>
          <cell r="H163">
            <v>135.18</v>
          </cell>
          <cell r="I163">
            <v>162.21</v>
          </cell>
          <cell r="J163">
            <v>4.0599999999999996</v>
          </cell>
          <cell r="K163">
            <v>142.02000000000001</v>
          </cell>
          <cell r="N163">
            <v>2</v>
          </cell>
          <cell r="O163" t="str">
            <v>ООО "ЛЭП ИНДУСТРИЯ"</v>
          </cell>
          <cell r="P163" t="str">
            <v>Воскресенск</v>
          </cell>
          <cell r="Q163" t="str">
            <v>5005066854</v>
          </cell>
          <cell r="R163" t="str">
            <v>500501001</v>
          </cell>
          <cell r="S163" t="str">
            <v/>
          </cell>
          <cell r="U163">
            <v>2</v>
          </cell>
          <cell r="V163">
            <v>2.78</v>
          </cell>
        </row>
        <row r="164">
          <cell r="D164" t="str">
            <v>ТЦ_59.1.20.01_77_7709909261_13.05.2024_02</v>
          </cell>
          <cell r="E164" t="str">
            <v>Плашечный зажим CD35</v>
          </cell>
          <cell r="G164" t="str">
            <v>шт.</v>
          </cell>
          <cell r="H164">
            <v>150.53</v>
          </cell>
          <cell r="I164">
            <v>180.63</v>
          </cell>
          <cell r="J164">
            <v>4.5199999999999996</v>
          </cell>
          <cell r="K164">
            <v>158.15</v>
          </cell>
          <cell r="N164">
            <v>2</v>
          </cell>
          <cell r="O164" t="str">
            <v>ООО "ФОРЭНЕРГО-ТРЕЙД"</v>
          </cell>
          <cell r="P164" t="str">
            <v>Москва</v>
          </cell>
          <cell r="Q164" t="str">
            <v>7709909261</v>
          </cell>
          <cell r="R164" t="str">
            <v>770901001</v>
          </cell>
          <cell r="S164" t="str">
            <v>www. forenergo-trade.ru</v>
          </cell>
          <cell r="U164">
            <v>2</v>
          </cell>
          <cell r="V164">
            <v>3.1</v>
          </cell>
        </row>
        <row r="165">
          <cell r="D165" t="str">
            <v>ТЦ_59.1.20.01_50_5036090504_13.05.2024_02</v>
          </cell>
          <cell r="E165" t="str">
            <v>Плашечный зажим CD35</v>
          </cell>
          <cell r="G165" t="str">
            <v>шт.</v>
          </cell>
          <cell r="H165">
            <v>140</v>
          </cell>
          <cell r="I165">
            <v>168</v>
          </cell>
          <cell r="J165">
            <v>4.2</v>
          </cell>
          <cell r="K165">
            <v>147.08000000000001</v>
          </cell>
          <cell r="N165">
            <v>1</v>
          </cell>
          <cell r="O165" t="str">
            <v>ООО «АРМАТЕХ»</v>
          </cell>
          <cell r="P165" t="str">
            <v>Подольск</v>
          </cell>
          <cell r="Q165" t="str">
            <v>5036090504</v>
          </cell>
          <cell r="R165" t="str">
            <v>503601001</v>
          </cell>
          <cell r="S165" t="str">
            <v>www.armatech.group</v>
          </cell>
          <cell r="U165">
            <v>2</v>
          </cell>
          <cell r="V165">
            <v>2.88</v>
          </cell>
        </row>
        <row r="166">
          <cell r="D166" t="str">
            <v>ТЦ_59.1.20.01_50_5005066854_13.05.2024_02</v>
          </cell>
          <cell r="E166" t="str">
            <v>Стяжной хомут Е260</v>
          </cell>
          <cell r="G166" t="str">
            <v>шт.</v>
          </cell>
          <cell r="H166">
            <v>9.1</v>
          </cell>
          <cell r="I166">
            <v>10.92</v>
          </cell>
          <cell r="J166">
            <v>0.27</v>
          </cell>
          <cell r="K166">
            <v>9.56</v>
          </cell>
          <cell r="N166">
            <v>2</v>
          </cell>
          <cell r="O166" t="str">
            <v>ООО "ЛЭП ИНДУСТРИЯ"</v>
          </cell>
          <cell r="P166" t="str">
            <v>Воскресенск</v>
          </cell>
          <cell r="Q166" t="str">
            <v>5005066854</v>
          </cell>
          <cell r="R166" t="str">
            <v>500501001</v>
          </cell>
          <cell r="S166" t="str">
            <v/>
          </cell>
          <cell r="U166">
            <v>2</v>
          </cell>
          <cell r="V166">
            <v>0.19</v>
          </cell>
        </row>
        <row r="167">
          <cell r="D167" t="str">
            <v>ТЦ_59.1.20.01_77_7709909261_13.05.2024_02</v>
          </cell>
          <cell r="E167" t="str">
            <v>Стяжной хомут Е260</v>
          </cell>
          <cell r="G167" t="str">
            <v>шт.</v>
          </cell>
          <cell r="H167">
            <v>9.6999999999999993</v>
          </cell>
          <cell r="I167">
            <v>11.64</v>
          </cell>
          <cell r="J167">
            <v>0.28999999999999998</v>
          </cell>
          <cell r="K167">
            <v>10.19</v>
          </cell>
          <cell r="N167">
            <v>2</v>
          </cell>
          <cell r="O167" t="str">
            <v>ООО "ФОРЭНЕРГО-ТРЕЙД"</v>
          </cell>
          <cell r="P167" t="str">
            <v>Москва</v>
          </cell>
          <cell r="Q167" t="str">
            <v>7709909261</v>
          </cell>
          <cell r="R167" t="str">
            <v>770901001</v>
          </cell>
          <cell r="S167" t="str">
            <v>www. forenergo-trade.ru</v>
          </cell>
          <cell r="U167">
            <v>2</v>
          </cell>
          <cell r="V167">
            <v>0.2</v>
          </cell>
        </row>
        <row r="168">
          <cell r="D168" t="str">
            <v>ТЦ_59.1.20.01_50_5036090504_13.05.2024_02</v>
          </cell>
          <cell r="E168" t="str">
            <v>Стяжной хомут Е260</v>
          </cell>
          <cell r="G168" t="str">
            <v>шт.</v>
          </cell>
          <cell r="H168">
            <v>9.1999999999999993</v>
          </cell>
          <cell r="I168">
            <v>11.04</v>
          </cell>
          <cell r="J168">
            <v>0.28000000000000003</v>
          </cell>
          <cell r="K168">
            <v>9.67</v>
          </cell>
          <cell r="N168">
            <v>1</v>
          </cell>
          <cell r="O168" t="str">
            <v>ООО «АРМАТЕХ»</v>
          </cell>
          <cell r="P168" t="str">
            <v>Подольск</v>
          </cell>
          <cell r="Q168" t="str">
            <v>5036090504</v>
          </cell>
          <cell r="R168" t="str">
            <v>503601001</v>
          </cell>
          <cell r="S168" t="str">
            <v>www.armatech.group</v>
          </cell>
          <cell r="U168">
            <v>2</v>
          </cell>
          <cell r="V168">
            <v>0.19</v>
          </cell>
        </row>
        <row r="169">
          <cell r="D169" t="str">
            <v>ТЦ_20.2.02.04_50_5005066854_13.05.2024_02</v>
          </cell>
          <cell r="E169" t="str">
            <v>Колпачок изолирующий СЕ 25-150</v>
          </cell>
          <cell r="G169" t="str">
            <v>шт.</v>
          </cell>
          <cell r="H169">
            <v>37.200000000000003</v>
          </cell>
          <cell r="I169">
            <v>44.64</v>
          </cell>
          <cell r="J169">
            <v>1.1200000000000001</v>
          </cell>
          <cell r="K169">
            <v>39.090000000000003</v>
          </cell>
          <cell r="N169">
            <v>2</v>
          </cell>
          <cell r="O169" t="str">
            <v>ООО "ЛЭП ИНДУСТРИЯ"</v>
          </cell>
          <cell r="P169" t="str">
            <v>Воскресенск</v>
          </cell>
          <cell r="Q169" t="str">
            <v>5005066854</v>
          </cell>
          <cell r="R169" t="str">
            <v>500501001</v>
          </cell>
          <cell r="S169" t="str">
            <v/>
          </cell>
          <cell r="U169">
            <v>2</v>
          </cell>
          <cell r="V169">
            <v>0.77</v>
          </cell>
        </row>
        <row r="170">
          <cell r="D170" t="str">
            <v>ТЦ_20.2.02.04_77_7709909261_13.05.2024_02</v>
          </cell>
          <cell r="E170" t="str">
            <v>Колпачок изолирующий СЕ 25-150</v>
          </cell>
          <cell r="G170" t="str">
            <v>шт.</v>
          </cell>
          <cell r="H170">
            <v>38.32</v>
          </cell>
          <cell r="I170">
            <v>45.98</v>
          </cell>
          <cell r="J170">
            <v>1.1499999999999999</v>
          </cell>
          <cell r="K170">
            <v>40.26</v>
          </cell>
          <cell r="N170">
            <v>2</v>
          </cell>
          <cell r="O170" t="str">
            <v>ООО "ФОРЭНЕРГО-ТРЕЙД"</v>
          </cell>
          <cell r="P170" t="str">
            <v>Москва</v>
          </cell>
          <cell r="Q170" t="str">
            <v>7709909261</v>
          </cell>
          <cell r="R170" t="str">
            <v>770901001</v>
          </cell>
          <cell r="S170" t="str">
            <v>www. forenergo-trade.ru</v>
          </cell>
          <cell r="U170">
            <v>2</v>
          </cell>
          <cell r="V170">
            <v>0.79</v>
          </cell>
        </row>
        <row r="171">
          <cell r="D171" t="str">
            <v>ТЦ_20.2.02.04_50_5036090504_13.05.2024_02</v>
          </cell>
          <cell r="E171" t="str">
            <v>Колпачок изолирующий СЕ 25-150</v>
          </cell>
          <cell r="G171" t="str">
            <v>шт.</v>
          </cell>
          <cell r="H171">
            <v>38.5</v>
          </cell>
          <cell r="I171">
            <v>46.2</v>
          </cell>
          <cell r="J171">
            <v>1.1599999999999999</v>
          </cell>
          <cell r="K171">
            <v>40.450000000000003</v>
          </cell>
          <cell r="N171">
            <v>1</v>
          </cell>
          <cell r="O171" t="str">
            <v>ООО «АРМАТЕХ»</v>
          </cell>
          <cell r="P171" t="str">
            <v>Подольск</v>
          </cell>
          <cell r="Q171" t="str">
            <v>5036090504</v>
          </cell>
          <cell r="R171" t="str">
            <v>503601001</v>
          </cell>
          <cell r="S171" t="str">
            <v>www.armatech.group</v>
          </cell>
          <cell r="U171">
            <v>2</v>
          </cell>
          <cell r="V171">
            <v>0.79</v>
          </cell>
        </row>
        <row r="172">
          <cell r="D172" t="str">
            <v>ТЦ_59.1.20.01_50_5005066854_13.05.2024_02</v>
          </cell>
          <cell r="E172" t="str">
            <v>Зажим для временного заземления в комплекте с адаптером PC 481</v>
          </cell>
          <cell r="G172" t="str">
            <v>шт.</v>
          </cell>
          <cell r="H172">
            <v>936.5</v>
          </cell>
          <cell r="I172">
            <v>1123.8</v>
          </cell>
          <cell r="J172">
            <v>28.1</v>
          </cell>
          <cell r="K172">
            <v>983.89</v>
          </cell>
          <cell r="N172">
            <v>2</v>
          </cell>
          <cell r="O172" t="str">
            <v>ООО "ЛЭП ИНДУСТРИЯ"</v>
          </cell>
          <cell r="P172" t="str">
            <v>Воскресенск</v>
          </cell>
          <cell r="Q172" t="str">
            <v>5005066854</v>
          </cell>
          <cell r="R172" t="str">
            <v>500501001</v>
          </cell>
          <cell r="S172" t="str">
            <v/>
          </cell>
          <cell r="U172">
            <v>2</v>
          </cell>
          <cell r="V172">
            <v>19.29</v>
          </cell>
        </row>
        <row r="173">
          <cell r="D173" t="str">
            <v>ТЦ_59.1.20.01_77_7709909261_13.05.2024_02</v>
          </cell>
          <cell r="E173" t="str">
            <v>Зажим для временного заземления в комплекте с адаптером PC 481</v>
          </cell>
          <cell r="G173" t="str">
            <v>шт.</v>
          </cell>
          <cell r="H173">
            <v>964.59</v>
          </cell>
          <cell r="I173">
            <v>1157.51</v>
          </cell>
          <cell r="J173">
            <v>28.94</v>
          </cell>
          <cell r="K173">
            <v>1013.4</v>
          </cell>
          <cell r="N173">
            <v>2</v>
          </cell>
          <cell r="O173" t="str">
            <v>ООО "ФОРЭНЕРГО-ТРЕЙД"</v>
          </cell>
          <cell r="P173" t="str">
            <v>Москва</v>
          </cell>
          <cell r="Q173" t="str">
            <v>7709909261</v>
          </cell>
          <cell r="R173" t="str">
            <v>770901001</v>
          </cell>
          <cell r="S173" t="str">
            <v>www. forenergo-trade.ru</v>
          </cell>
          <cell r="U173">
            <v>2</v>
          </cell>
          <cell r="V173">
            <v>19.87</v>
          </cell>
        </row>
        <row r="174">
          <cell r="D174" t="str">
            <v>ТЦ_59.1.20.01_50_5036090504_13.05.2024_02</v>
          </cell>
          <cell r="E174" t="str">
            <v>Зажим для временного заземления в комплекте с адаптером PC 481</v>
          </cell>
          <cell r="G174" t="str">
            <v>шт.</v>
          </cell>
          <cell r="H174">
            <v>948.67</v>
          </cell>
          <cell r="I174">
            <v>1138.4000000000001</v>
          </cell>
          <cell r="J174">
            <v>28.46</v>
          </cell>
          <cell r="K174">
            <v>996.67</v>
          </cell>
          <cell r="N174">
            <v>1</v>
          </cell>
          <cell r="O174" t="str">
            <v>ООО «АРМАТЕХ»</v>
          </cell>
          <cell r="P174" t="str">
            <v>Подольск</v>
          </cell>
          <cell r="Q174" t="str">
            <v>5036090504</v>
          </cell>
          <cell r="R174" t="str">
            <v>503601001</v>
          </cell>
          <cell r="S174" t="str">
            <v>www.armatech.group</v>
          </cell>
          <cell r="U174">
            <v>2</v>
          </cell>
          <cell r="V174">
            <v>19.54</v>
          </cell>
        </row>
        <row r="175">
          <cell r="D175" t="str">
            <v>ТЦ_20.2.10.01_50_5005066854_13.05.2024_02</v>
          </cell>
          <cell r="E175" t="str">
            <v>Наконечник CPTAUR 70</v>
          </cell>
          <cell r="G175" t="str">
            <v>шт.</v>
          </cell>
          <cell r="H175">
            <v>589.16999999999996</v>
          </cell>
          <cell r="I175">
            <v>707</v>
          </cell>
          <cell r="J175">
            <v>17.68</v>
          </cell>
          <cell r="K175">
            <v>618.99</v>
          </cell>
          <cell r="N175">
            <v>2</v>
          </cell>
          <cell r="O175" t="str">
            <v>ООО "ЛЭП ИНДУСТРИЯ"</v>
          </cell>
          <cell r="P175" t="str">
            <v>Воскресенск</v>
          </cell>
          <cell r="Q175" t="str">
            <v>5005066854</v>
          </cell>
          <cell r="R175" t="str">
            <v>500501001</v>
          </cell>
          <cell r="S175" t="str">
            <v/>
          </cell>
          <cell r="U175">
            <v>2</v>
          </cell>
          <cell r="V175">
            <v>12.14</v>
          </cell>
        </row>
        <row r="176">
          <cell r="D176" t="str">
            <v>ТЦ_20.2.10.01_77_7709909261_13.05.2024_02</v>
          </cell>
          <cell r="E176" t="str">
            <v>Наконечник CPTAUR 70</v>
          </cell>
          <cell r="G176" t="str">
            <v>шт.</v>
          </cell>
          <cell r="H176">
            <v>610.52</v>
          </cell>
          <cell r="I176">
            <v>732.62</v>
          </cell>
          <cell r="J176">
            <v>18.32</v>
          </cell>
          <cell r="K176">
            <v>641.41999999999996</v>
          </cell>
          <cell r="N176">
            <v>2</v>
          </cell>
          <cell r="O176" t="str">
            <v>ООО "ФОРЭНЕРГО-ТРЕЙД"</v>
          </cell>
          <cell r="P176" t="str">
            <v>Москва</v>
          </cell>
          <cell r="Q176" t="str">
            <v>7709909261</v>
          </cell>
          <cell r="R176" t="str">
            <v>770901001</v>
          </cell>
          <cell r="S176" t="str">
            <v>www. forenergo-trade.ru</v>
          </cell>
          <cell r="U176">
            <v>2</v>
          </cell>
          <cell r="V176">
            <v>12.58</v>
          </cell>
        </row>
        <row r="177">
          <cell r="D177" t="str">
            <v>ТЦ_20.2.10.01_50_5036090504_13.05.2024_02</v>
          </cell>
          <cell r="E177" t="str">
            <v>Наконечник CPTAUR 70</v>
          </cell>
          <cell r="G177" t="str">
            <v>шт.</v>
          </cell>
          <cell r="H177">
            <v>600</v>
          </cell>
          <cell r="I177">
            <v>720</v>
          </cell>
          <cell r="J177">
            <v>18</v>
          </cell>
          <cell r="K177">
            <v>630.36</v>
          </cell>
          <cell r="N177">
            <v>1</v>
          </cell>
          <cell r="O177" t="str">
            <v>ООО «АРМАТЕХ»</v>
          </cell>
          <cell r="P177" t="str">
            <v>Подольск</v>
          </cell>
          <cell r="Q177" t="str">
            <v>5036090504</v>
          </cell>
          <cell r="R177" t="str">
            <v>503601001</v>
          </cell>
          <cell r="S177" t="str">
            <v>www.armatech.group</v>
          </cell>
          <cell r="U177">
            <v>2</v>
          </cell>
          <cell r="V177">
            <v>12.36</v>
          </cell>
        </row>
        <row r="178">
          <cell r="D178" t="str">
            <v>ТЦ_20.2.10.01_50_5005066854_13.05.2024_02</v>
          </cell>
          <cell r="E178" t="str">
            <v>Наконечник CPTAUR 95</v>
          </cell>
          <cell r="G178" t="str">
            <v>шт.</v>
          </cell>
          <cell r="H178">
            <v>734.67</v>
          </cell>
          <cell r="I178">
            <v>881.6</v>
          </cell>
          <cell r="J178">
            <v>22.04</v>
          </cell>
          <cell r="K178">
            <v>771.84</v>
          </cell>
          <cell r="N178">
            <v>2</v>
          </cell>
          <cell r="O178" t="str">
            <v>ООО "ЛЭП ИНДУСТРИЯ"</v>
          </cell>
          <cell r="P178" t="str">
            <v>Воскресенск</v>
          </cell>
          <cell r="Q178" t="str">
            <v>5005066854</v>
          </cell>
          <cell r="R178" t="str">
            <v>500501001</v>
          </cell>
          <cell r="S178" t="str">
            <v/>
          </cell>
          <cell r="U178">
            <v>2</v>
          </cell>
          <cell r="V178">
            <v>15.13</v>
          </cell>
        </row>
        <row r="179">
          <cell r="D179" t="str">
            <v>ТЦ_20.2.10.01_77_7709909261_13.05.2024_02</v>
          </cell>
          <cell r="E179" t="str">
            <v>Наконечник CPTAUR 95</v>
          </cell>
          <cell r="G179" t="str">
            <v>шт.</v>
          </cell>
          <cell r="H179">
            <v>744.77</v>
          </cell>
          <cell r="I179">
            <v>893.72</v>
          </cell>
          <cell r="J179">
            <v>22.34</v>
          </cell>
          <cell r="K179">
            <v>782.45</v>
          </cell>
          <cell r="N179">
            <v>2</v>
          </cell>
          <cell r="O179" t="str">
            <v>ООО "ФОРЭНЕРГО-ТРЕЙД"</v>
          </cell>
          <cell r="P179" t="str">
            <v>Москва</v>
          </cell>
          <cell r="Q179" t="str">
            <v>7709909261</v>
          </cell>
          <cell r="R179" t="str">
            <v>770901001</v>
          </cell>
          <cell r="S179" t="str">
            <v>www. forenergo-trade.ru</v>
          </cell>
          <cell r="U179">
            <v>2</v>
          </cell>
          <cell r="V179">
            <v>15.34</v>
          </cell>
        </row>
        <row r="180">
          <cell r="D180" t="str">
            <v>ТЦ_20.2.10.01_50_5036090504_13.05.2024_02</v>
          </cell>
          <cell r="E180" t="str">
            <v>Наконечник CPTAUR 95</v>
          </cell>
          <cell r="G180" t="str">
            <v>шт.</v>
          </cell>
          <cell r="H180">
            <v>739</v>
          </cell>
          <cell r="I180">
            <v>886.8</v>
          </cell>
          <cell r="J180">
            <v>22.17</v>
          </cell>
          <cell r="K180">
            <v>776.39</v>
          </cell>
          <cell r="N180">
            <v>1</v>
          </cell>
          <cell r="O180" t="str">
            <v>ООО «АРМАТЕХ»</v>
          </cell>
          <cell r="P180" t="str">
            <v>Подольск</v>
          </cell>
          <cell r="Q180" t="str">
            <v>5036090504</v>
          </cell>
          <cell r="R180" t="str">
            <v>503601001</v>
          </cell>
          <cell r="S180" t="str">
            <v>www.armatech.group</v>
          </cell>
          <cell r="U180">
            <v>2</v>
          </cell>
          <cell r="V180">
            <v>15.22</v>
          </cell>
        </row>
        <row r="181">
          <cell r="D181" t="str">
            <v>ТЦ_59.1.20.01_50_5005066854_13.05.2024_02</v>
          </cell>
          <cell r="E181" t="str">
            <v>Зажим ответвительный Р645</v>
          </cell>
          <cell r="G181" t="str">
            <v>шт.</v>
          </cell>
          <cell r="H181">
            <v>287.3</v>
          </cell>
          <cell r="I181">
            <v>344.76</v>
          </cell>
          <cell r="J181">
            <v>8.6199999999999992</v>
          </cell>
          <cell r="K181">
            <v>301.83999999999997</v>
          </cell>
          <cell r="N181">
            <v>2</v>
          </cell>
          <cell r="O181" t="str">
            <v>ООО "ЛЭП ИНДУСТРИЯ"</v>
          </cell>
          <cell r="P181" t="str">
            <v>Воскресенск</v>
          </cell>
          <cell r="Q181" t="str">
            <v>5005066854</v>
          </cell>
          <cell r="R181" t="str">
            <v>500501001</v>
          </cell>
          <cell r="S181" t="str">
            <v/>
          </cell>
          <cell r="U181">
            <v>2</v>
          </cell>
          <cell r="V181">
            <v>5.92</v>
          </cell>
        </row>
        <row r="182">
          <cell r="D182" t="str">
            <v>ТЦ_59.1.20.01_77_7709909261_13.05.2024_02</v>
          </cell>
          <cell r="E182" t="str">
            <v>Зажим ответвительный Р645</v>
          </cell>
          <cell r="G182" t="str">
            <v>шт.</v>
          </cell>
          <cell r="H182">
            <v>295.92</v>
          </cell>
          <cell r="I182">
            <v>355.1</v>
          </cell>
          <cell r="J182">
            <v>8.8800000000000008</v>
          </cell>
          <cell r="K182">
            <v>310.89999999999998</v>
          </cell>
          <cell r="N182">
            <v>2</v>
          </cell>
          <cell r="O182" t="str">
            <v>ООО "ФОРЭНЕРГО-ТРЕЙД"</v>
          </cell>
          <cell r="P182" t="str">
            <v>Москва</v>
          </cell>
          <cell r="Q182" t="str">
            <v>7709909261</v>
          </cell>
          <cell r="R182" t="str">
            <v>770901001</v>
          </cell>
          <cell r="S182" t="str">
            <v>www. forenergo-trade.ru</v>
          </cell>
          <cell r="U182">
            <v>2</v>
          </cell>
          <cell r="V182">
            <v>6.1</v>
          </cell>
        </row>
        <row r="183">
          <cell r="D183" t="str">
            <v>ТЦ_59.1.20.01_50_5036090504_13.05.2024_02</v>
          </cell>
          <cell r="E183" t="str">
            <v>Зажим ответвительный Р645</v>
          </cell>
          <cell r="G183" t="str">
            <v>шт.</v>
          </cell>
          <cell r="H183">
            <v>290</v>
          </cell>
          <cell r="I183">
            <v>348</v>
          </cell>
          <cell r="J183">
            <v>8.6999999999999993</v>
          </cell>
          <cell r="K183">
            <v>304.67</v>
          </cell>
          <cell r="N183">
            <v>1</v>
          </cell>
          <cell r="O183" t="str">
            <v>ООО «АРМАТЕХ»</v>
          </cell>
          <cell r="P183" t="str">
            <v>Подольск</v>
          </cell>
          <cell r="Q183" t="str">
            <v>5036090504</v>
          </cell>
          <cell r="R183" t="str">
            <v>503601001</v>
          </cell>
          <cell r="S183" t="str">
            <v>www.armatech.group</v>
          </cell>
          <cell r="U183">
            <v>2</v>
          </cell>
          <cell r="V183">
            <v>5.97</v>
          </cell>
        </row>
        <row r="184">
          <cell r="D184" t="str">
            <v>ТЦ_24.3.03.01_50_5022556136_13.11.2024_02</v>
          </cell>
          <cell r="E184" t="str">
            <v>Термоусаживаемая трубка ТТУ 30/15</v>
          </cell>
          <cell r="G184" t="str">
            <v>шт.</v>
          </cell>
          <cell r="H184">
            <v>148.77000000000001</v>
          </cell>
          <cell r="I184">
            <v>178.52</v>
          </cell>
          <cell r="J184">
            <v>4.46</v>
          </cell>
          <cell r="K184">
            <v>156.29</v>
          </cell>
          <cell r="N184">
            <v>2</v>
          </cell>
          <cell r="O184" t="str">
            <v>ООО "Электротехнологии"</v>
          </cell>
          <cell r="P184" t="str">
            <v>Коломна</v>
          </cell>
          <cell r="Q184" t="str">
            <v>5022556136</v>
          </cell>
          <cell r="R184" t="str">
            <v>502201001</v>
          </cell>
          <cell r="S184" t="str">
            <v>www.rs24.ru</v>
          </cell>
          <cell r="U184">
            <v>2</v>
          </cell>
          <cell r="V184">
            <v>3.06</v>
          </cell>
        </row>
        <row r="185">
          <cell r="D185" t="str">
            <v>ТЦ_24.3.03.01_62_6234118143_12.11.2024_02</v>
          </cell>
          <cell r="E185" t="str">
            <v>Термоусаживаемая трубка ТТУ 30/15</v>
          </cell>
          <cell r="G185" t="str">
            <v>шт.</v>
          </cell>
          <cell r="H185">
            <v>180</v>
          </cell>
          <cell r="I185">
            <v>216</v>
          </cell>
          <cell r="J185">
            <v>5.4</v>
          </cell>
          <cell r="K185">
            <v>189.11</v>
          </cell>
          <cell r="N185">
            <v>2</v>
          </cell>
          <cell r="O185" t="str">
            <v>ООО "Промснаб"</v>
          </cell>
          <cell r="P185" t="str">
            <v>Рязань</v>
          </cell>
          <cell r="Q185" t="str">
            <v>6234118143</v>
          </cell>
          <cell r="R185" t="str">
            <v>623401001</v>
          </cell>
          <cell r="S185" t="str">
            <v>www.promsnab62.ru</v>
          </cell>
          <cell r="U185">
            <v>2</v>
          </cell>
          <cell r="V185">
            <v>3.71</v>
          </cell>
        </row>
        <row r="186">
          <cell r="D186" t="str">
            <v>ТЦ_24.3.03.01_78_7804526950_15.11.2024_02</v>
          </cell>
          <cell r="E186" t="str">
            <v>Термоусаживаемая трубка ТТУ 30/15</v>
          </cell>
          <cell r="G186" t="str">
            <v>шт.</v>
          </cell>
          <cell r="H186">
            <v>165</v>
          </cell>
          <cell r="I186">
            <v>198</v>
          </cell>
          <cell r="J186">
            <v>4.95</v>
          </cell>
          <cell r="K186">
            <v>173.35</v>
          </cell>
          <cell r="N186">
            <v>2</v>
          </cell>
          <cell r="O186" t="str">
            <v>ООО "ЭТМ"</v>
          </cell>
          <cell r="P186" t="str">
            <v>Москва</v>
          </cell>
          <cell r="Q186" t="str">
            <v>7804526950</v>
          </cell>
          <cell r="R186" t="str">
            <v>784201001</v>
          </cell>
          <cell r="S186" t="str">
            <v>www.etm.ru</v>
          </cell>
          <cell r="U186">
            <v>2</v>
          </cell>
          <cell r="V186">
            <v>3.4</v>
          </cell>
        </row>
        <row r="187">
          <cell r="D187" t="str">
            <v>ТЦ_59.1.20.01_50_5005066854_13.05.2024_02</v>
          </cell>
          <cell r="E187" t="str">
            <v>Зажим ПС-2-1</v>
          </cell>
          <cell r="G187" t="str">
            <v>шт.</v>
          </cell>
          <cell r="H187">
            <v>118.87</v>
          </cell>
          <cell r="I187">
            <v>142.63999999999999</v>
          </cell>
          <cell r="J187">
            <v>3.57</v>
          </cell>
          <cell r="K187">
            <v>124.89</v>
          </cell>
          <cell r="N187">
            <v>2</v>
          </cell>
          <cell r="O187" t="str">
            <v>ООО "ЛЭП ИНДУСТРИЯ"</v>
          </cell>
          <cell r="P187" t="str">
            <v>Воскресенск</v>
          </cell>
          <cell r="Q187" t="str">
            <v>5005066854</v>
          </cell>
          <cell r="R187" t="str">
            <v>500501001</v>
          </cell>
          <cell r="S187" t="str">
            <v/>
          </cell>
          <cell r="U187">
            <v>2</v>
          </cell>
          <cell r="V187">
            <v>2.4500000000000002</v>
          </cell>
        </row>
        <row r="188">
          <cell r="D188" t="str">
            <v>ТЦ_59.1.20.01_77_7709909261_13.05.2024_02</v>
          </cell>
          <cell r="E188" t="str">
            <v>Зажим ПС-2-1</v>
          </cell>
          <cell r="G188" t="str">
            <v>шт.</v>
          </cell>
          <cell r="H188">
            <v>126.91</v>
          </cell>
          <cell r="I188">
            <v>152.29</v>
          </cell>
          <cell r="J188">
            <v>3.81</v>
          </cell>
          <cell r="K188">
            <v>133.33000000000001</v>
          </cell>
          <cell r="N188">
            <v>2</v>
          </cell>
          <cell r="O188" t="str">
            <v>ООО "ФОРЭНЕРГО-ТРЕЙД"</v>
          </cell>
          <cell r="P188" t="str">
            <v>Москва</v>
          </cell>
          <cell r="Q188" t="str">
            <v>7709909261</v>
          </cell>
          <cell r="R188" t="str">
            <v>770901001</v>
          </cell>
          <cell r="S188" t="str">
            <v>www. forenergo-trade.ru</v>
          </cell>
          <cell r="U188">
            <v>2</v>
          </cell>
          <cell r="V188">
            <v>2.61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"/>
      <sheetName val="Расчет"/>
      <sheetName val="Приложение 20 "/>
      <sheetName val="вынос линии"/>
      <sheetName val="расчистка"/>
      <sheetName val="Смета_СМР"/>
      <sheetName val="Смета_ПНР"/>
      <sheetName val="Смета_ПИР"/>
      <sheetName val="ГЕО"/>
      <sheetName val="ГЕО га"/>
      <sheetName val="ССР-2001"/>
      <sheetName val="ССР-ТЦ"/>
      <sheetName val="ССР-ТЦ (руб)"/>
      <sheetName val="АктКС2"/>
      <sheetName val="ССР-ТЦ)"/>
      <sheetName val="ФормаКС3 "/>
      <sheetName val="АктКС2_ВЛИ"/>
      <sheetName val="АктКС2_ПНР"/>
      <sheetName val="Акт_ПИР"/>
      <sheetName val="Акт_вынос линии"/>
      <sheetName val="акт компенсация"/>
      <sheetName val="Акт Передачи"/>
      <sheetName val="Накладная ПИР"/>
      <sheetName val="Акт_об окончании работ"/>
      <sheetName val="Форма № КС-6а"/>
      <sheetName val="ФормаКС3  (2)"/>
      <sheetName val="АктКС2_ВЛИ (2)"/>
      <sheetName val="АктКС2_ПНР (2)"/>
      <sheetName val="Акт_об окончании работ (2)"/>
      <sheetName val="Форма № КС-6а (2)"/>
      <sheetName val="ССР-ТЦ (2)"/>
      <sheetName val="Уборка снега"/>
      <sheetName val="ДопСоглашение"/>
    </sheetNames>
    <sheetDataSet>
      <sheetData sheetId="0">
        <row r="18">
          <cell r="AQ18" t="str">
            <v>12-01-02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"/>
      <sheetName val="ПЗ"/>
      <sheetName val="Просеки"/>
      <sheetName val="Демонтаж"/>
      <sheetName val="смета СМР"/>
      <sheetName val="Смета_ПНР"/>
      <sheetName val="Смета_ПИР1"/>
      <sheetName val="Смета_ПИР"/>
      <sheetName val="Геодезия"/>
      <sheetName val="ССР-2001"/>
      <sheetName val="ССР-2015"/>
      <sheetName val="страховка"/>
      <sheetName val="ССР-2015 (руб)"/>
      <sheetName val="Акт на ПИР"/>
      <sheetName val="КС-3"/>
      <sheetName val="накладная"/>
      <sheetName val="Акт на ПИР субподряд"/>
      <sheetName val="КС-3 субподряд"/>
      <sheetName val="Накладная субподряд"/>
      <sheetName val="Акт на авторский надзор"/>
      <sheetName val="КС-3 (авторский надзор)"/>
      <sheetName val="Акт на АН субподряд "/>
      <sheetName val="КС-3 субподряд (2)"/>
    </sheetNames>
    <sheetDataSet>
      <sheetData sheetId="0" refreshError="1">
        <row r="13">
          <cell r="AG13">
            <v>1</v>
          </cell>
        </row>
        <row r="16">
          <cell r="AR16" t="str">
            <v>Строительство ВЛИ-0,4кВ</v>
          </cell>
        </row>
        <row r="18">
          <cell r="AG18" t="str">
            <v>271-ФРД/ХС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7">
          <cell r="E17">
            <v>0</v>
          </cell>
        </row>
        <row r="18">
          <cell r="E18">
            <v>0</v>
          </cell>
        </row>
      </sheetData>
      <sheetData sheetId="7" refreshError="1">
        <row r="26">
          <cell r="E26">
            <v>5475.2279999999982</v>
          </cell>
        </row>
        <row r="27">
          <cell r="E27">
            <v>21462.89</v>
          </cell>
        </row>
      </sheetData>
      <sheetData sheetId="8" refreshError="1">
        <row r="21">
          <cell r="E21">
            <v>1610.95</v>
          </cell>
        </row>
        <row r="26">
          <cell r="E26">
            <v>6331.03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"/>
      <sheetName val="ПЗ"/>
      <sheetName val="Просеки"/>
      <sheetName val="Демонтаж"/>
      <sheetName val="Расчет "/>
      <sheetName val="смета СМР"/>
      <sheetName val="Смета_ПНР"/>
      <sheetName val="Смета_ПИР1"/>
      <sheetName val="Смета_ПИР"/>
      <sheetName val="Смета_ПИР "/>
      <sheetName val="Геодезия"/>
      <sheetName val="ССР-2001"/>
      <sheetName val="ССР-тек"/>
      <sheetName val="ССР-тек (руб)"/>
      <sheetName val="Акт на ПИР"/>
      <sheetName val="КС-3"/>
      <sheetName val="накладная"/>
      <sheetName val="Акт на ПИР субподряд"/>
      <sheetName val="КС-3 субподряд"/>
      <sheetName val="Накладная субподряд"/>
      <sheetName val="Акт на авторский надзор"/>
      <sheetName val="КС-3 (авторский надзор)"/>
      <sheetName val="Акт на АН субподряд "/>
      <sheetName val="КС-3 субподряд (2)"/>
      <sheetName val="страховка"/>
      <sheetName val="Лист1"/>
      <sheetName val="Акт_об окончании рабо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9">
          <cell r="G49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NUM2TEXT"/>
    </sheetNames>
    <definedNames>
      <definedName name="Сумма_прописью"/>
    </defined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NUM2TEXT"/>
    </sheetNames>
    <definedNames>
      <definedName name="Сумма_прописью"/>
    </defined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"/>
      <sheetName val="ПЗ"/>
      <sheetName val="Просеки"/>
      <sheetName val="Демонтаж"/>
      <sheetName val="смета СМР"/>
      <sheetName val="Смета_ПНР"/>
      <sheetName val="Смета_ПИР1"/>
      <sheetName val="Смета_ПИР"/>
      <sheetName val="Геодезия"/>
      <sheetName val="ССР-2001"/>
      <sheetName val="ССР-2015"/>
      <sheetName val="страховка"/>
      <sheetName val="Акт на ПИР"/>
      <sheetName val="КС-3"/>
      <sheetName val="накладн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6">
          <cell r="E26">
            <v>3331.9032000000002</v>
          </cell>
        </row>
        <row r="27">
          <cell r="E27">
            <v>12428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NUM2TEXT"/>
    </sheetNames>
    <definedNames>
      <definedName name="Сумма_прописью"/>
    </defined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"/>
      <sheetName val="ПЗ"/>
      <sheetName val="Смета_ВЛ"/>
      <sheetName val="Смета_ПНР"/>
      <sheetName val="Смета_ПИР"/>
      <sheetName val="ГЕО"/>
      <sheetName val="ССР-2001"/>
      <sheetName val="ССР-2015"/>
      <sheetName val="Акт_Передачи"/>
      <sheetName val="Накладная"/>
      <sheetName val="Акт_ПИР"/>
      <sheetName val="АктКС2"/>
      <sheetName val="ФормаКС3"/>
      <sheetName val="ГЕО_КМ"/>
      <sheetName val="БУХ"/>
      <sheetName val="Страховка"/>
      <sheetName val="Демонтаж"/>
      <sheetName val="Смета_ВЛЗ"/>
      <sheetName val="Смета_МТП"/>
      <sheetName val="ДопСоглаш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">
          <cell r="K14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"/>
      <sheetName val="ПЗ"/>
      <sheetName val="Смета_ВЛ"/>
      <sheetName val="Смета_ПНР"/>
      <sheetName val="Смета_ПИР"/>
      <sheetName val="ГЕО"/>
      <sheetName val="ССР-2001"/>
      <sheetName val="ССР-2015"/>
      <sheetName val="Акт_Передачи"/>
      <sheetName val="Накладная"/>
      <sheetName val="Акт_ПИР"/>
      <sheetName val="АктКС2"/>
      <sheetName val="ФормаКС3"/>
      <sheetName val="ГЕО_КМ"/>
      <sheetName val="БУХ"/>
      <sheetName val="Страховка"/>
      <sheetName val="Демонтаж"/>
      <sheetName val="Смета_ВЛЗ"/>
      <sheetName val="Смета_МТП"/>
      <sheetName val="ДопСоглашение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4">
          <cell r="K14">
            <v>0</v>
          </cell>
        </row>
      </sheetData>
      <sheetData sheetId="7"/>
      <sheetData sheetId="8"/>
      <sheetData sheetId="9"/>
      <sheetData sheetId="10"/>
      <sheetData sheetId="11" refreshError="1">
        <row r="251">
          <cell r="E251" t="str">
            <v>Заместитель директора по капитальному строительству</v>
          </cell>
          <cell r="K251" t="str">
            <v>Абжорина Л.Г.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орма № КС-6а"/>
      <sheetName val="Source"/>
    </sheetNames>
    <sheetDataSet>
      <sheetData sheetId="0" refreshError="1"/>
      <sheetData sheetId="1" refreshError="1">
        <row r="1">
          <cell r="B1" t="str">
            <v>Smeta.RU  (495) 974-1589</v>
          </cell>
        </row>
        <row r="12">
          <cell r="AN12" t="str">
            <v>ООО "ФАБИ" 140200 Московская обл., г. Воскресенск, ул. 2-я Куйбышева, д.2</v>
          </cell>
          <cell r="AY12" t="str">
            <v/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"/>
      <sheetName val="ПЗ"/>
      <sheetName val="Расчет "/>
      <sheetName val="прил 20"/>
      <sheetName val="Вынос в натуру"/>
      <sheetName val=" ВЛ-10кВ"/>
      <sheetName val="Смета_КЛ"/>
      <sheetName val="Смета_ячейка"/>
      <sheetName val=" ВЛИ ф.1"/>
      <sheetName val="демонтаж ВЛ"/>
      <sheetName val="расчистка"/>
      <sheetName val="ВЛИ-0,4кВ"/>
      <sheetName val="ТП-129"/>
      <sheetName val="ВЛИ "/>
      <sheetName val="пнр ВЛИ"/>
      <sheetName val="пнр ТП-129"/>
      <sheetName val="ПНР ВЛИ "/>
      <sheetName val="Смета_ПИР"/>
      <sheetName val="ПНР ВЛИ МТП-250"/>
      <sheetName val="Смета_ПИР "/>
      <sheetName val="ГЕО"/>
      <sheetName val="ГЕО (га)"/>
      <sheetName val="ССР-2001"/>
      <sheetName val="АктКС2 ТП"/>
      <sheetName val="ССР-тек"/>
      <sheetName val="ССР-тек "/>
      <sheetName val="АктКС2_дем"/>
      <sheetName val="АктКС2_расч"/>
      <sheetName val="АктКС2_ВЛИ"/>
      <sheetName val="АктКС2_ПНР"/>
      <sheetName val="ФормаКС3 "/>
      <sheetName val="Акт_ПИР"/>
      <sheetName val="БУХ"/>
      <sheetName val="ФормаКС3 пир"/>
      <sheetName val="Акт Передачи"/>
      <sheetName val="Накладная ПИР"/>
      <sheetName val="АКТ вынос"/>
      <sheetName val="Акт_об окончании работ"/>
      <sheetName val="Форма № КС-6а"/>
      <sheetName val="Уборка снега"/>
      <sheetName val="ДопСоглашение"/>
      <sheetName val="Лист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">
          <cell r="K13">
            <v>1</v>
          </cell>
        </row>
      </sheetData>
      <sheetData sheetId="23">
        <row r="36">
          <cell r="I36" t="e">
            <v>#REF!</v>
          </cell>
        </row>
        <row r="37">
          <cell r="I37" t="e">
            <v>#REF!</v>
          </cell>
        </row>
        <row r="38">
          <cell r="I38" t="e">
            <v>#REF!</v>
          </cell>
        </row>
        <row r="44">
          <cell r="K44" t="e">
            <v>#REF!</v>
          </cell>
        </row>
        <row r="45">
          <cell r="K45" t="e">
            <v>#REF!</v>
          </cell>
        </row>
        <row r="46">
          <cell r="K46" t="e">
            <v>#REF!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кт КС-2 13 гр. ТЕР МО"/>
      <sheetName val="Source"/>
      <sheetName val="SourceObSm"/>
      <sheetName val="SmtRes"/>
      <sheetName val="EtalonRes"/>
      <sheetName val="АКТ вынос"/>
      <sheetName val="ФормаКС3 "/>
      <sheetName val="Акт_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"/>
      <sheetName val="ПЗ"/>
      <sheetName val="Расчет"/>
      <sheetName val="Приложение 20"/>
      <sheetName val="Вынос трассы"/>
      <sheetName val="Подг.работы"/>
      <sheetName val="Смета_Подг.работы"/>
      <sheetName val="Смета_Демонтаж"/>
      <sheetName val="Смета_Подг"/>
      <sheetName val="Смета_ВЛИ"/>
      <sheetName val="Смета_Ввода"/>
      <sheetName val="Смета_Автомат"/>
      <sheetName val="Смета_ПНР вли"/>
      <sheetName val="Смета_ПИРстарая"/>
      <sheetName val="Смета_ПНР авт"/>
      <sheetName val="смета на ПИР"/>
      <sheetName val="ГЕО"/>
      <sheetName val="ССР-2001"/>
      <sheetName val="ССР-ТЦ"/>
      <sheetName val="ССР-ТЦ (2)"/>
      <sheetName val="ССР-ТЦ (3)"/>
      <sheetName val="ССР-ТЦ (4)"/>
      <sheetName val="АктКС2_ДЕМ"/>
      <sheetName val="ФормаКС3"/>
      <sheetName val="АктКС2 Ввода"/>
      <sheetName val="АктКС2_Расчистка"/>
      <sheetName val="АктКС2_ВЛИ"/>
      <sheetName val="АктКС2_Автомат"/>
      <sheetName val="АктКС2_ПНР вли"/>
      <sheetName val="АктКС2_ПНР авт"/>
      <sheetName val="ФормаКС3 (смр)"/>
      <sheetName val="Акт_ПИР"/>
      <sheetName val="БУХ"/>
      <sheetName val="Акт_вынос линии"/>
      <sheetName val="Акт Передачи"/>
      <sheetName val="Акт Передачи ст"/>
      <sheetName val="Накладная ПИР"/>
      <sheetName val="Акт_об окончании работ"/>
      <sheetName val="Форма № КС-6а"/>
      <sheetName val="Лист1"/>
      <sheetName val="Уборка снега"/>
      <sheetName val="ДопСоглаш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2"/>
    <outlinePr summaryRight="0"/>
    <pageSetUpPr fitToPage="1"/>
  </sheetPr>
  <dimension ref="A1:BJ38"/>
  <sheetViews>
    <sheetView view="pageBreakPreview" topLeftCell="A16" zoomScale="70" zoomScaleSheetLayoutView="70" workbookViewId="0">
      <selection activeCell="AG21" sqref="AG21:AX21"/>
    </sheetView>
  </sheetViews>
  <sheetFormatPr defaultRowHeight="13.2" x14ac:dyDescent="0.25"/>
  <cols>
    <col min="1" max="1" width="4.109375" style="3" customWidth="1"/>
    <col min="2" max="2" width="3.109375" style="1" customWidth="1"/>
    <col min="3" max="10" width="3.109375" style="2" customWidth="1"/>
    <col min="11" max="31" width="3.109375" style="3" customWidth="1"/>
    <col min="32" max="32" width="4.88671875" style="3" customWidth="1"/>
    <col min="33" max="33" width="10.109375" style="3" customWidth="1"/>
    <col min="34" max="34" width="8.33203125" style="3" customWidth="1"/>
    <col min="35" max="36" width="3.109375" style="3" customWidth="1"/>
    <col min="37" max="37" width="3.33203125" style="3" customWidth="1"/>
    <col min="38" max="38" width="3.109375" style="3" customWidth="1"/>
    <col min="39" max="39" width="7.33203125" style="3" customWidth="1"/>
    <col min="40" max="40" width="6.88671875" style="3" customWidth="1"/>
    <col min="41" max="42" width="3.109375" style="3" customWidth="1"/>
    <col min="43" max="43" width="13.77734375" style="3" customWidth="1"/>
    <col min="44" max="55" width="8.88671875" style="3" customWidth="1"/>
    <col min="56" max="56" width="11.33203125" style="3" customWidth="1"/>
    <col min="57" max="58" width="8.88671875" style="3" customWidth="1"/>
    <col min="59" max="59" width="4.109375" style="3" customWidth="1"/>
    <col min="60" max="16384" width="8.88671875" style="3"/>
  </cols>
  <sheetData>
    <row r="1" spans="2:62" ht="57.6" customHeight="1" thickTop="1" x14ac:dyDescent="0.25">
      <c r="B1" s="957" t="s">
        <v>434</v>
      </c>
      <c r="C1" s="957"/>
      <c r="D1" s="957"/>
      <c r="E1" s="957"/>
      <c r="F1" s="957"/>
      <c r="G1" s="957"/>
      <c r="H1" s="957"/>
      <c r="I1" s="957"/>
      <c r="J1" s="957"/>
      <c r="K1" s="957"/>
      <c r="L1" s="957"/>
      <c r="M1" s="957"/>
      <c r="N1" s="957"/>
      <c r="O1" s="957"/>
      <c r="P1" s="957"/>
      <c r="Q1" s="957"/>
      <c r="R1" s="957"/>
      <c r="S1" s="957"/>
      <c r="T1" s="957"/>
      <c r="U1" s="957"/>
      <c r="V1" s="957"/>
      <c r="W1" s="957"/>
      <c r="X1" s="957"/>
      <c r="Y1" s="957"/>
      <c r="Z1" s="957"/>
      <c r="AA1" s="957"/>
      <c r="AB1" s="957"/>
      <c r="AC1" s="957"/>
      <c r="AD1" s="957"/>
    </row>
    <row r="2" spans="2:62" ht="27.6" x14ac:dyDescent="0.25">
      <c r="B2" s="4"/>
      <c r="AD2" s="5"/>
    </row>
    <row r="3" spans="2:62" ht="15.6" x14ac:dyDescent="0.25">
      <c r="B3" s="6"/>
      <c r="AD3" s="5"/>
    </row>
    <row r="4" spans="2:62" ht="15.6" x14ac:dyDescent="0.25">
      <c r="B4" s="6"/>
      <c r="AD4" s="5"/>
    </row>
    <row r="5" spans="2:62" ht="15.6" x14ac:dyDescent="0.25">
      <c r="B5" s="6"/>
      <c r="AD5" s="5"/>
    </row>
    <row r="6" spans="2:62" ht="15.6" x14ac:dyDescent="0.25">
      <c r="B6" s="6"/>
      <c r="AD6" s="5"/>
    </row>
    <row r="7" spans="2:62" ht="15.6" x14ac:dyDescent="0.25">
      <c r="B7" s="6"/>
      <c r="AD7" s="5"/>
    </row>
    <row r="8" spans="2:62" ht="15.6" x14ac:dyDescent="0.25">
      <c r="B8" s="6"/>
      <c r="AD8" s="5"/>
    </row>
    <row r="9" spans="2:62" ht="15.6" x14ac:dyDescent="0.25">
      <c r="B9" s="6"/>
      <c r="AD9" s="5"/>
    </row>
    <row r="10" spans="2:62" ht="177.75" customHeight="1" x14ac:dyDescent="0.25">
      <c r="B10" s="958" t="str">
        <f>CONCATENATE("Объект: ",AG20,".  ")</f>
        <v xml:space="preserve">Объект:  Строительство МТП-160 10/0,4 кВ, РЛКВ-10 кВ, ВЛЗ-10 кВ от оп.178 фид. Колычево, ВЛИ-0,38 кВ ПС Голутвин № 401, МО, г/о Коломна, с. Акатьево, ул. Юбилейная, д. 22, 50:34:0040104:1311 .  </v>
      </c>
      <c r="C10" s="958"/>
      <c r="D10" s="958"/>
      <c r="E10" s="958"/>
      <c r="F10" s="958"/>
      <c r="G10" s="958"/>
      <c r="H10" s="958"/>
      <c r="I10" s="958"/>
      <c r="J10" s="958"/>
      <c r="K10" s="958"/>
      <c r="L10" s="958"/>
      <c r="M10" s="958"/>
      <c r="N10" s="958"/>
      <c r="O10" s="958"/>
      <c r="P10" s="958"/>
      <c r="Q10" s="958"/>
      <c r="R10" s="958"/>
      <c r="S10" s="958"/>
      <c r="T10" s="958"/>
      <c r="U10" s="958"/>
      <c r="V10" s="958"/>
      <c r="W10" s="958"/>
      <c r="X10" s="958"/>
      <c r="Y10" s="958"/>
      <c r="Z10" s="958"/>
      <c r="AA10" s="958"/>
      <c r="AB10" s="958"/>
      <c r="AC10" s="958"/>
      <c r="AD10" s="958"/>
    </row>
    <row r="11" spans="2:62" ht="15.6" customHeight="1" thickBot="1" x14ac:dyDescent="0.35">
      <c r="B11" s="132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4"/>
      <c r="AG11" s="136"/>
      <c r="AH11" s="136"/>
    </row>
    <row r="12" spans="2:62" ht="29.4" customHeight="1" thickBot="1" x14ac:dyDescent="0.45">
      <c r="B12" s="132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4"/>
      <c r="AG12" s="149">
        <v>3</v>
      </c>
      <c r="AH12" s="136" t="s">
        <v>901</v>
      </c>
      <c r="AI12" s="137"/>
      <c r="AJ12" s="137"/>
      <c r="AK12" s="137"/>
      <c r="AL12" s="137"/>
      <c r="AM12" s="135">
        <v>2024</v>
      </c>
      <c r="AN12" s="135" t="s">
        <v>108</v>
      </c>
      <c r="BE12" s="3" t="s">
        <v>902</v>
      </c>
      <c r="BG12" s="147"/>
      <c r="BH12" s="147" t="s">
        <v>110</v>
      </c>
      <c r="BI12" s="147" t="s">
        <v>58</v>
      </c>
    </row>
    <row r="13" spans="2:62" ht="25.2" thickBot="1" x14ac:dyDescent="0.35">
      <c r="B13" s="7"/>
      <c r="AD13" s="5"/>
      <c r="AG13" s="959">
        <v>1.0189999999999999</v>
      </c>
      <c r="AH13" s="960"/>
      <c r="AI13" s="969" t="str">
        <f>IF(AG13=AZ13,"Зимнее удорожание","нет ЗУ")</f>
        <v>Зимнее удорожание</v>
      </c>
      <c r="AJ13" s="969"/>
      <c r="AK13" s="969"/>
      <c r="AL13" s="969"/>
      <c r="AM13" s="969"/>
      <c r="AN13" s="970"/>
      <c r="AO13" s="102"/>
      <c r="AP13" s="79"/>
      <c r="AQ13" s="80" t="s">
        <v>89</v>
      </c>
      <c r="AR13" s="80"/>
      <c r="AS13" s="81"/>
      <c r="AT13" s="102"/>
      <c r="AU13" s="102"/>
      <c r="AV13" s="102"/>
      <c r="AW13" s="102"/>
      <c r="AX13" s="103"/>
      <c r="AY13" s="3">
        <v>1</v>
      </c>
      <c r="AZ13" s="3">
        <v>1.0189999999999999</v>
      </c>
      <c r="BD13" s="150">
        <f>CHOOSE(AG12,BF13,BF14,BF15,BF16,BF17,BF18,BF19,BF20,BF21,BF22,BF23,BF24)</f>
        <v>3</v>
      </c>
      <c r="BE13" s="139"/>
      <c r="BF13" s="140">
        <v>1</v>
      </c>
      <c r="BH13" s="3">
        <v>4.0999999999999996</v>
      </c>
      <c r="BI13" s="145">
        <v>3.46</v>
      </c>
      <c r="BJ13" s="148" t="s">
        <v>103</v>
      </c>
    </row>
    <row r="14" spans="2:62" ht="25.2" thickBot="1" x14ac:dyDescent="0.3">
      <c r="B14" s="7"/>
      <c r="AD14" s="5"/>
      <c r="AG14" s="104"/>
      <c r="AP14" s="82"/>
      <c r="AQ14" s="527" t="s">
        <v>533</v>
      </c>
      <c r="AR14" s="159" t="s">
        <v>553</v>
      </c>
      <c r="AS14" s="84"/>
      <c r="AX14" s="105"/>
      <c r="BC14" t="s">
        <v>110</v>
      </c>
      <c r="BD14" s="151">
        <f>CHOOSE(AG12,BH13,BH14,BH15,BH16,BH17,BH18,BH19,BH20,BH21,BH22,BH23,BH24)</f>
        <v>4.0999999999999996</v>
      </c>
      <c r="BE14" s="141"/>
      <c r="BF14" s="142">
        <v>2</v>
      </c>
      <c r="BH14" s="3">
        <v>4.0999999999999996</v>
      </c>
      <c r="BI14" s="145">
        <v>3.46</v>
      </c>
      <c r="BJ14" s="148" t="s">
        <v>103</v>
      </c>
    </row>
    <row r="15" spans="2:62" ht="21.6" thickBot="1" x14ac:dyDescent="0.3">
      <c r="B15" s="6"/>
      <c r="AD15" s="5"/>
      <c r="AG15" s="959">
        <v>0</v>
      </c>
      <c r="AH15" s="960"/>
      <c r="AI15" s="960"/>
      <c r="AJ15" s="99" t="s">
        <v>99</v>
      </c>
      <c r="AK15" s="76"/>
      <c r="AL15" s="971" t="str">
        <f>IF(AG15&gt;0,"Страховка","нет страховки")</f>
        <v>нет страховки</v>
      </c>
      <c r="AM15" s="971"/>
      <c r="AN15" s="972"/>
      <c r="AP15" s="82"/>
      <c r="AQ15" s="528" t="s">
        <v>534</v>
      </c>
      <c r="AR15" s="159" t="s">
        <v>157</v>
      </c>
      <c r="AS15" s="84"/>
      <c r="AX15" s="105"/>
      <c r="BC15" t="s">
        <v>58</v>
      </c>
      <c r="BD15" s="152">
        <f>CHOOSE(AG12,BI13,BI14,BI15,BI16,BI17,BI18,BI19,BI20,BI21,BI22,BI23,BI24)</f>
        <v>3.46</v>
      </c>
      <c r="BE15" s="143"/>
      <c r="BF15" s="144">
        <v>3</v>
      </c>
      <c r="BH15" s="3">
        <v>4.0999999999999996</v>
      </c>
      <c r="BI15" s="145">
        <v>3.46</v>
      </c>
      <c r="BJ15" s="148" t="s">
        <v>103</v>
      </c>
    </row>
    <row r="16" spans="2:62" ht="24" customHeight="1" thickBot="1" x14ac:dyDescent="0.3">
      <c r="B16" s="6"/>
      <c r="AD16" s="5"/>
      <c r="AP16" s="82"/>
      <c r="AQ16" s="528" t="s">
        <v>535</v>
      </c>
      <c r="AR16" s="83" t="s">
        <v>208</v>
      </c>
      <c r="AX16" s="105"/>
      <c r="BC16"/>
      <c r="BD16" s="152" t="str">
        <f>CHOOSE(AG12,BJ13,BJ14,BJ15,BJ16,BJ17,BJ18,BJ19,BJ20,BJ21,BJ22,BJ23,BJ24)</f>
        <v>(письмо №23167-АП/08 от  03.09.2012)</v>
      </c>
      <c r="BE16" s="139"/>
      <c r="BF16" s="140">
        <v>4</v>
      </c>
      <c r="BH16" s="3">
        <v>4.2699999999999996</v>
      </c>
      <c r="BI16" s="145">
        <v>3.46</v>
      </c>
      <c r="BJ16" s="148" t="s">
        <v>103</v>
      </c>
    </row>
    <row r="17" spans="1:62" ht="24" customHeight="1" thickBot="1" x14ac:dyDescent="0.3">
      <c r="B17" s="961" t="str">
        <f>CONCATENATE("Шифр проекта: ",AG17)</f>
        <v>Шифр проекта: 13525</v>
      </c>
      <c r="C17" s="962"/>
      <c r="D17" s="962"/>
      <c r="E17" s="962"/>
      <c r="F17" s="962"/>
      <c r="G17" s="962"/>
      <c r="H17" s="962"/>
      <c r="I17" s="962"/>
      <c r="J17" s="962"/>
      <c r="K17" s="962"/>
      <c r="L17" s="962"/>
      <c r="M17" s="962"/>
      <c r="N17" s="962"/>
      <c r="O17" s="962"/>
      <c r="P17" s="962"/>
      <c r="Q17" s="962"/>
      <c r="R17" s="962"/>
      <c r="S17" s="962"/>
      <c r="T17" s="962"/>
      <c r="U17" s="962"/>
      <c r="V17" s="962"/>
      <c r="W17" s="962"/>
      <c r="X17" s="962"/>
      <c r="Y17" s="962"/>
      <c r="Z17" s="962"/>
      <c r="AA17" s="962"/>
      <c r="AB17" s="962"/>
      <c r="AC17" s="962"/>
      <c r="AD17" s="963"/>
      <c r="AG17" s="987" t="s">
        <v>1004</v>
      </c>
      <c r="AH17" s="988"/>
      <c r="AI17" s="988"/>
      <c r="AJ17" s="988"/>
      <c r="AK17" s="130"/>
      <c r="AL17" s="130" t="s">
        <v>83</v>
      </c>
      <c r="AM17" s="130"/>
      <c r="AN17" s="131"/>
      <c r="AP17" s="85"/>
      <c r="AQ17" s="528" t="s">
        <v>536</v>
      </c>
      <c r="AR17" s="83" t="s">
        <v>109</v>
      </c>
      <c r="AX17" s="105"/>
      <c r="BC17"/>
      <c r="BD17"/>
      <c r="BE17" s="141"/>
      <c r="BF17" s="142"/>
      <c r="BH17" s="3">
        <v>4.2699999999999996</v>
      </c>
      <c r="BI17" s="145">
        <v>3.46</v>
      </c>
      <c r="BJ17" s="148" t="s">
        <v>103</v>
      </c>
    </row>
    <row r="18" spans="1:62" ht="36.75" customHeight="1" thickBot="1" x14ac:dyDescent="0.3">
      <c r="B18" s="961"/>
      <c r="C18" s="962"/>
      <c r="D18" s="962"/>
      <c r="E18" s="962"/>
      <c r="F18" s="962"/>
      <c r="G18" s="962"/>
      <c r="H18" s="962"/>
      <c r="I18" s="962"/>
      <c r="J18" s="962"/>
      <c r="K18" s="962"/>
      <c r="L18" s="962"/>
      <c r="M18" s="962"/>
      <c r="N18" s="962"/>
      <c r="O18" s="962"/>
      <c r="P18" s="962"/>
      <c r="Q18" s="962"/>
      <c r="R18" s="962"/>
      <c r="S18" s="962"/>
      <c r="T18" s="962"/>
      <c r="U18" s="962"/>
      <c r="V18" s="962"/>
      <c r="W18" s="962"/>
      <c r="X18" s="962"/>
      <c r="Y18" s="962"/>
      <c r="Z18" s="962"/>
      <c r="AA18" s="962"/>
      <c r="AB18" s="962"/>
      <c r="AC18" s="962"/>
      <c r="AD18" s="963"/>
      <c r="AG18" s="394" t="s">
        <v>1005</v>
      </c>
      <c r="AH18" s="166"/>
      <c r="AI18" s="162"/>
      <c r="AJ18" s="162"/>
      <c r="AK18" s="73"/>
      <c r="AL18" s="73" t="s">
        <v>86</v>
      </c>
      <c r="AM18" s="73"/>
      <c r="AN18" s="74"/>
      <c r="AQ18" s="528" t="s">
        <v>537</v>
      </c>
      <c r="AR18" s="86" t="s">
        <v>70</v>
      </c>
      <c r="AS18" s="84"/>
      <c r="AX18" s="105"/>
      <c r="BC18"/>
      <c r="BD18"/>
      <c r="BE18" s="143"/>
      <c r="BF18" s="144"/>
      <c r="BH18" s="3">
        <v>4.2699999999999996</v>
      </c>
      <c r="BI18" s="145">
        <v>3.46</v>
      </c>
      <c r="BJ18" s="148" t="s">
        <v>103</v>
      </c>
    </row>
    <row r="19" spans="1:62" ht="24.75" customHeight="1" thickBot="1" x14ac:dyDescent="0.3">
      <c r="B19" s="4"/>
      <c r="AD19" s="5"/>
      <c r="AG19" s="989" t="s">
        <v>1006</v>
      </c>
      <c r="AH19" s="990"/>
      <c r="AI19" s="990"/>
      <c r="AJ19" s="990"/>
      <c r="AK19" s="72"/>
      <c r="AL19" s="72"/>
      <c r="AM19" s="72"/>
      <c r="AN19" s="75"/>
      <c r="AQ19" s="528" t="s">
        <v>538</v>
      </c>
      <c r="AR19" s="86" t="s">
        <v>172</v>
      </c>
      <c r="AS19" s="87"/>
      <c r="AX19" s="105"/>
      <c r="BC19"/>
      <c r="BD19"/>
      <c r="BE19" s="139"/>
      <c r="BF19" s="140"/>
      <c r="BH19" s="3">
        <v>4.32</v>
      </c>
      <c r="BI19" s="145">
        <v>3.46</v>
      </c>
      <c r="BJ19" s="148" t="s">
        <v>103</v>
      </c>
    </row>
    <row r="20" spans="1:62" ht="24.75" customHeight="1" thickBot="1" x14ac:dyDescent="0.3">
      <c r="B20" s="961" t="s">
        <v>207</v>
      </c>
      <c r="C20" s="962"/>
      <c r="D20" s="962"/>
      <c r="E20" s="962"/>
      <c r="F20" s="962"/>
      <c r="G20" s="962"/>
      <c r="H20" s="962"/>
      <c r="I20" s="962"/>
      <c r="J20" s="962"/>
      <c r="K20" s="962"/>
      <c r="L20" s="962"/>
      <c r="M20" s="962"/>
      <c r="N20" s="962"/>
      <c r="O20" s="962"/>
      <c r="P20" s="962"/>
      <c r="Q20" s="962"/>
      <c r="R20" s="962"/>
      <c r="S20" s="962"/>
      <c r="T20" s="962"/>
      <c r="U20" s="962"/>
      <c r="V20" s="962"/>
      <c r="W20" s="962"/>
      <c r="X20" s="962"/>
      <c r="Y20" s="962"/>
      <c r="Z20" s="962"/>
      <c r="AA20" s="962"/>
      <c r="AB20" s="962"/>
      <c r="AC20" s="962"/>
      <c r="AD20" s="963"/>
      <c r="AG20" s="992" t="s">
        <v>1504</v>
      </c>
      <c r="AH20" s="966"/>
      <c r="AI20" s="966"/>
      <c r="AJ20" s="966"/>
      <c r="AK20" s="966"/>
      <c r="AL20" s="966"/>
      <c r="AM20" s="966"/>
      <c r="AN20" s="966"/>
      <c r="AO20" s="966"/>
      <c r="AP20" s="966"/>
      <c r="AQ20" s="966"/>
      <c r="AR20" s="966"/>
      <c r="AS20" s="967"/>
      <c r="AT20" s="967"/>
      <c r="AU20" s="967"/>
      <c r="AV20" s="967"/>
      <c r="AW20" s="967"/>
      <c r="AX20" s="968"/>
      <c r="AY20" s="3" t="s">
        <v>1505</v>
      </c>
      <c r="BC20"/>
      <c r="BD20"/>
      <c r="BE20" s="141"/>
      <c r="BF20" s="142"/>
      <c r="BH20" s="3">
        <v>4.32</v>
      </c>
      <c r="BI20" s="145">
        <v>3.46</v>
      </c>
      <c r="BJ20" s="148" t="s">
        <v>103</v>
      </c>
    </row>
    <row r="21" spans="1:62" ht="24.75" customHeight="1" thickBot="1" x14ac:dyDescent="0.3">
      <c r="B21" s="961"/>
      <c r="C21" s="962"/>
      <c r="D21" s="962"/>
      <c r="E21" s="962"/>
      <c r="F21" s="962"/>
      <c r="G21" s="962"/>
      <c r="H21" s="962"/>
      <c r="I21" s="962"/>
      <c r="J21" s="962"/>
      <c r="K21" s="962"/>
      <c r="L21" s="962"/>
      <c r="M21" s="962"/>
      <c r="N21" s="962"/>
      <c r="O21" s="962"/>
      <c r="P21" s="962"/>
      <c r="Q21" s="962"/>
      <c r="R21" s="962"/>
      <c r="S21" s="962"/>
      <c r="T21" s="962"/>
      <c r="U21" s="962"/>
      <c r="V21" s="962"/>
      <c r="W21" s="962"/>
      <c r="X21" s="962"/>
      <c r="Y21" s="962"/>
      <c r="Z21" s="962"/>
      <c r="AA21" s="962"/>
      <c r="AB21" s="962"/>
      <c r="AC21" s="962"/>
      <c r="AD21" s="963"/>
      <c r="AG21" s="965" t="s">
        <v>1007</v>
      </c>
      <c r="AH21" s="966"/>
      <c r="AI21" s="966"/>
      <c r="AJ21" s="966"/>
      <c r="AK21" s="966"/>
      <c r="AL21" s="966"/>
      <c r="AM21" s="966"/>
      <c r="AN21" s="966"/>
      <c r="AO21" s="966"/>
      <c r="AP21" s="966"/>
      <c r="AQ21" s="966"/>
      <c r="AR21" s="966"/>
      <c r="AS21" s="967"/>
      <c r="AT21" s="967"/>
      <c r="AU21" s="967"/>
      <c r="AV21" s="967"/>
      <c r="AW21" s="967"/>
      <c r="AX21" s="968"/>
      <c r="AY21" s="3" t="s">
        <v>1506</v>
      </c>
      <c r="BC21"/>
      <c r="BD21"/>
      <c r="BE21" s="143"/>
      <c r="BF21" s="144"/>
      <c r="BH21" s="3">
        <v>4.32</v>
      </c>
      <c r="BI21" s="145">
        <v>3.46</v>
      </c>
      <c r="BJ21" s="148" t="s">
        <v>103</v>
      </c>
    </row>
    <row r="22" spans="1:62" ht="24.75" customHeight="1" thickBot="1" x14ac:dyDescent="0.3">
      <c r="B22" s="8"/>
      <c r="AD22" s="5"/>
      <c r="AF22" s="3" t="s">
        <v>104</v>
      </c>
      <c r="AG22" s="106">
        <f>BD14</f>
        <v>4.0999999999999996</v>
      </c>
      <c r="AH22" s="978" t="str">
        <f>CONCATENATE("(индекс пересчета (ФАУ ФЦЦС, вып.",AG12,"(",AG12+34,"), тех.часть п.2)")</f>
        <v>(индекс пересчета (ФАУ ФЦЦС, вып.3(37), тех.часть п.2)</v>
      </c>
      <c r="AI22" s="979"/>
      <c r="AJ22" s="979"/>
      <c r="AK22" s="979"/>
      <c r="AL22" s="979"/>
      <c r="AM22" s="979"/>
      <c r="AN22" s="979"/>
      <c r="AO22" s="979"/>
      <c r="AP22" s="979"/>
      <c r="AQ22" s="979"/>
      <c r="AR22" s="979"/>
      <c r="AS22" s="979"/>
      <c r="AT22" s="979"/>
      <c r="AU22" s="979"/>
      <c r="AV22" s="979"/>
      <c r="AW22" s="979"/>
      <c r="AX22" s="980"/>
      <c r="BC22"/>
      <c r="BD22"/>
      <c r="BE22" s="139"/>
      <c r="BF22" s="140"/>
      <c r="BH22" s="3">
        <v>4.5599999999999996</v>
      </c>
      <c r="BI22" s="146">
        <v>3.53</v>
      </c>
      <c r="BJ22" s="148" t="s">
        <v>102</v>
      </c>
    </row>
    <row r="23" spans="1:62" ht="14.4" thickBot="1" x14ac:dyDescent="0.3">
      <c r="B23" s="8"/>
      <c r="AD23" s="5"/>
      <c r="AF23" s="3" t="s">
        <v>106</v>
      </c>
      <c r="AG23" s="138">
        <v>4.28</v>
      </c>
      <c r="AH23" s="981" t="str">
        <f>IF(AG23=AG32,AH32,"                    УДАЛИТЬ строку об оборудовании в Пояснительной Записке")</f>
        <v>(Письмо Минрегиона РФ от 19.02.2016г. № 4688-ХМ/05)</v>
      </c>
      <c r="AI23" s="982"/>
      <c r="AJ23" s="982"/>
      <c r="AK23" s="982"/>
      <c r="AL23" s="982"/>
      <c r="AM23" s="982"/>
      <c r="AN23" s="982"/>
      <c r="AO23" s="982"/>
      <c r="AP23" s="982"/>
      <c r="AQ23" s="982"/>
      <c r="AR23" s="982"/>
      <c r="AS23" s="982"/>
      <c r="AT23" s="982"/>
      <c r="AU23" s="982"/>
      <c r="AV23" s="982"/>
      <c r="AW23" s="982"/>
      <c r="AX23" s="983"/>
      <c r="BC23"/>
      <c r="BD23"/>
      <c r="BE23" s="141"/>
      <c r="BF23" s="142"/>
      <c r="BH23" s="3">
        <v>4.5599999999999996</v>
      </c>
      <c r="BI23" s="146">
        <v>3.53</v>
      </c>
      <c r="BJ23" s="148" t="s">
        <v>102</v>
      </c>
    </row>
    <row r="24" spans="1:62" ht="14.4" thickBot="1" x14ac:dyDescent="0.3">
      <c r="B24" s="8"/>
      <c r="AD24" s="5"/>
      <c r="AF24" s="3" t="s">
        <v>107</v>
      </c>
      <c r="AG24" s="153">
        <v>1.069</v>
      </c>
      <c r="AH24" s="981" t="str">
        <f>IF(AG24=AG35,AH35,"                 УДАЛИТЬ строку об оборудовании в Пояснительной Записке")</f>
        <v>(Письмо ГУ МО Мособлгосэкспертиза № 2438/1 от 07.02.07)</v>
      </c>
      <c r="AI24" s="982"/>
      <c r="AJ24" s="982"/>
      <c r="AK24" s="982"/>
      <c r="AL24" s="982"/>
      <c r="AM24" s="982"/>
      <c r="AN24" s="982"/>
      <c r="AO24" s="982"/>
      <c r="AP24" s="982"/>
      <c r="AQ24" s="982"/>
      <c r="AR24" s="982"/>
      <c r="AS24" s="982"/>
      <c r="AT24" s="982"/>
      <c r="AU24" s="982"/>
      <c r="AV24" s="982"/>
      <c r="AW24" s="982"/>
      <c r="AX24" s="983"/>
      <c r="BC24"/>
      <c r="BD24"/>
      <c r="BE24" s="143"/>
      <c r="BF24" s="144"/>
      <c r="BH24" s="3">
        <v>4.5599999999999996</v>
      </c>
      <c r="BI24" s="146">
        <v>3.53</v>
      </c>
      <c r="BJ24" s="148" t="s">
        <v>102</v>
      </c>
    </row>
    <row r="25" spans="1:62" ht="14.4" thickBot="1" x14ac:dyDescent="0.3">
      <c r="A25" s="984" t="str">
        <f>CONCATENATE("Договор №",AG18,AH18)</f>
        <v>Договор №13592-Ф</v>
      </c>
      <c r="B25" s="8"/>
      <c r="AD25" s="5"/>
      <c r="AF25" s="3" t="s">
        <v>58</v>
      </c>
      <c r="AG25" s="106">
        <v>3.92</v>
      </c>
      <c r="AH25" s="198" t="s">
        <v>314</v>
      </c>
      <c r="AI25" s="196"/>
      <c r="AJ25" s="196"/>
      <c r="AK25" s="196"/>
      <c r="AL25" s="196"/>
      <c r="AM25" s="196"/>
      <c r="AN25" s="196"/>
      <c r="AO25" s="196"/>
      <c r="AP25" s="196"/>
      <c r="AQ25" s="196"/>
      <c r="AR25" s="196"/>
      <c r="AS25" s="196"/>
      <c r="AT25" s="196"/>
      <c r="AU25" s="196"/>
      <c r="AV25" s="196"/>
      <c r="AW25" s="196"/>
      <c r="AX25" s="197"/>
    </row>
    <row r="26" spans="1:62" ht="21" customHeight="1" x14ac:dyDescent="0.25">
      <c r="A26" s="984"/>
      <c r="B26" s="8"/>
      <c r="AD26" s="5"/>
      <c r="AE26" s="3">
        <v>1</v>
      </c>
      <c r="AF26" s="3">
        <v>2.1</v>
      </c>
      <c r="AG26" s="170">
        <v>2.1</v>
      </c>
      <c r="AH26" s="973" t="str">
        <f>IF(AG26=2.1,"(согласно табл.11 п.1)","нет коэф.на ПИР---СКРЫТЬ СТРОКУ!!")</f>
        <v>(согласно табл.11 п.1)</v>
      </c>
      <c r="AI26" s="974"/>
      <c r="AJ26" s="974"/>
      <c r="AK26" s="974"/>
      <c r="AL26" s="974"/>
      <c r="AM26" s="974"/>
      <c r="AN26" s="974"/>
      <c r="AO26" s="974"/>
      <c r="AP26" s="974"/>
      <c r="AQ26" s="974"/>
      <c r="AR26" s="974"/>
      <c r="AS26" s="974"/>
      <c r="AT26" s="974"/>
      <c r="AU26" s="974"/>
      <c r="AV26" s="974"/>
      <c r="AW26" s="974"/>
      <c r="AX26" s="975"/>
    </row>
    <row r="27" spans="1:62" ht="15.6" x14ac:dyDescent="0.25">
      <c r="A27" s="984"/>
      <c r="B27" s="8"/>
      <c r="AD27" s="5"/>
      <c r="AE27" s="3">
        <v>1</v>
      </c>
      <c r="AF27" s="3">
        <v>2.4</v>
      </c>
      <c r="AG27" s="170">
        <v>2.4</v>
      </c>
      <c r="AH27" s="973" t="str">
        <f>IF(AG27=2.4,"(согласно табл.11 п.1)","нет коэф.на ПИР---СКРЫТЬ СТРОКУ!!")</f>
        <v>(согласно табл.11 п.1)</v>
      </c>
      <c r="AI27" s="974"/>
      <c r="AJ27" s="974"/>
      <c r="AK27" s="974"/>
      <c r="AL27" s="974"/>
      <c r="AM27" s="974"/>
      <c r="AN27" s="974"/>
      <c r="AO27" s="974"/>
      <c r="AP27" s="974"/>
      <c r="AQ27" s="974"/>
      <c r="AR27" s="974"/>
      <c r="AS27" s="974"/>
      <c r="AT27" s="974"/>
      <c r="AU27" s="974"/>
      <c r="AV27" s="974"/>
      <c r="AW27" s="974"/>
      <c r="AX27" s="975"/>
    </row>
    <row r="28" spans="1:62" ht="9" customHeight="1" x14ac:dyDescent="0.25">
      <c r="A28" s="984"/>
      <c r="B28" s="8"/>
      <c r="AD28" s="5"/>
    </row>
    <row r="29" spans="1:62" ht="9" customHeight="1" x14ac:dyDescent="0.25">
      <c r="A29" s="984"/>
      <c r="B29" s="8"/>
      <c r="AD29" s="5"/>
      <c r="AH29" s="976"/>
      <c r="AI29" s="976"/>
      <c r="AJ29" s="976"/>
      <c r="AK29" s="976"/>
      <c r="AL29" s="976"/>
      <c r="AM29" s="976"/>
      <c r="AN29" s="976"/>
      <c r="AO29" s="976"/>
      <c r="AP29" s="976"/>
      <c r="AQ29" s="976"/>
      <c r="AR29" s="976"/>
      <c r="AS29" s="976"/>
      <c r="AT29" s="976"/>
      <c r="AU29" s="976"/>
      <c r="AV29" s="976"/>
      <c r="AW29" s="976"/>
      <c r="AX29" s="976"/>
    </row>
    <row r="30" spans="1:62" ht="9" customHeight="1" x14ac:dyDescent="0.25">
      <c r="A30" s="984"/>
      <c r="B30" s="8"/>
      <c r="AD30" s="5"/>
      <c r="AH30" s="976"/>
      <c r="AI30" s="976"/>
      <c r="AJ30" s="976"/>
      <c r="AK30" s="976"/>
      <c r="AL30" s="976"/>
      <c r="AM30" s="976"/>
      <c r="AN30" s="976"/>
      <c r="AO30" s="976"/>
      <c r="AP30" s="976"/>
      <c r="AQ30" s="976"/>
      <c r="AR30" s="976"/>
      <c r="AS30" s="976"/>
      <c r="AT30" s="976"/>
      <c r="AU30" s="976"/>
      <c r="AV30" s="976"/>
      <c r="AW30" s="976"/>
      <c r="AX30" s="976"/>
    </row>
    <row r="31" spans="1:62" x14ac:dyDescent="0.25">
      <c r="A31" s="984"/>
      <c r="B31" s="8"/>
      <c r="AD31" s="5"/>
      <c r="AG31" s="108" t="s">
        <v>53</v>
      </c>
      <c r="AH31" s="964" t="s">
        <v>101</v>
      </c>
      <c r="AI31" s="964"/>
      <c r="AJ31" s="964"/>
      <c r="AK31" s="964"/>
      <c r="AL31" s="964"/>
      <c r="AM31" s="964"/>
      <c r="AN31" s="964"/>
      <c r="AO31" s="964"/>
      <c r="AP31" s="964"/>
      <c r="AQ31" s="964"/>
      <c r="AR31" s="964"/>
      <c r="AS31" s="964"/>
      <c r="AT31" s="964"/>
      <c r="AU31" s="964"/>
      <c r="AV31" s="964"/>
      <c r="AW31" s="964"/>
      <c r="AX31" s="964"/>
    </row>
    <row r="32" spans="1:62" x14ac:dyDescent="0.25">
      <c r="A32" s="984"/>
      <c r="B32" s="8"/>
      <c r="AD32" s="5"/>
      <c r="AG32" s="109">
        <v>4.28</v>
      </c>
      <c r="AH32" s="977" t="str">
        <f>AH25</f>
        <v>(Письмо Минрегиона РФ от 19.02.2016г. № 4688-ХМ/05)</v>
      </c>
      <c r="AI32" s="977"/>
      <c r="AJ32" s="977"/>
      <c r="AK32" s="977"/>
      <c r="AL32" s="977"/>
      <c r="AM32" s="977"/>
      <c r="AN32" s="977"/>
      <c r="AO32" s="977"/>
      <c r="AP32" s="977"/>
      <c r="AQ32" s="977"/>
      <c r="AR32" s="977"/>
      <c r="AS32" s="977"/>
      <c r="AT32" s="977"/>
      <c r="AU32" s="977"/>
      <c r="AV32" s="977"/>
      <c r="AW32" s="977"/>
      <c r="AX32" s="977"/>
    </row>
    <row r="33" spans="1:50" x14ac:dyDescent="0.25">
      <c r="A33" s="984"/>
      <c r="B33" s="8"/>
      <c r="AD33" s="5"/>
      <c r="AG33" s="110">
        <v>0</v>
      </c>
      <c r="AH33" s="991"/>
      <c r="AI33" s="991"/>
      <c r="AJ33" s="991"/>
      <c r="AK33" s="991"/>
      <c r="AL33" s="991"/>
      <c r="AM33" s="991"/>
      <c r="AN33" s="991"/>
      <c r="AO33" s="991"/>
      <c r="AP33" s="991"/>
      <c r="AQ33" s="991"/>
      <c r="AR33" s="991"/>
      <c r="AS33" s="991"/>
      <c r="AT33" s="991"/>
      <c r="AU33" s="991"/>
      <c r="AV33" s="991"/>
      <c r="AW33" s="991"/>
      <c r="AX33" s="991"/>
    </row>
    <row r="34" spans="1:50" x14ac:dyDescent="0.25">
      <c r="A34" s="984"/>
      <c r="B34" s="8"/>
      <c r="AD34" s="5"/>
      <c r="AG34" s="108" t="s">
        <v>114</v>
      </c>
      <c r="AH34" s="964" t="s">
        <v>101</v>
      </c>
      <c r="AI34" s="964"/>
      <c r="AJ34" s="964"/>
      <c r="AK34" s="964"/>
      <c r="AL34" s="964"/>
      <c r="AM34" s="964"/>
      <c r="AN34" s="964"/>
      <c r="AO34" s="964"/>
      <c r="AP34" s="964"/>
      <c r="AQ34" s="964"/>
      <c r="AR34" s="964"/>
      <c r="AS34" s="964"/>
      <c r="AT34" s="964"/>
      <c r="AU34" s="964"/>
      <c r="AV34" s="964"/>
      <c r="AW34" s="964"/>
      <c r="AX34" s="964"/>
    </row>
    <row r="35" spans="1:50" x14ac:dyDescent="0.25">
      <c r="A35" s="984"/>
      <c r="B35" s="8"/>
      <c r="AD35" s="5"/>
      <c r="AG35" s="107">
        <v>1.069</v>
      </c>
      <c r="AH35" s="977" t="s">
        <v>105</v>
      </c>
      <c r="AI35" s="977"/>
      <c r="AJ35" s="977"/>
      <c r="AK35" s="977"/>
      <c r="AL35" s="977"/>
      <c r="AM35" s="977"/>
      <c r="AN35" s="977"/>
      <c r="AO35" s="977"/>
      <c r="AP35" s="977"/>
      <c r="AQ35" s="977"/>
      <c r="AR35" s="977"/>
      <c r="AS35" s="977"/>
      <c r="AT35" s="977"/>
      <c r="AU35" s="977"/>
      <c r="AV35" s="977"/>
      <c r="AW35" s="977"/>
      <c r="AX35" s="977"/>
    </row>
    <row r="36" spans="1:50" ht="24" customHeight="1" thickBot="1" x14ac:dyDescent="0.3">
      <c r="A36" s="984"/>
      <c r="B36" s="985" t="s">
        <v>639</v>
      </c>
      <c r="C36" s="986"/>
      <c r="D36" s="986"/>
      <c r="E36" s="986"/>
      <c r="F36" s="986"/>
      <c r="G36" s="986"/>
      <c r="H36" s="986"/>
      <c r="I36" s="986"/>
      <c r="J36" s="986"/>
      <c r="K36" s="986"/>
      <c r="L36" s="986"/>
      <c r="M36" s="986"/>
      <c r="N36" s="986"/>
      <c r="O36" s="986"/>
      <c r="P36" s="986"/>
      <c r="Q36" s="986"/>
      <c r="R36" s="986"/>
      <c r="S36" s="986"/>
      <c r="T36" s="986"/>
      <c r="U36" s="986"/>
      <c r="V36" s="986"/>
      <c r="W36" s="986"/>
      <c r="X36" s="986"/>
      <c r="Y36" s="986"/>
      <c r="Z36" s="986"/>
      <c r="AA36" s="986"/>
      <c r="AB36" s="986"/>
      <c r="AC36" s="986"/>
      <c r="AD36" s="986"/>
    </row>
    <row r="37" spans="1:50" ht="13.8" thickTop="1" x14ac:dyDescent="0.25"/>
    <row r="38" spans="1:50" x14ac:dyDescent="0.25">
      <c r="AG38" s="956" t="str">
        <f>AG20</f>
        <v xml:space="preserve"> Строительство МТП-160 10/0,4 кВ, РЛКВ-10 кВ, ВЛЗ-10 кВ от оп.178 фид. Колычево, ВЛИ-0,38 кВ ПС Голутвин № 401, МО, г/о Коломна, с. Акатьево, ул. Юбилейная, д. 22, 50:34:0040104:1311 </v>
      </c>
      <c r="AH38" s="956"/>
      <c r="AI38" s="956"/>
      <c r="AJ38" s="956"/>
      <c r="AK38" s="956"/>
      <c r="AL38" s="956"/>
      <c r="AM38" s="956"/>
      <c r="AN38" s="956"/>
      <c r="AO38" s="956"/>
      <c r="AP38" s="956"/>
      <c r="AQ38" s="956"/>
      <c r="AR38" s="956"/>
      <c r="AS38" s="956"/>
      <c r="AT38" s="956"/>
      <c r="AU38" s="956"/>
      <c r="AV38" s="956"/>
      <c r="AW38" s="956"/>
      <c r="AX38" s="956"/>
    </row>
  </sheetData>
  <sheetProtection selectLockedCells="1" selectUnlockedCells="1"/>
  <dataConsolidate/>
  <mergeCells count="27">
    <mergeCell ref="AH26:AX26"/>
    <mergeCell ref="A25:A36"/>
    <mergeCell ref="B36:AD36"/>
    <mergeCell ref="AG17:AJ17"/>
    <mergeCell ref="AG19:AJ19"/>
    <mergeCell ref="AH29:AX29"/>
    <mergeCell ref="AH24:AX24"/>
    <mergeCell ref="AH33:AX33"/>
    <mergeCell ref="AH34:AX34"/>
    <mergeCell ref="AG20:AX20"/>
    <mergeCell ref="AH35:AX35"/>
    <mergeCell ref="AG38:AX38"/>
    <mergeCell ref="B1:AD1"/>
    <mergeCell ref="B10:AD10"/>
    <mergeCell ref="AG13:AH13"/>
    <mergeCell ref="B17:AD18"/>
    <mergeCell ref="AH31:AX31"/>
    <mergeCell ref="AG21:AX21"/>
    <mergeCell ref="AG15:AI15"/>
    <mergeCell ref="AI13:AN13"/>
    <mergeCell ref="AL15:AN15"/>
    <mergeCell ref="AH27:AX27"/>
    <mergeCell ref="AH30:AX30"/>
    <mergeCell ref="AH32:AX32"/>
    <mergeCell ref="AH22:AX22"/>
    <mergeCell ref="AH23:AX23"/>
    <mergeCell ref="B20:AD21"/>
  </mergeCells>
  <phoneticPr fontId="10" type="noConversion"/>
  <dataValidations count="6">
    <dataValidation type="list" allowBlank="1" showInputMessage="1" showErrorMessage="1" sqref="AG26" xr:uid="{00000000-0002-0000-0000-000000000000}">
      <formula1>$AE$26:$AF$26</formula1>
    </dataValidation>
    <dataValidation type="list" allowBlank="1" showInputMessage="1" showErrorMessage="1" sqref="AG13:AH13" xr:uid="{00000000-0002-0000-0000-000001000000}">
      <formula1>$AY$13:$AZ$13</formula1>
    </dataValidation>
    <dataValidation type="list" allowBlank="1" showInputMessage="1" showErrorMessage="1" sqref="AG23" xr:uid="{00000000-0002-0000-0000-000002000000}">
      <formula1>$AG$32:$AG$33</formula1>
    </dataValidation>
    <dataValidation type="list" allowBlank="1" showInputMessage="1" showErrorMessage="1" sqref="AG24" xr:uid="{00000000-0002-0000-0000-000003000000}">
      <formula1>$AG$35:$AG$36</formula1>
    </dataValidation>
    <dataValidation type="list" allowBlank="1" showInputMessage="1" showErrorMessage="1" sqref="AG27" xr:uid="{00000000-0002-0000-0000-000004000000}">
      <formula1>$AE$27:$AF$27</formula1>
    </dataValidation>
    <dataValidation type="list" allowBlank="1" showInputMessage="1" showErrorMessage="1" sqref="AG12" xr:uid="{00000000-0002-0000-0000-000005000000}">
      <formula1>$BF$13:$BF$16</formula1>
    </dataValidation>
  </dataValidations>
  <printOptions horizontalCentered="1"/>
  <pageMargins left="0.38" right="0.3298611111111111" top="0.37013888888888891" bottom="0.3" header="0.51180555555555551" footer="0.17"/>
  <pageSetup paperSize="9" scale="97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2"/>
  </sheetPr>
  <dimension ref="A1:AM28"/>
  <sheetViews>
    <sheetView view="pageBreakPreview" zoomScale="85" zoomScaleNormal="85" zoomScaleSheetLayoutView="85" workbookViewId="0">
      <selection activeCell="A4" sqref="A4:V4"/>
    </sheetView>
  </sheetViews>
  <sheetFormatPr defaultRowHeight="15.6" x14ac:dyDescent="0.25"/>
  <cols>
    <col min="1" max="9" width="3.88671875" style="9" customWidth="1"/>
    <col min="10" max="20" width="3.88671875" style="10" customWidth="1"/>
    <col min="21" max="21" width="8.33203125" style="10" customWidth="1"/>
    <col min="22" max="22" width="3.88671875" style="10" customWidth="1"/>
    <col min="23" max="24" width="3.88671875" style="11" customWidth="1"/>
    <col min="25" max="25" width="28.109375" style="11" customWidth="1"/>
    <col min="26" max="28" width="3.88671875" style="11" customWidth="1"/>
    <col min="29" max="29" width="16.88671875" style="11" customWidth="1"/>
    <col min="30" max="40" width="3.88671875" style="11" customWidth="1"/>
    <col min="41" max="16384" width="8.88671875" style="11"/>
  </cols>
  <sheetData>
    <row r="1" spans="1:39" ht="17.399999999999999" customHeight="1" x14ac:dyDescent="0.25">
      <c r="A1" s="1000" t="s">
        <v>0</v>
      </c>
      <c r="B1" s="1000"/>
      <c r="C1" s="1000"/>
      <c r="D1" s="1000"/>
      <c r="E1" s="1000"/>
      <c r="F1" s="1000"/>
      <c r="G1" s="1000"/>
      <c r="H1" s="1000"/>
      <c r="I1" s="1000"/>
      <c r="J1" s="1000"/>
      <c r="K1" s="1000"/>
      <c r="L1" s="1000"/>
      <c r="M1" s="1000"/>
      <c r="N1" s="1000"/>
      <c r="O1" s="1000"/>
      <c r="P1" s="1000"/>
      <c r="Q1" s="1000"/>
      <c r="R1" s="1000"/>
      <c r="S1" s="1000"/>
      <c r="T1" s="1000"/>
      <c r="U1" s="1000"/>
      <c r="V1" s="1000"/>
    </row>
    <row r="3" spans="1:39" ht="69" customHeight="1" x14ac:dyDescent="0.25">
      <c r="A3" s="1001" t="str">
        <f>CONCATENATE("По объекту : ",Титул!AG21,". ")</f>
        <v xml:space="preserve">По объекту : 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. </v>
      </c>
      <c r="B3" s="1001"/>
      <c r="C3" s="1001"/>
      <c r="D3" s="1001"/>
      <c r="E3" s="1001"/>
      <c r="F3" s="1001"/>
      <c r="G3" s="1001"/>
      <c r="H3" s="1001"/>
      <c r="I3" s="1001"/>
      <c r="J3" s="1001"/>
      <c r="K3" s="1001"/>
      <c r="L3" s="1001"/>
      <c r="M3" s="1001"/>
      <c r="N3" s="1001"/>
      <c r="O3" s="1001"/>
      <c r="P3" s="1001"/>
      <c r="Q3" s="1001"/>
      <c r="R3" s="1001"/>
      <c r="S3" s="1001"/>
      <c r="T3" s="1001"/>
      <c r="U3" s="1001"/>
      <c r="V3" s="1001"/>
    </row>
    <row r="4" spans="1:39" ht="63.6" customHeight="1" x14ac:dyDescent="0.25">
      <c r="A4" s="993" t="str">
        <f>CONCATENATE("Сметная документация сформирована на основе сметно-нормативной базы ценообразования 2001 г., составленной в уровне цен по состоянию на 01.01.2000 г. и на ",Титул!BD13," ",Титул!AM12,"г, и в соответствии с объемами работ, предусмотренными рабочим проектом.")</f>
        <v>Сметная документация сформирована на основе сметно-нормативной базы ценообразования 2001 г., составленной в уровне цен по состоянию на 01.01.2000 г. и на 3 2024г, и в соответствии с объемами работ, предусмотренными рабочим проектом.</v>
      </c>
      <c r="B4" s="993"/>
      <c r="C4" s="993"/>
      <c r="D4" s="993"/>
      <c r="E4" s="993"/>
      <c r="F4" s="993"/>
      <c r="G4" s="993"/>
      <c r="H4" s="993"/>
      <c r="I4" s="993"/>
      <c r="J4" s="993"/>
      <c r="K4" s="993"/>
      <c r="L4" s="993"/>
      <c r="M4" s="993"/>
      <c r="N4" s="993"/>
      <c r="O4" s="993"/>
      <c r="P4" s="993"/>
      <c r="Q4" s="993"/>
      <c r="R4" s="993"/>
      <c r="S4" s="993"/>
      <c r="T4" s="993"/>
      <c r="U4" s="993"/>
      <c r="V4" s="993"/>
    </row>
    <row r="5" spans="1:39" ht="17.7" customHeight="1" x14ac:dyDescent="0.25">
      <c r="A5" s="993" t="s">
        <v>1</v>
      </c>
      <c r="B5" s="993"/>
      <c r="C5" s="993"/>
      <c r="D5" s="993"/>
      <c r="E5" s="993"/>
      <c r="F5" s="993"/>
      <c r="G5" s="993"/>
      <c r="H5" s="993"/>
      <c r="I5" s="993"/>
      <c r="J5" s="993"/>
      <c r="K5" s="993"/>
      <c r="L5" s="993"/>
      <c r="M5" s="993"/>
      <c r="N5" s="993"/>
      <c r="O5" s="993"/>
      <c r="P5" s="993"/>
      <c r="Q5" s="993"/>
      <c r="R5" s="993"/>
      <c r="S5" s="993"/>
      <c r="T5" s="993"/>
      <c r="U5" s="993"/>
      <c r="V5" s="993"/>
    </row>
    <row r="6" spans="1:39" ht="17.7" customHeight="1" x14ac:dyDescent="0.25">
      <c r="A6" s="998" t="s">
        <v>313</v>
      </c>
      <c r="B6" s="998"/>
      <c r="C6" s="998"/>
      <c r="D6" s="998"/>
      <c r="E6" s="998"/>
      <c r="F6" s="998"/>
      <c r="G6" s="998"/>
      <c r="H6" s="998"/>
      <c r="I6" s="998"/>
      <c r="J6" s="998"/>
      <c r="K6" s="998"/>
      <c r="L6" s="998"/>
      <c r="M6" s="998"/>
      <c r="N6" s="998"/>
      <c r="O6" s="998"/>
      <c r="P6" s="998"/>
      <c r="Q6" s="998"/>
      <c r="R6" s="998"/>
      <c r="S6" s="998"/>
      <c r="T6" s="998"/>
      <c r="U6" s="998"/>
      <c r="V6" s="998"/>
    </row>
    <row r="7" spans="1:39" ht="17.7" customHeight="1" x14ac:dyDescent="0.25">
      <c r="A7" s="993" t="s">
        <v>2</v>
      </c>
      <c r="B7" s="993"/>
      <c r="C7" s="993"/>
      <c r="D7" s="993"/>
      <c r="E7" s="993"/>
      <c r="F7" s="993"/>
      <c r="G7" s="993"/>
      <c r="H7" s="993"/>
      <c r="I7" s="993"/>
      <c r="J7" s="993"/>
      <c r="K7" s="993"/>
      <c r="L7" s="993"/>
      <c r="M7" s="993"/>
      <c r="N7" s="993"/>
      <c r="O7" s="993"/>
      <c r="P7" s="993"/>
      <c r="Q7" s="993"/>
      <c r="R7" s="993"/>
      <c r="S7" s="993"/>
      <c r="T7" s="993"/>
      <c r="U7" s="993"/>
      <c r="V7" s="993"/>
    </row>
    <row r="8" spans="1:39" ht="30.6" customHeight="1" x14ac:dyDescent="0.25">
      <c r="A8" s="993" t="s">
        <v>3</v>
      </c>
      <c r="B8" s="993"/>
      <c r="C8" s="993"/>
      <c r="D8" s="993"/>
      <c r="E8" s="993"/>
      <c r="F8" s="993"/>
      <c r="G8" s="993"/>
      <c r="H8" s="993"/>
      <c r="I8" s="993"/>
      <c r="J8" s="993"/>
      <c r="K8" s="993"/>
      <c r="L8" s="993"/>
      <c r="M8" s="993"/>
      <c r="N8" s="993"/>
      <c r="O8" s="993"/>
      <c r="P8" s="993"/>
      <c r="Q8" s="993"/>
      <c r="R8" s="993"/>
      <c r="S8" s="993"/>
      <c r="T8" s="993"/>
      <c r="U8" s="993"/>
      <c r="V8" s="993"/>
    </row>
    <row r="9" spans="1:39" ht="48" customHeight="1" x14ac:dyDescent="0.25">
      <c r="A9" s="993" t="s">
        <v>4</v>
      </c>
      <c r="B9" s="993"/>
      <c r="C9" s="993"/>
      <c r="D9" s="993"/>
      <c r="E9" s="993"/>
      <c r="F9" s="993"/>
      <c r="G9" s="993"/>
      <c r="H9" s="993"/>
      <c r="I9" s="993"/>
      <c r="J9" s="993"/>
      <c r="K9" s="993"/>
      <c r="L9" s="993"/>
      <c r="M9" s="993"/>
      <c r="N9" s="993"/>
      <c r="O9" s="993"/>
      <c r="P9" s="993"/>
      <c r="Q9" s="993"/>
      <c r="R9" s="993"/>
      <c r="S9" s="993"/>
      <c r="T9" s="993"/>
      <c r="U9" s="993"/>
      <c r="V9" s="993"/>
      <c r="Y9" s="161"/>
    </row>
    <row r="10" spans="1:39" ht="35.25" customHeight="1" x14ac:dyDescent="0.25">
      <c r="A10" s="999" t="str">
        <f>CONCATENATE("- формула пересчета стоимости оборудования: К2001г. = Ктек. цена-прайс (исключ. НДС-18%) / К-",Титул!AG23," ",Титул!AH32)</f>
        <v>- формула пересчета стоимости оборудования: К2001г. = Ктек. цена-прайс (исключ. НДС-18%) / К-4,28 (Письмо Минрегиона РФ от 19.02.2016г. № 4688-ХМ/05)</v>
      </c>
      <c r="B10" s="999"/>
      <c r="C10" s="999"/>
      <c r="D10" s="999"/>
      <c r="E10" s="999"/>
      <c r="F10" s="999"/>
      <c r="G10" s="999"/>
      <c r="H10" s="999"/>
      <c r="I10" s="999"/>
      <c r="J10" s="999"/>
      <c r="K10" s="999"/>
      <c r="L10" s="999"/>
      <c r="M10" s="999"/>
      <c r="N10" s="999"/>
      <c r="O10" s="999"/>
      <c r="P10" s="999"/>
      <c r="Q10" s="999"/>
      <c r="R10" s="999"/>
      <c r="S10" s="999"/>
      <c r="T10" s="999"/>
      <c r="U10" s="999"/>
      <c r="V10" s="999"/>
      <c r="Y10" s="161" t="str">
        <f>IF(Титул!AG23=0,"!!строку скрыть!!","  ")</f>
        <v xml:space="preserve">  </v>
      </c>
    </row>
    <row r="11" spans="1:39" ht="33.6" customHeight="1" x14ac:dyDescent="0.25">
      <c r="A11" s="993" t="str">
        <f>CONCATENATE("К=",Титул!AG24," - транспортные расходы на материальные ресурсы с учетом заготовительно-складских расходов ",Титул!AH24)</f>
        <v>К=1,069 - транспортные расходы на материальные ресурсы с учетом заготовительно-складских расходов (Письмо ГУ МО Мособлгосэкспертиза № 2438/1 от 07.02.07)</v>
      </c>
      <c r="B11" s="993"/>
      <c r="C11" s="993"/>
      <c r="D11" s="993"/>
      <c r="E11" s="993"/>
      <c r="F11" s="993"/>
      <c r="G11" s="993"/>
      <c r="H11" s="993"/>
      <c r="I11" s="993"/>
      <c r="J11" s="993"/>
      <c r="K11" s="993"/>
      <c r="L11" s="993"/>
      <c r="M11" s="993"/>
      <c r="N11" s="993"/>
      <c r="O11" s="993"/>
      <c r="P11" s="993"/>
      <c r="Q11" s="993"/>
      <c r="R11" s="993"/>
      <c r="S11" s="993"/>
      <c r="T11" s="993"/>
      <c r="U11" s="993"/>
      <c r="V11" s="993"/>
      <c r="Y11" s="996" t="str">
        <f>IF(Титул!AG24=0,"УДАЛИТЬ строку"," ")</f>
        <v xml:space="preserve"> </v>
      </c>
      <c r="Z11" s="996"/>
      <c r="AA11" s="996"/>
      <c r="AB11" s="996"/>
      <c r="AC11" s="996"/>
      <c r="AD11" s="996"/>
      <c r="AE11" s="996"/>
      <c r="AF11" s="996"/>
      <c r="AG11" s="996"/>
      <c r="AH11" s="996"/>
      <c r="AI11" s="996"/>
      <c r="AJ11" s="996"/>
      <c r="AK11" s="996"/>
      <c r="AL11" s="996"/>
      <c r="AM11" s="996"/>
    </row>
    <row r="12" spans="1:39" ht="17.7" customHeight="1" x14ac:dyDescent="0.25">
      <c r="A12" s="993" t="str">
        <f>CONCATENATE("Для перевода в текущие цены применены индексы за ",Титул!BD13," ",Титул!AM12,"г к ТСНБ-2001 МО.")</f>
        <v>Для перевода в текущие цены применены индексы за 3 2024г к ТСНБ-2001 МО.</v>
      </c>
      <c r="B12" s="993"/>
      <c r="C12" s="993"/>
      <c r="D12" s="993"/>
      <c r="E12" s="993"/>
      <c r="F12" s="993"/>
      <c r="G12" s="993"/>
      <c r="H12" s="993"/>
      <c r="I12" s="993"/>
      <c r="J12" s="993"/>
      <c r="K12" s="993"/>
      <c r="L12" s="993"/>
      <c r="M12" s="993"/>
      <c r="N12" s="993"/>
      <c r="O12" s="993"/>
      <c r="P12" s="993"/>
      <c r="Q12" s="993"/>
      <c r="R12" s="993"/>
      <c r="S12" s="993"/>
      <c r="T12" s="993"/>
      <c r="U12" s="993"/>
      <c r="V12" s="993"/>
      <c r="Y12" s="158"/>
    </row>
    <row r="13" spans="1:39" ht="33.6" customHeight="1" x14ac:dyDescent="0.25">
      <c r="A13" s="993" t="s">
        <v>5</v>
      </c>
      <c r="B13" s="993"/>
      <c r="C13" s="993"/>
      <c r="D13" s="993"/>
      <c r="E13" s="993"/>
      <c r="F13" s="993"/>
      <c r="G13" s="993"/>
      <c r="H13" s="993"/>
      <c r="I13" s="993"/>
      <c r="J13" s="993"/>
      <c r="K13" s="993"/>
      <c r="L13" s="993"/>
      <c r="M13" s="993"/>
      <c r="N13" s="993"/>
      <c r="O13" s="993"/>
      <c r="P13" s="993"/>
      <c r="Q13" s="993"/>
      <c r="R13" s="993"/>
      <c r="S13" s="993"/>
      <c r="T13" s="993"/>
      <c r="U13" s="993"/>
      <c r="V13" s="993"/>
    </row>
    <row r="14" spans="1:39" ht="50.4" customHeight="1" x14ac:dyDescent="0.25">
      <c r="A14" s="993" t="s">
        <v>6</v>
      </c>
      <c r="B14" s="993"/>
      <c r="C14" s="993"/>
      <c r="D14" s="993"/>
      <c r="E14" s="993"/>
      <c r="F14" s="993"/>
      <c r="G14" s="993"/>
      <c r="H14" s="993"/>
      <c r="I14" s="993"/>
      <c r="J14" s="993"/>
      <c r="K14" s="993"/>
      <c r="L14" s="993"/>
      <c r="M14" s="993"/>
      <c r="N14" s="993"/>
      <c r="O14" s="993"/>
      <c r="P14" s="993"/>
      <c r="Q14" s="993"/>
      <c r="R14" s="993"/>
      <c r="S14" s="993"/>
      <c r="T14" s="993"/>
      <c r="U14" s="993"/>
      <c r="V14" s="993"/>
    </row>
    <row r="15" spans="1:39" ht="69" customHeight="1" x14ac:dyDescent="0.25">
      <c r="A15" s="995" t="s">
        <v>7</v>
      </c>
      <c r="B15" s="995"/>
      <c r="C15" s="995"/>
      <c r="D15" s="995"/>
      <c r="E15" s="995"/>
      <c r="F15" s="995"/>
      <c r="G15" s="995"/>
      <c r="H15" s="995"/>
      <c r="I15" s="995"/>
      <c r="J15" s="995"/>
      <c r="K15" s="995"/>
      <c r="L15" s="995"/>
      <c r="M15" s="995"/>
      <c r="N15" s="995"/>
      <c r="O15" s="995"/>
      <c r="P15" s="995"/>
      <c r="Q15" s="995"/>
      <c r="R15" s="995"/>
      <c r="S15" s="995"/>
      <c r="T15" s="995"/>
      <c r="U15" s="995"/>
      <c r="V15" s="995"/>
    </row>
    <row r="16" spans="1:39" ht="36" hidden="1" customHeight="1" x14ac:dyDescent="0.25">
      <c r="A16" s="994" t="s">
        <v>206</v>
      </c>
      <c r="B16" s="994"/>
      <c r="C16" s="994"/>
      <c r="D16" s="994"/>
      <c r="E16" s="994"/>
      <c r="F16" s="994"/>
      <c r="G16" s="994"/>
      <c r="H16" s="994"/>
      <c r="I16" s="994"/>
      <c r="J16" s="994"/>
      <c r="K16" s="994"/>
      <c r="L16" s="994"/>
      <c r="M16" s="994"/>
      <c r="N16" s="994"/>
      <c r="O16" s="994"/>
      <c r="P16" s="994"/>
      <c r="Q16" s="994"/>
      <c r="R16" s="994"/>
      <c r="S16" s="994"/>
      <c r="T16" s="994"/>
      <c r="U16" s="994"/>
      <c r="V16" s="994"/>
    </row>
    <row r="17" spans="1:22" s="12" customFormat="1" ht="62.25" hidden="1" customHeight="1" x14ac:dyDescent="0.25">
      <c r="A17" s="994" t="s">
        <v>115</v>
      </c>
      <c r="B17" s="994"/>
      <c r="C17" s="994"/>
      <c r="D17" s="994"/>
      <c r="E17" s="994"/>
      <c r="F17" s="994"/>
      <c r="G17" s="994"/>
      <c r="H17" s="994"/>
      <c r="I17" s="994"/>
      <c r="J17" s="994"/>
      <c r="K17" s="994"/>
      <c r="L17" s="994"/>
      <c r="M17" s="994"/>
      <c r="N17" s="994"/>
      <c r="O17" s="994"/>
      <c r="P17" s="994"/>
      <c r="Q17" s="994"/>
      <c r="R17" s="994"/>
      <c r="S17" s="994"/>
      <c r="T17" s="994"/>
      <c r="U17" s="994"/>
      <c r="V17" s="994"/>
    </row>
    <row r="18" spans="1:22" s="12" customFormat="1" ht="54" customHeight="1" x14ac:dyDescent="0.25">
      <c r="A18" s="994" t="s">
        <v>8</v>
      </c>
      <c r="B18" s="994"/>
      <c r="C18" s="994"/>
      <c r="D18" s="994"/>
      <c r="E18" s="994"/>
      <c r="F18" s="994"/>
      <c r="G18" s="994"/>
      <c r="H18" s="994"/>
      <c r="I18" s="994"/>
      <c r="J18" s="994"/>
      <c r="K18" s="994"/>
      <c r="L18" s="994"/>
      <c r="M18" s="994"/>
      <c r="N18" s="994"/>
      <c r="O18" s="994"/>
      <c r="P18" s="994"/>
      <c r="Q18" s="994"/>
      <c r="R18" s="994"/>
      <c r="S18" s="994"/>
      <c r="T18" s="994"/>
      <c r="U18" s="994"/>
      <c r="V18" s="994"/>
    </row>
    <row r="19" spans="1:22" s="12" customFormat="1" ht="62.25" customHeight="1" x14ac:dyDescent="0.25">
      <c r="A19" s="994" t="s">
        <v>9</v>
      </c>
      <c r="B19" s="994"/>
      <c r="C19" s="994"/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994"/>
      <c r="O19" s="994"/>
      <c r="P19" s="994"/>
      <c r="Q19" s="994"/>
      <c r="R19" s="994"/>
      <c r="S19" s="994"/>
      <c r="T19" s="994"/>
      <c r="U19" s="994"/>
      <c r="V19" s="994"/>
    </row>
    <row r="20" spans="1:22" s="12" customFormat="1" ht="53.25" hidden="1" customHeight="1" x14ac:dyDescent="0.25">
      <c r="A20" s="997" t="s">
        <v>175</v>
      </c>
      <c r="B20" s="997"/>
      <c r="C20" s="997"/>
      <c r="D20" s="997"/>
      <c r="E20" s="997"/>
      <c r="F20" s="997"/>
      <c r="G20" s="997"/>
      <c r="H20" s="997"/>
      <c r="I20" s="997"/>
      <c r="J20" s="997"/>
      <c r="K20" s="997"/>
      <c r="L20" s="997"/>
      <c r="M20" s="997"/>
      <c r="N20" s="997"/>
      <c r="O20" s="997"/>
      <c r="P20" s="997"/>
      <c r="Q20" s="997"/>
      <c r="R20" s="997"/>
      <c r="S20" s="997"/>
      <c r="T20" s="997"/>
      <c r="U20" s="997"/>
      <c r="V20" s="997"/>
    </row>
    <row r="21" spans="1:22" s="12" customFormat="1" ht="39" customHeight="1" x14ac:dyDescent="0.25">
      <c r="A21" s="997" t="s">
        <v>174</v>
      </c>
      <c r="B21" s="997"/>
      <c r="C21" s="997"/>
      <c r="D21" s="997"/>
      <c r="E21" s="997"/>
      <c r="F21" s="997"/>
      <c r="G21" s="997"/>
      <c r="H21" s="997"/>
      <c r="I21" s="997"/>
      <c r="J21" s="997"/>
      <c r="K21" s="997"/>
      <c r="L21" s="997"/>
      <c r="M21" s="997"/>
      <c r="N21" s="997"/>
      <c r="O21" s="997"/>
      <c r="P21" s="997"/>
      <c r="Q21" s="997"/>
      <c r="R21" s="997"/>
      <c r="S21" s="997"/>
      <c r="T21" s="997"/>
      <c r="U21" s="997"/>
      <c r="V21" s="997"/>
    </row>
    <row r="22" spans="1:22" s="12" customFormat="1" ht="38.25" customHeight="1" x14ac:dyDescent="0.25">
      <c r="A22" s="994" t="s">
        <v>10</v>
      </c>
      <c r="B22" s="994"/>
      <c r="C22" s="994"/>
      <c r="D22" s="994"/>
      <c r="E22" s="994"/>
      <c r="F22" s="994"/>
      <c r="G22" s="994"/>
      <c r="H22" s="994"/>
      <c r="I22" s="994"/>
      <c r="J22" s="994"/>
      <c r="K22" s="994"/>
      <c r="L22" s="994"/>
      <c r="M22" s="994"/>
      <c r="N22" s="994"/>
      <c r="O22" s="994"/>
      <c r="P22" s="994"/>
      <c r="Q22" s="994"/>
      <c r="R22" s="994"/>
      <c r="S22" s="994"/>
      <c r="T22" s="994"/>
      <c r="U22" s="994"/>
      <c r="V22" s="994"/>
    </row>
    <row r="23" spans="1:22" s="12" customFormat="1" ht="33.6" hidden="1" customHeight="1" x14ac:dyDescent="0.25">
      <c r="A23" s="994" t="s">
        <v>112</v>
      </c>
      <c r="B23" s="994"/>
      <c r="C23" s="994"/>
      <c r="D23" s="994"/>
      <c r="E23" s="994"/>
      <c r="F23" s="994"/>
      <c r="G23" s="994"/>
      <c r="H23" s="994"/>
      <c r="I23" s="994"/>
      <c r="J23" s="994"/>
      <c r="K23" s="994"/>
      <c r="L23" s="994"/>
      <c r="M23" s="994"/>
      <c r="N23" s="994"/>
      <c r="O23" s="994"/>
      <c r="P23" s="994"/>
      <c r="Q23" s="994"/>
      <c r="R23" s="994"/>
      <c r="S23" s="994"/>
      <c r="T23" s="994"/>
      <c r="U23" s="994"/>
      <c r="V23" s="994"/>
    </row>
    <row r="24" spans="1:22" s="12" customFormat="1" ht="35.4" hidden="1" customHeight="1" x14ac:dyDescent="0.25">
      <c r="A24" s="994" t="s">
        <v>134</v>
      </c>
      <c r="B24" s="994"/>
      <c r="C24" s="994"/>
      <c r="D24" s="994"/>
      <c r="E24" s="994"/>
      <c r="F24" s="994"/>
      <c r="G24" s="994"/>
      <c r="H24" s="994"/>
      <c r="I24" s="994"/>
      <c r="J24" s="994"/>
      <c r="K24" s="994"/>
      <c r="L24" s="994"/>
      <c r="M24" s="994"/>
      <c r="N24" s="994"/>
      <c r="O24" s="994"/>
      <c r="P24" s="994"/>
      <c r="Q24" s="994"/>
      <c r="R24" s="994"/>
      <c r="S24" s="994"/>
      <c r="T24" s="994"/>
      <c r="U24" s="994"/>
      <c r="V24" s="994"/>
    </row>
    <row r="25" spans="1:22" ht="33.6" customHeight="1" x14ac:dyDescent="0.25">
      <c r="A25" s="993" t="str">
        <f>CONCATENATE("Сводный сметный расчет стоимости строительства, составлен в базисных ценах по состоянию на 01.01.2000 г. и в ценах на ",Титул!BD13," ",Титул!AM12,"г.")</f>
        <v>Сводный сметный расчет стоимости строительства, составлен в базисных ценах по состоянию на 01.01.2000 г. и в ценах на 3 2024г.</v>
      </c>
      <c r="B25" s="993"/>
      <c r="C25" s="993"/>
      <c r="D25" s="993"/>
      <c r="E25" s="993"/>
      <c r="F25" s="993"/>
      <c r="G25" s="993"/>
      <c r="H25" s="993"/>
      <c r="I25" s="993"/>
      <c r="J25" s="993"/>
      <c r="K25" s="993"/>
      <c r="L25" s="993"/>
      <c r="M25" s="993"/>
      <c r="N25" s="993"/>
      <c r="O25" s="993"/>
      <c r="P25" s="993"/>
      <c r="Q25" s="993"/>
      <c r="R25" s="993"/>
      <c r="S25" s="993"/>
      <c r="T25" s="993"/>
      <c r="U25" s="993"/>
      <c r="V25" s="993"/>
    </row>
    <row r="26" spans="1:22" ht="33.6" customHeight="1" x14ac:dyDescent="0.25">
      <c r="A26" s="993" t="s">
        <v>11</v>
      </c>
      <c r="B26" s="993"/>
      <c r="C26" s="993"/>
      <c r="D26" s="993"/>
      <c r="E26" s="993"/>
      <c r="F26" s="993"/>
      <c r="G26" s="993"/>
      <c r="H26" s="993"/>
      <c r="I26" s="993"/>
      <c r="J26" s="993"/>
      <c r="K26" s="993"/>
      <c r="L26" s="993"/>
      <c r="M26" s="993"/>
      <c r="N26" s="993"/>
      <c r="O26" s="993"/>
      <c r="P26" s="993"/>
      <c r="Q26" s="993"/>
      <c r="R26" s="993"/>
      <c r="S26" s="993"/>
      <c r="T26" s="993"/>
      <c r="U26" s="993"/>
      <c r="V26" s="993"/>
    </row>
    <row r="27" spans="1:22" ht="33.6" customHeight="1" x14ac:dyDescent="0.25">
      <c r="A27" s="993" t="s">
        <v>12</v>
      </c>
      <c r="B27" s="993"/>
      <c r="C27" s="993"/>
      <c r="D27" s="993"/>
      <c r="E27" s="993"/>
      <c r="F27" s="993"/>
      <c r="G27" s="993"/>
      <c r="H27" s="993"/>
      <c r="I27" s="993"/>
      <c r="J27" s="993"/>
      <c r="K27" s="993"/>
      <c r="L27" s="993"/>
      <c r="M27" s="993"/>
      <c r="N27" s="993"/>
      <c r="O27" s="993"/>
      <c r="P27" s="993"/>
      <c r="Q27" s="993"/>
      <c r="R27" s="993"/>
      <c r="S27" s="993"/>
      <c r="T27" s="993"/>
      <c r="U27" s="993"/>
      <c r="V27" s="993"/>
    </row>
    <row r="28" spans="1:22" ht="33.6" customHeight="1" x14ac:dyDescent="0.25">
      <c r="A28" s="993" t="s">
        <v>13</v>
      </c>
      <c r="B28" s="993"/>
      <c r="C28" s="993"/>
      <c r="D28" s="993"/>
      <c r="E28" s="993"/>
      <c r="F28" s="993"/>
      <c r="G28" s="993"/>
      <c r="H28" s="993"/>
      <c r="I28" s="993"/>
      <c r="J28" s="993"/>
      <c r="K28" s="993"/>
      <c r="L28" s="993"/>
      <c r="M28" s="993"/>
      <c r="N28" s="993"/>
      <c r="O28" s="993"/>
      <c r="P28" s="993"/>
      <c r="Q28" s="993"/>
      <c r="R28" s="993"/>
      <c r="S28" s="993"/>
      <c r="T28" s="993"/>
      <c r="U28" s="993"/>
      <c r="V28" s="993"/>
    </row>
  </sheetData>
  <sheetProtection selectLockedCells="1" selectUnlockedCells="1"/>
  <mergeCells count="28">
    <mergeCell ref="A6:V6"/>
    <mergeCell ref="A7:V7"/>
    <mergeCell ref="A10:V10"/>
    <mergeCell ref="A1:V1"/>
    <mergeCell ref="A3:V3"/>
    <mergeCell ref="A4:V4"/>
    <mergeCell ref="A5:V5"/>
    <mergeCell ref="Y11:AM11"/>
    <mergeCell ref="A11:V11"/>
    <mergeCell ref="A24:V24"/>
    <mergeCell ref="A8:V8"/>
    <mergeCell ref="A9:V9"/>
    <mergeCell ref="A12:V12"/>
    <mergeCell ref="A13:V13"/>
    <mergeCell ref="A23:V23"/>
    <mergeCell ref="A21:V21"/>
    <mergeCell ref="A20:V20"/>
    <mergeCell ref="A16:V16"/>
    <mergeCell ref="A26:V26"/>
    <mergeCell ref="A27:V27"/>
    <mergeCell ref="A17:V17"/>
    <mergeCell ref="A28:V28"/>
    <mergeCell ref="A14:V14"/>
    <mergeCell ref="A15:V15"/>
    <mergeCell ref="A18:V18"/>
    <mergeCell ref="A19:V19"/>
    <mergeCell ref="A22:V22"/>
    <mergeCell ref="A25:V25"/>
  </mergeCells>
  <phoneticPr fontId="10" type="noConversion"/>
  <printOptions horizontalCentered="1"/>
  <pageMargins left="0.78740157480314965" right="0.23622047244094491" top="0.15748031496062992" bottom="0.15748031496062992" header="0.15748031496062992" footer="0.15748031496062992"/>
  <pageSetup paperSize="9" scale="97" firstPageNumber="2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  <pageSetUpPr fitToPage="1"/>
  </sheetPr>
  <dimension ref="A1:J26"/>
  <sheetViews>
    <sheetView view="pageBreakPreview" topLeftCell="A2" zoomScale="85" zoomScaleNormal="113" zoomScaleSheetLayoutView="85" workbookViewId="0">
      <selection activeCell="A18" sqref="A18:J139"/>
    </sheetView>
  </sheetViews>
  <sheetFormatPr defaultRowHeight="13.2" x14ac:dyDescent="0.25"/>
  <cols>
    <col min="1" max="1" width="5.6640625" customWidth="1"/>
    <col min="2" max="2" width="14.33203125" style="192" customWidth="1"/>
    <col min="3" max="3" width="40.6640625" customWidth="1"/>
    <col min="4" max="5" width="11.6640625" customWidth="1"/>
    <col min="6" max="6" width="12.6640625" customWidth="1"/>
    <col min="7" max="7" width="11.88671875" customWidth="1"/>
    <col min="8" max="10" width="12.6640625" customWidth="1"/>
  </cols>
  <sheetData>
    <row r="1" spans="1:10" s="173" customFormat="1" ht="12" x14ac:dyDescent="0.2">
      <c r="B1" s="192"/>
    </row>
    <row r="2" spans="1:10" ht="16.8" x14ac:dyDescent="0.3">
      <c r="A2" s="180"/>
      <c r="B2" s="1007" t="s">
        <v>15</v>
      </c>
      <c r="C2" s="1007"/>
      <c r="D2" s="1007"/>
      <c r="E2" s="1007"/>
      <c r="F2" s="175"/>
      <c r="G2" s="1007" t="s">
        <v>16</v>
      </c>
      <c r="H2" s="1008"/>
      <c r="I2" s="1008"/>
      <c r="J2" s="1008"/>
    </row>
    <row r="3" spans="1:10" ht="13.8" x14ac:dyDescent="0.25">
      <c r="A3" s="175"/>
      <c r="B3" s="1009"/>
      <c r="C3" s="1009"/>
      <c r="D3" s="1009"/>
      <c r="E3" s="1009"/>
      <c r="F3" s="175"/>
      <c r="G3" s="1009"/>
      <c r="H3" s="1008"/>
      <c r="I3" s="1008"/>
      <c r="J3" s="1008"/>
    </row>
    <row r="4" spans="1:10" ht="13.8" x14ac:dyDescent="0.25">
      <c r="A4" s="181"/>
      <c r="B4" s="194"/>
      <c r="C4" s="183"/>
      <c r="D4" s="183"/>
      <c r="E4" s="183"/>
      <c r="F4" s="175"/>
      <c r="G4" s="183"/>
      <c r="H4" s="183"/>
      <c r="I4" s="183"/>
      <c r="J4" s="183"/>
    </row>
    <row r="5" spans="1:10" ht="13.8" x14ac:dyDescent="0.25">
      <c r="A5" s="179"/>
      <c r="B5" s="1014" t="s">
        <v>128</v>
      </c>
      <c r="C5" s="1014"/>
      <c r="D5" s="1014"/>
      <c r="E5" s="1014"/>
      <c r="F5" s="175"/>
      <c r="G5" s="1014"/>
      <c r="H5" s="1015"/>
      <c r="I5" s="1015"/>
      <c r="J5" s="1015"/>
    </row>
    <row r="6" spans="1:10" ht="13.8" x14ac:dyDescent="0.25">
      <c r="A6" s="182"/>
      <c r="B6" s="1016" t="s">
        <v>132</v>
      </c>
      <c r="C6" s="1016"/>
      <c r="D6" s="1016"/>
      <c r="E6" s="1016"/>
      <c r="F6" s="175"/>
      <c r="G6" s="1016" t="s">
        <v>132</v>
      </c>
      <c r="H6" s="1017"/>
      <c r="I6" s="1017"/>
      <c r="J6" s="1017"/>
    </row>
    <row r="8" spans="1:10" ht="13.8" x14ac:dyDescent="0.25">
      <c r="A8" s="175"/>
      <c r="C8" s="175"/>
      <c r="D8" s="175"/>
      <c r="E8" s="175"/>
      <c r="F8" s="175"/>
      <c r="G8" s="175"/>
      <c r="H8" s="175"/>
      <c r="I8" s="175"/>
      <c r="J8" s="177"/>
    </row>
    <row r="9" spans="1:10" ht="31.95" customHeight="1" x14ac:dyDescent="0.3">
      <c r="A9" s="1012" t="str">
        <f>CONCATENATE(Титул!AG20,". ")</f>
        <v xml:space="preserve"> Строительство МТП-160 10/0,4 кВ, РЛКВ-10 кВ, ВЛЗ-10 кВ от оп.178 фид. Колычево, ВЛИ-0,38 кВ ПС Голутвин № 401, МО, г/о Коломна, с. Акатьево, ул. Юбилейная, д. 22, 50:34:0040104:1311 . </v>
      </c>
      <c r="B9" s="1012"/>
      <c r="C9" s="1012"/>
      <c r="D9" s="1012"/>
      <c r="E9" s="1012"/>
      <c r="F9" s="1012"/>
      <c r="G9" s="1012"/>
      <c r="H9" s="1012"/>
      <c r="I9" s="1012"/>
      <c r="J9" s="1012"/>
    </row>
    <row r="10" spans="1:10" x14ac:dyDescent="0.25">
      <c r="A10" s="1013" t="s">
        <v>130</v>
      </c>
      <c r="B10" s="1013"/>
      <c r="C10" s="1013"/>
      <c r="D10" s="1013"/>
      <c r="E10" s="1013"/>
      <c r="F10" s="1013"/>
      <c r="G10" s="1013"/>
      <c r="H10" s="1013"/>
      <c r="I10" s="1013"/>
      <c r="J10" s="1013"/>
    </row>
    <row r="11" spans="1:10" ht="13.8" x14ac:dyDescent="0.25">
      <c r="A11" s="175"/>
      <c r="C11" s="175"/>
      <c r="D11" s="175"/>
      <c r="E11" s="175"/>
      <c r="F11" s="175"/>
      <c r="G11" s="175"/>
      <c r="H11" s="175"/>
      <c r="I11" s="175"/>
      <c r="J11" s="175"/>
    </row>
    <row r="12" spans="1:10" ht="15.6" x14ac:dyDescent="0.3">
      <c r="A12" s="1004" t="str">
        <f>CONCATENATE( "ЛОКАЛЬНЫЙ СМЕТНЫЙ РАСЧЕТ № ", Титул!AQ15)</f>
        <v>ЛОКАЛЬНЫЙ СМЕТНЫЙ РАСЧЕТ № 01-01-02</v>
      </c>
      <c r="B12" s="1004"/>
      <c r="C12" s="1004"/>
      <c r="D12" s="1004"/>
      <c r="E12" s="1004"/>
      <c r="F12" s="1004"/>
      <c r="G12" s="1004"/>
      <c r="H12" s="1004"/>
      <c r="I12" s="1004"/>
      <c r="J12" s="1004"/>
    </row>
    <row r="13" spans="1:10" x14ac:dyDescent="0.25">
      <c r="A13" s="1005" t="s">
        <v>18</v>
      </c>
      <c r="B13" s="1005"/>
      <c r="C13" s="1005"/>
      <c r="D13" s="1005"/>
      <c r="E13" s="1005"/>
      <c r="F13" s="1005"/>
      <c r="G13" s="1005"/>
      <c r="H13" s="1005"/>
      <c r="I13" s="1005"/>
      <c r="J13" s="1005"/>
    </row>
    <row r="14" spans="1:10" ht="13.8" x14ac:dyDescent="0.25">
      <c r="A14" s="175"/>
      <c r="C14" s="175"/>
      <c r="D14" s="175"/>
      <c r="E14" s="175"/>
      <c r="F14" s="175"/>
      <c r="G14" s="175"/>
      <c r="H14" s="175"/>
      <c r="I14" s="175"/>
      <c r="J14" s="175"/>
    </row>
    <row r="15" spans="1:10" ht="17.399999999999999" x14ac:dyDescent="0.3">
      <c r="A15" s="1010" t="str">
        <f>CONCATENATE("на  ", Титул!AR15)</f>
        <v>на  Демонтажные работы</v>
      </c>
      <c r="B15" s="1011"/>
      <c r="C15" s="1011"/>
      <c r="D15" s="1011"/>
      <c r="E15" s="1011"/>
      <c r="F15" s="1011"/>
      <c r="G15" s="1011"/>
      <c r="H15" s="1011"/>
      <c r="I15" s="1011"/>
      <c r="J15" s="1011"/>
    </row>
    <row r="16" spans="1:10" ht="21.75" customHeight="1" x14ac:dyDescent="0.25">
      <c r="A16" s="1005" t="s">
        <v>131</v>
      </c>
      <c r="B16" s="1006"/>
      <c r="C16" s="1006"/>
      <c r="D16" s="1006"/>
      <c r="E16" s="1006"/>
      <c r="F16" s="1006"/>
      <c r="G16" s="1006"/>
      <c r="H16" s="1006"/>
      <c r="I16" s="1006"/>
      <c r="J16" s="1006"/>
    </row>
    <row r="17" spans="1:10" ht="21.75" customHeight="1" x14ac:dyDescent="0.25">
      <c r="A17" s="1002" t="s">
        <v>133</v>
      </c>
      <c r="B17" s="1002"/>
      <c r="C17" s="1002"/>
      <c r="D17" s="1002"/>
      <c r="E17" s="1002"/>
      <c r="F17" s="1002"/>
      <c r="G17" s="1002"/>
      <c r="H17" s="1002"/>
      <c r="I17" s="1002"/>
      <c r="J17" s="1002"/>
    </row>
    <row r="22" spans="1:10" x14ac:dyDescent="0.25">
      <c r="A22" s="101" t="s">
        <v>34</v>
      </c>
      <c r="C22" s="174" t="s">
        <v>17</v>
      </c>
      <c r="D22" s="174"/>
      <c r="E22" s="174"/>
      <c r="F22" s="174"/>
      <c r="G22" s="174"/>
      <c r="H22" s="101" t="s">
        <v>20</v>
      </c>
      <c r="I22" s="101"/>
      <c r="J22" s="101"/>
    </row>
    <row r="23" spans="1:10" x14ac:dyDescent="0.25">
      <c r="A23" s="13"/>
      <c r="C23" s="1003" t="s">
        <v>21</v>
      </c>
      <c r="D23" s="1003"/>
      <c r="E23" s="1003"/>
      <c r="F23" s="1003"/>
      <c r="G23" s="1003"/>
      <c r="H23" s="13"/>
      <c r="I23" s="13"/>
      <c r="J23" s="13"/>
    </row>
    <row r="24" spans="1:10" x14ac:dyDescent="0.25">
      <c r="A24" s="101"/>
      <c r="C24" s="101"/>
      <c r="D24" s="101"/>
      <c r="E24" s="101"/>
      <c r="F24" s="101"/>
      <c r="G24" s="101"/>
      <c r="H24" s="101"/>
      <c r="I24" s="101"/>
      <c r="J24" s="101"/>
    </row>
    <row r="25" spans="1:10" x14ac:dyDescent="0.25">
      <c r="A25" s="101" t="s">
        <v>22</v>
      </c>
      <c r="C25" s="174" t="s">
        <v>17</v>
      </c>
      <c r="D25" s="174"/>
      <c r="E25" s="174"/>
      <c r="F25" s="174"/>
      <c r="G25" s="174"/>
      <c r="H25" s="101" t="s">
        <v>17</v>
      </c>
      <c r="I25" s="101"/>
      <c r="J25" s="101"/>
    </row>
    <row r="26" spans="1:10" x14ac:dyDescent="0.25">
      <c r="A26" s="13"/>
      <c r="C26" s="1003" t="s">
        <v>21</v>
      </c>
      <c r="D26" s="1003"/>
      <c r="E26" s="1003"/>
      <c r="F26" s="1003"/>
      <c r="G26" s="1003"/>
      <c r="H26" s="13"/>
      <c r="I26" s="13"/>
      <c r="J26" s="13"/>
    </row>
  </sheetData>
  <mergeCells count="17">
    <mergeCell ref="B2:E2"/>
    <mergeCell ref="G2:J2"/>
    <mergeCell ref="B3:E3"/>
    <mergeCell ref="G3:J3"/>
    <mergeCell ref="A15:J15"/>
    <mergeCell ref="A9:J9"/>
    <mergeCell ref="A10:J10"/>
    <mergeCell ref="B5:E5"/>
    <mergeCell ref="G5:J5"/>
    <mergeCell ref="B6:E6"/>
    <mergeCell ref="G6:J6"/>
    <mergeCell ref="A17:J17"/>
    <mergeCell ref="C23:G23"/>
    <mergeCell ref="C26:G26"/>
    <mergeCell ref="A12:J12"/>
    <mergeCell ref="A13:J13"/>
    <mergeCell ref="A16:J16"/>
  </mergeCells>
  <phoneticPr fontId="10" type="noConversion"/>
  <pageMargins left="0.27559055118110237" right="0.15748031496062992" top="0.19685039370078741" bottom="0.35433070866141736" header="0.19685039370078741" footer="0.15748031496062992"/>
  <pageSetup paperSize="9" scale="69" fitToHeight="0" orientation="portrait" useFirstPageNumber="1" r:id="rId1"/>
  <headerFooter>
    <oddHeader>&amp;L&amp;8</oddHeader>
    <oddFooter>&amp;R&amp;8&amp;P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>
    <pageSetUpPr fitToPage="1"/>
  </sheetPr>
  <dimension ref="A1:AF202"/>
  <sheetViews>
    <sheetView view="pageBreakPreview" zoomScaleNormal="100" zoomScaleSheetLayoutView="100" workbookViewId="0">
      <selection activeCell="AG21" sqref="AG21:AX21"/>
    </sheetView>
  </sheetViews>
  <sheetFormatPr defaultRowHeight="13.2" outlineLevelRow="1" x14ac:dyDescent="0.25"/>
  <cols>
    <col min="1" max="1" width="3.6640625" style="395" customWidth="1"/>
    <col min="2" max="2" width="10.33203125" style="395" customWidth="1"/>
    <col min="3" max="3" width="40.6640625" style="226" customWidth="1"/>
    <col min="4" max="4" width="11" style="226" customWidth="1"/>
    <col min="5" max="5" width="9.33203125" style="226" customWidth="1"/>
    <col min="6" max="6" width="12.6640625" style="226" customWidth="1"/>
    <col min="7" max="7" width="10.6640625" style="226" customWidth="1"/>
    <col min="8" max="8" width="12.6640625" style="226" customWidth="1"/>
    <col min="9" max="9" width="11.33203125" style="226" customWidth="1"/>
    <col min="10" max="10" width="8.6640625" style="226" customWidth="1"/>
    <col min="11" max="14" width="8.88671875" style="226"/>
    <col min="15" max="30" width="0" style="226" hidden="1" customWidth="1"/>
    <col min="31" max="31" width="141.6640625" style="226" hidden="1" customWidth="1"/>
    <col min="32" max="32" width="93.6640625" style="226" hidden="1" customWidth="1"/>
    <col min="33" max="36" width="0" style="226" hidden="1" customWidth="1"/>
    <col min="37" max="16384" width="8.88671875" style="226"/>
  </cols>
  <sheetData>
    <row r="1" spans="1:21" s="395" customFormat="1" ht="11.4" x14ac:dyDescent="0.2">
      <c r="A1" s="395" t="s">
        <v>111</v>
      </c>
    </row>
    <row r="2" spans="1:21" s="395" customFormat="1" ht="11.4" x14ac:dyDescent="0.2"/>
    <row r="3" spans="1:21" s="395" customFormat="1" ht="11.4" x14ac:dyDescent="0.2"/>
    <row r="4" spans="1:21" s="395" customFormat="1" ht="17.399999999999999" x14ac:dyDescent="0.3">
      <c r="A4" s="1018" t="s">
        <v>320</v>
      </c>
      <c r="B4" s="1018"/>
      <c r="C4" s="1018"/>
      <c r="D4" s="1018"/>
      <c r="E4" s="1018"/>
      <c r="F4" s="1018"/>
      <c r="G4" s="1018"/>
      <c r="H4" s="1018"/>
      <c r="I4" s="1018"/>
      <c r="J4" s="1018"/>
    </row>
    <row r="5" spans="1:21" s="395" customFormat="1" ht="17.399999999999999" customHeight="1" x14ac:dyDescent="0.4">
      <c r="A5" s="396"/>
      <c r="B5" s="396"/>
      <c r="C5" s="1019" t="s">
        <v>321</v>
      </c>
      <c r="D5" s="1019"/>
      <c r="E5" s="1019"/>
      <c r="F5" s="1019"/>
      <c r="G5" s="1019"/>
      <c r="H5" s="1019"/>
      <c r="I5" s="397"/>
      <c r="J5" s="397"/>
    </row>
    <row r="6" spans="1:21" ht="13.8" x14ac:dyDescent="0.25">
      <c r="C6" s="398"/>
      <c r="D6" s="398"/>
      <c r="E6" s="398"/>
      <c r="F6" s="398"/>
      <c r="G6" s="398"/>
      <c r="H6" s="399"/>
      <c r="I6" s="400"/>
      <c r="J6" s="398"/>
    </row>
    <row r="7" spans="1:21" ht="13.8" x14ac:dyDescent="0.25">
      <c r="A7" s="395" t="s">
        <v>322</v>
      </c>
      <c r="C7" s="398"/>
      <c r="D7" s="401"/>
      <c r="E7" s="402"/>
      <c r="F7" s="398"/>
      <c r="G7" s="398"/>
      <c r="H7" s="398"/>
      <c r="I7" s="398"/>
      <c r="J7" s="398"/>
    </row>
    <row r="8" spans="1:21" ht="69" x14ac:dyDescent="0.25">
      <c r="A8" s="403" t="s">
        <v>26</v>
      </c>
      <c r="B8" s="403" t="s">
        <v>323</v>
      </c>
      <c r="C8" s="404" t="s">
        <v>324</v>
      </c>
      <c r="D8" s="404" t="s">
        <v>325</v>
      </c>
      <c r="E8" s="404" t="s">
        <v>326</v>
      </c>
      <c r="F8" s="404" t="s">
        <v>327</v>
      </c>
      <c r="G8" s="405" t="s">
        <v>328</v>
      </c>
      <c r="H8" s="404" t="s">
        <v>329</v>
      </c>
      <c r="I8" s="404" t="s">
        <v>330</v>
      </c>
      <c r="J8" s="404" t="s">
        <v>331</v>
      </c>
    </row>
    <row r="9" spans="1:21" ht="13.8" x14ac:dyDescent="0.25">
      <c r="A9" s="403">
        <v>1</v>
      </c>
      <c r="B9" s="403">
        <v>2</v>
      </c>
      <c r="C9" s="404">
        <v>3</v>
      </c>
      <c r="D9" s="404">
        <v>4</v>
      </c>
      <c r="E9" s="404">
        <v>5</v>
      </c>
      <c r="F9" s="404">
        <v>6</v>
      </c>
      <c r="G9" s="404">
        <v>7</v>
      </c>
      <c r="H9" s="404">
        <v>8</v>
      </c>
      <c r="I9" s="404">
        <v>9</v>
      </c>
      <c r="J9" s="404">
        <v>10</v>
      </c>
    </row>
    <row r="10" spans="1:21" ht="13.8" x14ac:dyDescent="0.25">
      <c r="A10" s="406"/>
      <c r="B10" s="406"/>
      <c r="C10" s="407"/>
      <c r="D10" s="407"/>
      <c r="E10" s="407"/>
      <c r="F10" s="407"/>
      <c r="G10" s="407"/>
      <c r="H10" s="407"/>
      <c r="I10" s="407"/>
      <c r="J10" s="407"/>
    </row>
    <row r="11" spans="1:21" ht="13.8" outlineLevel="1" x14ac:dyDescent="0.25">
      <c r="A11" s="406"/>
      <c r="B11" s="406"/>
      <c r="C11" s="1020" t="s">
        <v>332</v>
      </c>
      <c r="D11" s="1020"/>
      <c r="E11" s="1020"/>
      <c r="F11" s="1020"/>
      <c r="G11" s="1020"/>
      <c r="H11" s="1020"/>
      <c r="I11" s="407"/>
      <c r="J11" s="407"/>
    </row>
    <row r="12" spans="1:21" ht="41.4" outlineLevel="1" x14ac:dyDescent="0.3">
      <c r="A12" s="409" t="s">
        <v>333</v>
      </c>
      <c r="B12" s="410" t="s">
        <v>334</v>
      </c>
      <c r="C12" s="411" t="s">
        <v>335</v>
      </c>
      <c r="D12" s="412" t="s">
        <v>336</v>
      </c>
      <c r="E12" s="399">
        <v>1</v>
      </c>
      <c r="F12" s="413"/>
      <c r="G12" s="414"/>
      <c r="H12" s="400"/>
      <c r="I12" s="415" t="s">
        <v>337</v>
      </c>
      <c r="J12" s="400"/>
      <c r="R12" s="226">
        <v>46.25</v>
      </c>
      <c r="S12" s="226">
        <v>39.200000000000003</v>
      </c>
      <c r="T12" s="226">
        <v>26.43</v>
      </c>
      <c r="U12" s="226">
        <v>21.14</v>
      </c>
    </row>
    <row r="13" spans="1:21" ht="14.4" outlineLevel="1" x14ac:dyDescent="0.3">
      <c r="A13" s="409"/>
      <c r="B13" s="410"/>
      <c r="C13" s="411" t="s">
        <v>338</v>
      </c>
      <c r="D13" s="412"/>
      <c r="E13" s="399"/>
      <c r="F13" s="413">
        <v>34.22</v>
      </c>
      <c r="G13" s="414" t="s">
        <v>337</v>
      </c>
      <c r="H13" s="400">
        <v>34.22</v>
      </c>
      <c r="I13" s="415">
        <v>1</v>
      </c>
      <c r="J13" s="400">
        <v>34.22</v>
      </c>
      <c r="Q13" s="226">
        <v>34.22</v>
      </c>
    </row>
    <row r="14" spans="1:21" ht="14.4" outlineLevel="1" x14ac:dyDescent="0.3">
      <c r="A14" s="409"/>
      <c r="B14" s="410"/>
      <c r="C14" s="411" t="s">
        <v>339</v>
      </c>
      <c r="D14" s="412"/>
      <c r="E14" s="399"/>
      <c r="F14" s="413">
        <v>133.97</v>
      </c>
      <c r="G14" s="414" t="s">
        <v>337</v>
      </c>
      <c r="H14" s="400">
        <v>133.97</v>
      </c>
      <c r="I14" s="415">
        <v>1</v>
      </c>
      <c r="J14" s="400">
        <v>133.97</v>
      </c>
    </row>
    <row r="15" spans="1:21" ht="14.4" outlineLevel="1" x14ac:dyDescent="0.3">
      <c r="A15" s="409"/>
      <c r="B15" s="410"/>
      <c r="C15" s="411" t="s">
        <v>340</v>
      </c>
      <c r="D15" s="412"/>
      <c r="E15" s="399"/>
      <c r="F15" s="413">
        <v>9.83</v>
      </c>
      <c r="G15" s="414" t="s">
        <v>337</v>
      </c>
      <c r="H15" s="416">
        <v>9.83</v>
      </c>
      <c r="I15" s="415">
        <v>1</v>
      </c>
      <c r="J15" s="416">
        <v>9.83</v>
      </c>
      <c r="Q15" s="226">
        <v>9.83</v>
      </c>
    </row>
    <row r="16" spans="1:21" ht="14.4" outlineLevel="1" x14ac:dyDescent="0.3">
      <c r="A16" s="409"/>
      <c r="B16" s="410"/>
      <c r="C16" s="411" t="s">
        <v>341</v>
      </c>
      <c r="D16" s="412"/>
      <c r="E16" s="399"/>
      <c r="F16" s="413">
        <v>45.11</v>
      </c>
      <c r="G16" s="414" t="s">
        <v>337</v>
      </c>
      <c r="H16" s="400">
        <v>45.11</v>
      </c>
      <c r="I16" s="415">
        <v>1</v>
      </c>
      <c r="J16" s="400">
        <v>45.11</v>
      </c>
    </row>
    <row r="17" spans="1:21" ht="14.4" outlineLevel="1" x14ac:dyDescent="0.3">
      <c r="A17" s="409"/>
      <c r="B17" s="410"/>
      <c r="C17" s="411" t="s">
        <v>342</v>
      </c>
      <c r="D17" s="412" t="s">
        <v>343</v>
      </c>
      <c r="E17" s="399">
        <v>105</v>
      </c>
      <c r="F17" s="413"/>
      <c r="G17" s="414"/>
      <c r="H17" s="400">
        <v>46.25</v>
      </c>
      <c r="I17" s="415">
        <v>89</v>
      </c>
      <c r="J17" s="400">
        <v>39.200000000000003</v>
      </c>
    </row>
    <row r="18" spans="1:21" ht="14.4" outlineLevel="1" x14ac:dyDescent="0.3">
      <c r="A18" s="409"/>
      <c r="B18" s="410"/>
      <c r="C18" s="411" t="s">
        <v>344</v>
      </c>
      <c r="D18" s="412" t="s">
        <v>343</v>
      </c>
      <c r="E18" s="399">
        <v>60</v>
      </c>
      <c r="F18" s="413"/>
      <c r="G18" s="414"/>
      <c r="H18" s="400">
        <v>26.43</v>
      </c>
      <c r="I18" s="415">
        <v>48</v>
      </c>
      <c r="J18" s="400">
        <v>21.14</v>
      </c>
    </row>
    <row r="19" spans="1:21" ht="14.4" outlineLevel="1" x14ac:dyDescent="0.3">
      <c r="A19" s="417"/>
      <c r="B19" s="418"/>
      <c r="C19" s="419" t="s">
        <v>345</v>
      </c>
      <c r="D19" s="420" t="s">
        <v>346</v>
      </c>
      <c r="E19" s="421">
        <v>3.86</v>
      </c>
      <c r="F19" s="422"/>
      <c r="G19" s="423" t="s">
        <v>337</v>
      </c>
      <c r="H19" s="424">
        <v>3.86</v>
      </c>
      <c r="I19" s="425"/>
      <c r="J19" s="424"/>
    </row>
    <row r="20" spans="1:21" ht="13.8" outlineLevel="1" x14ac:dyDescent="0.25">
      <c r="C20" s="426" t="s">
        <v>347</v>
      </c>
      <c r="G20" s="1021">
        <v>285.98</v>
      </c>
      <c r="H20" s="1021"/>
      <c r="I20" s="1021">
        <v>273.64</v>
      </c>
      <c r="J20" s="1021"/>
      <c r="O20" s="427">
        <v>285.98</v>
      </c>
      <c r="P20" s="427">
        <v>273.64</v>
      </c>
    </row>
    <row r="21" spans="1:21" ht="51" customHeight="1" outlineLevel="1" x14ac:dyDescent="0.25">
      <c r="C21" s="428" t="s">
        <v>348</v>
      </c>
    </row>
    <row r="22" spans="1:21" ht="41.4" outlineLevel="1" x14ac:dyDescent="0.3">
      <c r="A22" s="409" t="s">
        <v>349</v>
      </c>
      <c r="B22" s="410" t="s">
        <v>350</v>
      </c>
      <c r="C22" s="411" t="s">
        <v>351</v>
      </c>
      <c r="D22" s="412" t="s">
        <v>336</v>
      </c>
      <c r="E22" s="399">
        <v>1</v>
      </c>
      <c r="F22" s="413"/>
      <c r="G22" s="414"/>
      <c r="H22" s="400"/>
      <c r="I22" s="415" t="s">
        <v>337</v>
      </c>
      <c r="J22" s="400"/>
      <c r="R22" s="226">
        <v>100.86</v>
      </c>
      <c r="S22" s="226">
        <v>85.49</v>
      </c>
      <c r="T22" s="226">
        <v>57.64</v>
      </c>
      <c r="U22" s="226">
        <v>46.11</v>
      </c>
    </row>
    <row r="23" spans="1:21" ht="14.4" outlineLevel="1" x14ac:dyDescent="0.3">
      <c r="A23" s="409"/>
      <c r="B23" s="410"/>
      <c r="C23" s="411" t="s">
        <v>338</v>
      </c>
      <c r="D23" s="412"/>
      <c r="E23" s="399"/>
      <c r="F23" s="413">
        <v>72.069999999999993</v>
      </c>
      <c r="G23" s="414" t="s">
        <v>337</v>
      </c>
      <c r="H23" s="400">
        <v>72.069999999999993</v>
      </c>
      <c r="I23" s="415">
        <v>1</v>
      </c>
      <c r="J23" s="400">
        <v>72.069999999999993</v>
      </c>
      <c r="Q23" s="226">
        <v>72.069999999999993</v>
      </c>
    </row>
    <row r="24" spans="1:21" ht="14.4" outlineLevel="1" x14ac:dyDescent="0.3">
      <c r="A24" s="409"/>
      <c r="B24" s="410"/>
      <c r="C24" s="411" t="s">
        <v>339</v>
      </c>
      <c r="D24" s="412"/>
      <c r="E24" s="399"/>
      <c r="F24" s="413">
        <v>321.3</v>
      </c>
      <c r="G24" s="414" t="s">
        <v>337</v>
      </c>
      <c r="H24" s="400">
        <v>321.3</v>
      </c>
      <c r="I24" s="415">
        <v>1</v>
      </c>
      <c r="J24" s="400">
        <v>321.3</v>
      </c>
    </row>
    <row r="25" spans="1:21" ht="14.4" outlineLevel="1" x14ac:dyDescent="0.3">
      <c r="A25" s="409"/>
      <c r="B25" s="410"/>
      <c r="C25" s="411" t="s">
        <v>340</v>
      </c>
      <c r="D25" s="412"/>
      <c r="E25" s="399"/>
      <c r="F25" s="413">
        <v>23.99</v>
      </c>
      <c r="G25" s="414" t="s">
        <v>337</v>
      </c>
      <c r="H25" s="416">
        <v>23.99</v>
      </c>
      <c r="I25" s="415">
        <v>1</v>
      </c>
      <c r="J25" s="416">
        <v>23.99</v>
      </c>
      <c r="Q25" s="226">
        <v>23.99</v>
      </c>
    </row>
    <row r="26" spans="1:21" ht="15" customHeight="1" outlineLevel="1" x14ac:dyDescent="0.3">
      <c r="A26" s="409"/>
      <c r="B26" s="410"/>
      <c r="C26" s="411" t="s">
        <v>341</v>
      </c>
      <c r="D26" s="412"/>
      <c r="E26" s="399"/>
      <c r="F26" s="413">
        <v>45.11</v>
      </c>
      <c r="G26" s="414" t="s">
        <v>337</v>
      </c>
      <c r="H26" s="400">
        <v>45.11</v>
      </c>
      <c r="I26" s="415">
        <v>1</v>
      </c>
      <c r="J26" s="400">
        <v>45.11</v>
      </c>
    </row>
    <row r="27" spans="1:21" ht="14.4" outlineLevel="1" x14ac:dyDescent="0.3">
      <c r="A27" s="409"/>
      <c r="B27" s="410"/>
      <c r="C27" s="411" t="s">
        <v>342</v>
      </c>
      <c r="D27" s="412" t="s">
        <v>343</v>
      </c>
      <c r="E27" s="399">
        <v>105</v>
      </c>
      <c r="F27" s="413"/>
      <c r="G27" s="414"/>
      <c r="H27" s="400">
        <v>100.86</v>
      </c>
      <c r="I27" s="415">
        <v>89</v>
      </c>
      <c r="J27" s="400">
        <v>85.49</v>
      </c>
    </row>
    <row r="28" spans="1:21" ht="14.4" outlineLevel="1" x14ac:dyDescent="0.3">
      <c r="A28" s="409"/>
      <c r="B28" s="410"/>
      <c r="C28" s="411" t="s">
        <v>344</v>
      </c>
      <c r="D28" s="412" t="s">
        <v>343</v>
      </c>
      <c r="E28" s="399">
        <v>60</v>
      </c>
      <c r="F28" s="413"/>
      <c r="G28" s="414"/>
      <c r="H28" s="400">
        <v>57.64</v>
      </c>
      <c r="I28" s="415">
        <v>48</v>
      </c>
      <c r="J28" s="400">
        <v>46.11</v>
      </c>
    </row>
    <row r="29" spans="1:21" ht="14.4" outlineLevel="1" x14ac:dyDescent="0.3">
      <c r="A29" s="417"/>
      <c r="B29" s="418"/>
      <c r="C29" s="419" t="s">
        <v>345</v>
      </c>
      <c r="D29" s="420" t="s">
        <v>346</v>
      </c>
      <c r="E29" s="421">
        <v>8.14</v>
      </c>
      <c r="F29" s="422"/>
      <c r="G29" s="423" t="s">
        <v>337</v>
      </c>
      <c r="H29" s="424">
        <v>8.14</v>
      </c>
      <c r="I29" s="425"/>
      <c r="J29" s="424"/>
    </row>
    <row r="30" spans="1:21" ht="13.8" outlineLevel="1" x14ac:dyDescent="0.25">
      <c r="C30" s="426" t="s">
        <v>347</v>
      </c>
      <c r="G30" s="1021">
        <v>596.98</v>
      </c>
      <c r="H30" s="1021"/>
      <c r="I30" s="1021">
        <v>570.08000000000004</v>
      </c>
      <c r="J30" s="1021"/>
      <c r="O30" s="427">
        <v>596.98</v>
      </c>
      <c r="P30" s="427">
        <v>570.08000000000004</v>
      </c>
    </row>
    <row r="31" spans="1:21" ht="51" customHeight="1" outlineLevel="1" x14ac:dyDescent="0.25">
      <c r="C31" s="428" t="s">
        <v>352</v>
      </c>
    </row>
    <row r="32" spans="1:21" ht="41.4" outlineLevel="1" x14ac:dyDescent="0.3">
      <c r="A32" s="409" t="s">
        <v>353</v>
      </c>
      <c r="B32" s="410" t="s">
        <v>354</v>
      </c>
      <c r="C32" s="411" t="s">
        <v>355</v>
      </c>
      <c r="D32" s="412" t="s">
        <v>336</v>
      </c>
      <c r="E32" s="399">
        <v>1</v>
      </c>
      <c r="F32" s="413"/>
      <c r="G32" s="414"/>
      <c r="H32" s="400"/>
      <c r="I32" s="415" t="s">
        <v>337</v>
      </c>
      <c r="J32" s="400"/>
      <c r="R32" s="226">
        <v>157.24</v>
      </c>
      <c r="S32" s="226">
        <v>133.28</v>
      </c>
      <c r="T32" s="226">
        <v>89.85</v>
      </c>
      <c r="U32" s="226">
        <v>71.88</v>
      </c>
    </row>
    <row r="33" spans="1:21" ht="14.4" outlineLevel="1" x14ac:dyDescent="0.3">
      <c r="A33" s="409"/>
      <c r="B33" s="410"/>
      <c r="C33" s="411" t="s">
        <v>338</v>
      </c>
      <c r="D33" s="412"/>
      <c r="E33" s="399"/>
      <c r="F33" s="413">
        <v>110.86</v>
      </c>
      <c r="G33" s="414" t="s">
        <v>337</v>
      </c>
      <c r="H33" s="400">
        <v>110.86</v>
      </c>
      <c r="I33" s="415">
        <v>1</v>
      </c>
      <c r="J33" s="400">
        <v>110.86</v>
      </c>
      <c r="Q33" s="226">
        <v>110.86</v>
      </c>
    </row>
    <row r="34" spans="1:21" ht="14.4" outlineLevel="1" x14ac:dyDescent="0.3">
      <c r="A34" s="409"/>
      <c r="B34" s="410"/>
      <c r="C34" s="411" t="s">
        <v>339</v>
      </c>
      <c r="D34" s="412"/>
      <c r="E34" s="399"/>
      <c r="F34" s="413">
        <v>517.63</v>
      </c>
      <c r="G34" s="414" t="s">
        <v>337</v>
      </c>
      <c r="H34" s="400">
        <v>517.63</v>
      </c>
      <c r="I34" s="415">
        <v>1</v>
      </c>
      <c r="J34" s="400">
        <v>517.63</v>
      </c>
    </row>
    <row r="35" spans="1:21" ht="14.4" outlineLevel="1" x14ac:dyDescent="0.3">
      <c r="A35" s="409"/>
      <c r="B35" s="410"/>
      <c r="C35" s="411" t="s">
        <v>340</v>
      </c>
      <c r="D35" s="412"/>
      <c r="E35" s="399"/>
      <c r="F35" s="413">
        <v>38.89</v>
      </c>
      <c r="G35" s="414" t="s">
        <v>337</v>
      </c>
      <c r="H35" s="416">
        <v>38.89</v>
      </c>
      <c r="I35" s="415">
        <v>1</v>
      </c>
      <c r="J35" s="416">
        <v>38.89</v>
      </c>
      <c r="Q35" s="226">
        <v>38.89</v>
      </c>
    </row>
    <row r="36" spans="1:21" ht="14.4" outlineLevel="1" x14ac:dyDescent="0.3">
      <c r="A36" s="409"/>
      <c r="B36" s="410"/>
      <c r="C36" s="411" t="s">
        <v>341</v>
      </c>
      <c r="D36" s="412"/>
      <c r="E36" s="399"/>
      <c r="F36" s="413">
        <v>45.11</v>
      </c>
      <c r="G36" s="414" t="s">
        <v>337</v>
      </c>
      <c r="H36" s="400">
        <v>45.11</v>
      </c>
      <c r="I36" s="415">
        <v>1</v>
      </c>
      <c r="J36" s="400">
        <v>45.11</v>
      </c>
    </row>
    <row r="37" spans="1:21" ht="14.4" outlineLevel="1" x14ac:dyDescent="0.3">
      <c r="A37" s="409"/>
      <c r="B37" s="410"/>
      <c r="C37" s="411" t="s">
        <v>342</v>
      </c>
      <c r="D37" s="412" t="s">
        <v>343</v>
      </c>
      <c r="E37" s="399">
        <v>105</v>
      </c>
      <c r="F37" s="413"/>
      <c r="G37" s="414"/>
      <c r="H37" s="400">
        <v>157.24</v>
      </c>
      <c r="I37" s="415">
        <v>89</v>
      </c>
      <c r="J37" s="400">
        <v>133.28</v>
      </c>
    </row>
    <row r="38" spans="1:21" ht="14.4" outlineLevel="1" x14ac:dyDescent="0.3">
      <c r="A38" s="409"/>
      <c r="B38" s="410"/>
      <c r="C38" s="411" t="s">
        <v>344</v>
      </c>
      <c r="D38" s="412" t="s">
        <v>343</v>
      </c>
      <c r="E38" s="399">
        <v>60</v>
      </c>
      <c r="F38" s="413"/>
      <c r="G38" s="414"/>
      <c r="H38" s="400">
        <v>89.85</v>
      </c>
      <c r="I38" s="415">
        <v>48</v>
      </c>
      <c r="J38" s="400">
        <v>71.88</v>
      </c>
    </row>
    <row r="39" spans="1:21" ht="14.4" outlineLevel="1" x14ac:dyDescent="0.3">
      <c r="A39" s="417"/>
      <c r="B39" s="418"/>
      <c r="C39" s="419" t="s">
        <v>345</v>
      </c>
      <c r="D39" s="420" t="s">
        <v>346</v>
      </c>
      <c r="E39" s="421">
        <v>12.51</v>
      </c>
      <c r="F39" s="422"/>
      <c r="G39" s="423" t="s">
        <v>337</v>
      </c>
      <c r="H39" s="424">
        <v>12.51</v>
      </c>
      <c r="I39" s="425"/>
      <c r="J39" s="424"/>
    </row>
    <row r="40" spans="1:21" ht="13.8" outlineLevel="1" x14ac:dyDescent="0.25">
      <c r="C40" s="426" t="s">
        <v>347</v>
      </c>
      <c r="G40" s="1021">
        <v>920.69</v>
      </c>
      <c r="H40" s="1021"/>
      <c r="I40" s="1021">
        <v>878.76</v>
      </c>
      <c r="J40" s="1021"/>
      <c r="O40" s="427">
        <v>920.69</v>
      </c>
      <c r="P40" s="427">
        <v>878.76</v>
      </c>
    </row>
    <row r="41" spans="1:21" ht="51" customHeight="1" outlineLevel="1" x14ac:dyDescent="0.25">
      <c r="C41" s="428" t="s">
        <v>356</v>
      </c>
    </row>
    <row r="42" spans="1:21" x14ac:dyDescent="0.25">
      <c r="C42" s="428"/>
      <c r="K42" s="226" t="s">
        <v>106</v>
      </c>
    </row>
    <row r="43" spans="1:21" ht="15" hidden="1" customHeight="1" outlineLevel="1" x14ac:dyDescent="0.25">
      <c r="C43" s="1020" t="s">
        <v>357</v>
      </c>
      <c r="D43" s="1020"/>
      <c r="E43" s="1020"/>
      <c r="F43" s="1020"/>
      <c r="G43" s="1020"/>
      <c r="H43" s="1020"/>
      <c r="I43" s="408"/>
      <c r="J43" s="408"/>
    </row>
    <row r="44" spans="1:21" ht="41.4" hidden="1" outlineLevel="1" x14ac:dyDescent="0.3">
      <c r="A44" s="409" t="s">
        <v>358</v>
      </c>
      <c r="B44" s="410" t="s">
        <v>359</v>
      </c>
      <c r="C44" s="411" t="s">
        <v>360</v>
      </c>
      <c r="D44" s="412" t="s">
        <v>336</v>
      </c>
      <c r="E44" s="399">
        <v>1</v>
      </c>
      <c r="F44" s="413"/>
      <c r="G44" s="414"/>
      <c r="H44" s="400"/>
      <c r="I44" s="415" t="s">
        <v>337</v>
      </c>
      <c r="J44" s="400"/>
      <c r="R44" s="226">
        <v>63.4</v>
      </c>
      <c r="S44" s="226">
        <v>53.74</v>
      </c>
      <c r="T44" s="226">
        <v>36.229999999999997</v>
      </c>
      <c r="U44" s="226">
        <v>28.98</v>
      </c>
    </row>
    <row r="45" spans="1:21" ht="14.4" hidden="1" outlineLevel="1" x14ac:dyDescent="0.3">
      <c r="A45" s="409"/>
      <c r="B45" s="410"/>
      <c r="C45" s="411" t="s">
        <v>338</v>
      </c>
      <c r="D45" s="412"/>
      <c r="E45" s="399"/>
      <c r="F45" s="413">
        <v>49.88</v>
      </c>
      <c r="G45" s="414" t="s">
        <v>337</v>
      </c>
      <c r="H45" s="400">
        <v>49.88</v>
      </c>
      <c r="I45" s="415">
        <v>1</v>
      </c>
      <c r="J45" s="400">
        <v>49.88</v>
      </c>
      <c r="Q45" s="226">
        <v>49.88</v>
      </c>
    </row>
    <row r="46" spans="1:21" ht="14.4" hidden="1" outlineLevel="1" x14ac:dyDescent="0.3">
      <c r="A46" s="409"/>
      <c r="B46" s="410"/>
      <c r="C46" s="411" t="s">
        <v>339</v>
      </c>
      <c r="D46" s="412"/>
      <c r="E46" s="399"/>
      <c r="F46" s="413">
        <v>149.79</v>
      </c>
      <c r="G46" s="414" t="s">
        <v>337</v>
      </c>
      <c r="H46" s="400">
        <v>149.79</v>
      </c>
      <c r="I46" s="415">
        <v>1</v>
      </c>
      <c r="J46" s="400">
        <v>149.79</v>
      </c>
    </row>
    <row r="47" spans="1:21" ht="14.4" hidden="1" outlineLevel="1" x14ac:dyDescent="0.3">
      <c r="A47" s="409"/>
      <c r="B47" s="410"/>
      <c r="C47" s="411" t="s">
        <v>340</v>
      </c>
      <c r="D47" s="412"/>
      <c r="E47" s="399"/>
      <c r="F47" s="413">
        <v>10.5</v>
      </c>
      <c r="G47" s="414" t="s">
        <v>337</v>
      </c>
      <c r="H47" s="416">
        <v>10.5</v>
      </c>
      <c r="I47" s="415">
        <v>1</v>
      </c>
      <c r="J47" s="416">
        <v>10.5</v>
      </c>
      <c r="Q47" s="226">
        <v>10.5</v>
      </c>
    </row>
    <row r="48" spans="1:21" ht="14.4" hidden="1" outlineLevel="1" x14ac:dyDescent="0.3">
      <c r="A48" s="409"/>
      <c r="B48" s="410"/>
      <c r="C48" s="411" t="s">
        <v>341</v>
      </c>
      <c r="D48" s="412"/>
      <c r="E48" s="399"/>
      <c r="F48" s="413">
        <v>81.17</v>
      </c>
      <c r="G48" s="414" t="s">
        <v>337</v>
      </c>
      <c r="H48" s="400">
        <v>81.17</v>
      </c>
      <c r="I48" s="415">
        <v>1</v>
      </c>
      <c r="J48" s="400">
        <v>81.17</v>
      </c>
    </row>
    <row r="49" spans="1:21" ht="14.4" hidden="1" outlineLevel="1" x14ac:dyDescent="0.3">
      <c r="A49" s="409"/>
      <c r="B49" s="410"/>
      <c r="C49" s="411" t="s">
        <v>342</v>
      </c>
      <c r="D49" s="412" t="s">
        <v>343</v>
      </c>
      <c r="E49" s="399">
        <v>105</v>
      </c>
      <c r="F49" s="413"/>
      <c r="G49" s="414"/>
      <c r="H49" s="400">
        <v>63.4</v>
      </c>
      <c r="I49" s="415">
        <v>89</v>
      </c>
      <c r="J49" s="400">
        <v>53.74</v>
      </c>
    </row>
    <row r="50" spans="1:21" ht="14.4" hidden="1" outlineLevel="1" x14ac:dyDescent="0.3">
      <c r="A50" s="409"/>
      <c r="B50" s="410"/>
      <c r="C50" s="411" t="s">
        <v>344</v>
      </c>
      <c r="D50" s="412" t="s">
        <v>343</v>
      </c>
      <c r="E50" s="399">
        <v>60</v>
      </c>
      <c r="F50" s="413"/>
      <c r="G50" s="414"/>
      <c r="H50" s="400">
        <v>36.229999999999997</v>
      </c>
      <c r="I50" s="415">
        <v>48</v>
      </c>
      <c r="J50" s="400">
        <v>28.98</v>
      </c>
    </row>
    <row r="51" spans="1:21" ht="14.4" hidden="1" outlineLevel="1" x14ac:dyDescent="0.3">
      <c r="A51" s="417"/>
      <c r="B51" s="418"/>
      <c r="C51" s="419" t="s">
        <v>345</v>
      </c>
      <c r="D51" s="420" t="s">
        <v>346</v>
      </c>
      <c r="E51" s="421">
        <v>5.63</v>
      </c>
      <c r="F51" s="422"/>
      <c r="G51" s="423" t="s">
        <v>337</v>
      </c>
      <c r="H51" s="424">
        <v>5.63</v>
      </c>
      <c r="I51" s="425"/>
      <c r="J51" s="424"/>
    </row>
    <row r="52" spans="1:21" ht="13.8" hidden="1" outlineLevel="1" x14ac:dyDescent="0.25">
      <c r="C52" s="426" t="s">
        <v>347</v>
      </c>
      <c r="G52" s="1021">
        <v>380.47</v>
      </c>
      <c r="H52" s="1021"/>
      <c r="I52" s="1021">
        <v>363.55999999999995</v>
      </c>
      <c r="J52" s="1021"/>
      <c r="O52" s="427">
        <v>380.47</v>
      </c>
      <c r="P52" s="427">
        <v>363.55999999999995</v>
      </c>
    </row>
    <row r="53" spans="1:21" ht="51" hidden="1" customHeight="1" outlineLevel="1" x14ac:dyDescent="0.25">
      <c r="C53" s="428" t="s">
        <v>361</v>
      </c>
    </row>
    <row r="54" spans="1:21" ht="55.2" hidden="1" outlineLevel="1" x14ac:dyDescent="0.3">
      <c r="A54" s="409" t="s">
        <v>362</v>
      </c>
      <c r="B54" s="410" t="s">
        <v>363</v>
      </c>
      <c r="C54" s="411" t="s">
        <v>364</v>
      </c>
      <c r="D54" s="412" t="s">
        <v>336</v>
      </c>
      <c r="E54" s="399">
        <v>1</v>
      </c>
      <c r="F54" s="413"/>
      <c r="G54" s="414"/>
      <c r="H54" s="400"/>
      <c r="I54" s="415" t="s">
        <v>337</v>
      </c>
      <c r="J54" s="400"/>
      <c r="R54" s="226">
        <v>120.69</v>
      </c>
      <c r="S54" s="226">
        <v>102.3</v>
      </c>
      <c r="T54" s="226">
        <v>68.959999999999994</v>
      </c>
      <c r="U54" s="226">
        <v>55.17</v>
      </c>
    </row>
    <row r="55" spans="1:21" ht="14.4" hidden="1" outlineLevel="1" x14ac:dyDescent="0.3">
      <c r="A55" s="409"/>
      <c r="B55" s="410"/>
      <c r="C55" s="411" t="s">
        <v>338</v>
      </c>
      <c r="D55" s="412"/>
      <c r="E55" s="399"/>
      <c r="F55" s="413">
        <v>90.55</v>
      </c>
      <c r="G55" s="414" t="s">
        <v>337</v>
      </c>
      <c r="H55" s="400">
        <v>90.55</v>
      </c>
      <c r="I55" s="415">
        <v>1</v>
      </c>
      <c r="J55" s="400">
        <v>90.55</v>
      </c>
      <c r="Q55" s="226">
        <v>90.55</v>
      </c>
    </row>
    <row r="56" spans="1:21" ht="14.4" hidden="1" outlineLevel="1" x14ac:dyDescent="0.3">
      <c r="A56" s="409"/>
      <c r="B56" s="410"/>
      <c r="C56" s="411" t="s">
        <v>339</v>
      </c>
      <c r="D56" s="412"/>
      <c r="E56" s="399"/>
      <c r="F56" s="413">
        <v>334.87</v>
      </c>
      <c r="G56" s="414" t="s">
        <v>337</v>
      </c>
      <c r="H56" s="400">
        <v>334.87</v>
      </c>
      <c r="I56" s="415">
        <v>1</v>
      </c>
      <c r="J56" s="400">
        <v>334.87</v>
      </c>
    </row>
    <row r="57" spans="1:21" ht="14.4" hidden="1" outlineLevel="1" x14ac:dyDescent="0.3">
      <c r="A57" s="409"/>
      <c r="B57" s="410"/>
      <c r="C57" s="411" t="s">
        <v>340</v>
      </c>
      <c r="D57" s="412"/>
      <c r="E57" s="399"/>
      <c r="F57" s="413">
        <v>24.39</v>
      </c>
      <c r="G57" s="414" t="s">
        <v>337</v>
      </c>
      <c r="H57" s="416">
        <v>24.39</v>
      </c>
      <c r="I57" s="415">
        <v>1</v>
      </c>
      <c r="J57" s="416">
        <v>24.39</v>
      </c>
      <c r="Q57" s="226">
        <v>24.39</v>
      </c>
    </row>
    <row r="58" spans="1:21" ht="14.4" hidden="1" outlineLevel="1" x14ac:dyDescent="0.3">
      <c r="A58" s="409"/>
      <c r="B58" s="410"/>
      <c r="C58" s="411" t="s">
        <v>341</v>
      </c>
      <c r="D58" s="412"/>
      <c r="E58" s="399"/>
      <c r="F58" s="413">
        <v>81.17</v>
      </c>
      <c r="G58" s="414" t="s">
        <v>337</v>
      </c>
      <c r="H58" s="400">
        <v>81.17</v>
      </c>
      <c r="I58" s="415">
        <v>1</v>
      </c>
      <c r="J58" s="400">
        <v>81.17</v>
      </c>
    </row>
    <row r="59" spans="1:21" ht="14.4" hidden="1" outlineLevel="1" x14ac:dyDescent="0.3">
      <c r="A59" s="409"/>
      <c r="B59" s="410"/>
      <c r="C59" s="411" t="s">
        <v>342</v>
      </c>
      <c r="D59" s="412" t="s">
        <v>343</v>
      </c>
      <c r="E59" s="399">
        <v>105</v>
      </c>
      <c r="F59" s="413"/>
      <c r="G59" s="414"/>
      <c r="H59" s="400">
        <v>120.69</v>
      </c>
      <c r="I59" s="415">
        <v>89</v>
      </c>
      <c r="J59" s="400">
        <v>102.3</v>
      </c>
    </row>
    <row r="60" spans="1:21" ht="14.4" hidden="1" outlineLevel="1" x14ac:dyDescent="0.3">
      <c r="A60" s="409"/>
      <c r="B60" s="410"/>
      <c r="C60" s="411" t="s">
        <v>344</v>
      </c>
      <c r="D60" s="412" t="s">
        <v>343</v>
      </c>
      <c r="E60" s="399">
        <v>60</v>
      </c>
      <c r="F60" s="413"/>
      <c r="G60" s="414"/>
      <c r="H60" s="400">
        <v>68.959999999999994</v>
      </c>
      <c r="I60" s="415">
        <v>48</v>
      </c>
      <c r="J60" s="400">
        <v>55.17</v>
      </c>
    </row>
    <row r="61" spans="1:21" ht="14.4" hidden="1" outlineLevel="1" x14ac:dyDescent="0.3">
      <c r="A61" s="417"/>
      <c r="B61" s="418"/>
      <c r="C61" s="419" t="s">
        <v>345</v>
      </c>
      <c r="D61" s="420" t="s">
        <v>346</v>
      </c>
      <c r="E61" s="421">
        <v>10.220000000000001</v>
      </c>
      <c r="F61" s="422"/>
      <c r="G61" s="423" t="s">
        <v>337</v>
      </c>
      <c r="H61" s="424">
        <v>10.220000000000001</v>
      </c>
      <c r="I61" s="425"/>
      <c r="J61" s="424"/>
    </row>
    <row r="62" spans="1:21" ht="13.8" hidden="1" outlineLevel="1" x14ac:dyDescent="0.25">
      <c r="C62" s="426" t="s">
        <v>347</v>
      </c>
      <c r="G62" s="1021">
        <v>696.24</v>
      </c>
      <c r="H62" s="1021"/>
      <c r="I62" s="1021">
        <v>664.06</v>
      </c>
      <c r="J62" s="1021"/>
      <c r="O62" s="427">
        <v>696.24</v>
      </c>
      <c r="P62" s="427">
        <v>664.06</v>
      </c>
    </row>
    <row r="63" spans="1:21" ht="51" hidden="1" customHeight="1" outlineLevel="1" x14ac:dyDescent="0.25">
      <c r="C63" s="428" t="s">
        <v>365</v>
      </c>
    </row>
    <row r="64" spans="1:21" ht="55.2" hidden="1" outlineLevel="1" x14ac:dyDescent="0.3">
      <c r="A64" s="409" t="s">
        <v>366</v>
      </c>
      <c r="B64" s="410" t="s">
        <v>367</v>
      </c>
      <c r="C64" s="411" t="s">
        <v>368</v>
      </c>
      <c r="D64" s="412" t="s">
        <v>336</v>
      </c>
      <c r="E64" s="399">
        <v>1</v>
      </c>
      <c r="F64" s="413"/>
      <c r="G64" s="414"/>
      <c r="H64" s="400"/>
      <c r="I64" s="415" t="s">
        <v>337</v>
      </c>
      <c r="J64" s="400"/>
      <c r="R64" s="226">
        <v>187.76</v>
      </c>
      <c r="S64" s="226">
        <v>159.15</v>
      </c>
      <c r="T64" s="226">
        <v>107.29</v>
      </c>
      <c r="U64" s="226">
        <v>85.83</v>
      </c>
    </row>
    <row r="65" spans="1:21" ht="14.4" hidden="1" outlineLevel="1" x14ac:dyDescent="0.3">
      <c r="A65" s="409"/>
      <c r="B65" s="410"/>
      <c r="C65" s="411" t="s">
        <v>338</v>
      </c>
      <c r="D65" s="412"/>
      <c r="E65" s="399"/>
      <c r="F65" s="413">
        <v>137.81</v>
      </c>
      <c r="G65" s="414" t="s">
        <v>337</v>
      </c>
      <c r="H65" s="400">
        <v>137.81</v>
      </c>
      <c r="I65" s="415">
        <v>1</v>
      </c>
      <c r="J65" s="400">
        <v>137.81</v>
      </c>
      <c r="Q65" s="226">
        <v>137.81</v>
      </c>
    </row>
    <row r="66" spans="1:21" ht="14.4" hidden="1" outlineLevel="1" x14ac:dyDescent="0.3">
      <c r="A66" s="409"/>
      <c r="B66" s="410"/>
      <c r="C66" s="411" t="s">
        <v>339</v>
      </c>
      <c r="D66" s="412"/>
      <c r="E66" s="399"/>
      <c r="F66" s="413">
        <v>556.86</v>
      </c>
      <c r="G66" s="414" t="s">
        <v>337</v>
      </c>
      <c r="H66" s="400">
        <v>556.86</v>
      </c>
      <c r="I66" s="415">
        <v>1</v>
      </c>
      <c r="J66" s="400">
        <v>556.86</v>
      </c>
    </row>
    <row r="67" spans="1:21" ht="14.4" hidden="1" outlineLevel="1" x14ac:dyDescent="0.3">
      <c r="A67" s="409"/>
      <c r="B67" s="410"/>
      <c r="C67" s="411" t="s">
        <v>340</v>
      </c>
      <c r="D67" s="412"/>
      <c r="E67" s="399"/>
      <c r="F67" s="413">
        <v>41.01</v>
      </c>
      <c r="G67" s="414" t="s">
        <v>337</v>
      </c>
      <c r="H67" s="416">
        <v>41.01</v>
      </c>
      <c r="I67" s="415">
        <v>1</v>
      </c>
      <c r="J67" s="416">
        <v>41.01</v>
      </c>
      <c r="Q67" s="226">
        <v>41.01</v>
      </c>
    </row>
    <row r="68" spans="1:21" ht="14.4" hidden="1" outlineLevel="1" x14ac:dyDescent="0.3">
      <c r="A68" s="409"/>
      <c r="B68" s="410"/>
      <c r="C68" s="411" t="s">
        <v>341</v>
      </c>
      <c r="D68" s="412"/>
      <c r="E68" s="399"/>
      <c r="F68" s="413">
        <v>81.17</v>
      </c>
      <c r="G68" s="414" t="s">
        <v>337</v>
      </c>
      <c r="H68" s="400">
        <v>81.17</v>
      </c>
      <c r="I68" s="415">
        <v>1</v>
      </c>
      <c r="J68" s="400">
        <v>81.17</v>
      </c>
    </row>
    <row r="69" spans="1:21" ht="14.4" hidden="1" outlineLevel="1" x14ac:dyDescent="0.3">
      <c r="A69" s="409"/>
      <c r="B69" s="410"/>
      <c r="C69" s="411" t="s">
        <v>342</v>
      </c>
      <c r="D69" s="412" t="s">
        <v>343</v>
      </c>
      <c r="E69" s="399">
        <v>105</v>
      </c>
      <c r="F69" s="413"/>
      <c r="G69" s="414"/>
      <c r="H69" s="400">
        <v>187.76</v>
      </c>
      <c r="I69" s="415">
        <v>89</v>
      </c>
      <c r="J69" s="400">
        <v>159.15</v>
      </c>
    </row>
    <row r="70" spans="1:21" ht="14.4" hidden="1" outlineLevel="1" x14ac:dyDescent="0.3">
      <c r="A70" s="409"/>
      <c r="B70" s="410"/>
      <c r="C70" s="411" t="s">
        <v>344</v>
      </c>
      <c r="D70" s="412" t="s">
        <v>343</v>
      </c>
      <c r="E70" s="399">
        <v>60</v>
      </c>
      <c r="F70" s="413"/>
      <c r="G70" s="414"/>
      <c r="H70" s="400">
        <v>107.29</v>
      </c>
      <c r="I70" s="415">
        <v>48</v>
      </c>
      <c r="J70" s="400">
        <v>85.83</v>
      </c>
    </row>
    <row r="71" spans="1:21" ht="14.4" hidden="1" outlineLevel="1" x14ac:dyDescent="0.3">
      <c r="A71" s="417"/>
      <c r="B71" s="418"/>
      <c r="C71" s="419" t="s">
        <v>345</v>
      </c>
      <c r="D71" s="420" t="s">
        <v>346</v>
      </c>
      <c r="E71" s="421">
        <v>15.77</v>
      </c>
      <c r="F71" s="422"/>
      <c r="G71" s="423" t="s">
        <v>337</v>
      </c>
      <c r="H71" s="424">
        <v>15.77</v>
      </c>
      <c r="I71" s="425"/>
      <c r="J71" s="424"/>
    </row>
    <row r="72" spans="1:21" ht="13.8" hidden="1" outlineLevel="1" x14ac:dyDescent="0.25">
      <c r="C72" s="426" t="s">
        <v>347</v>
      </c>
      <c r="G72" s="1021">
        <v>1070.8900000000001</v>
      </c>
      <c r="H72" s="1021"/>
      <c r="I72" s="1021">
        <v>1020.82</v>
      </c>
      <c r="J72" s="1021"/>
      <c r="O72" s="427">
        <v>1070.8900000000001</v>
      </c>
      <c r="P72" s="427">
        <v>1020.82</v>
      </c>
    </row>
    <row r="73" spans="1:21" ht="51" hidden="1" customHeight="1" outlineLevel="1" x14ac:dyDescent="0.25">
      <c r="C73" s="428" t="s">
        <v>369</v>
      </c>
    </row>
    <row r="74" spans="1:21" collapsed="1" x14ac:dyDescent="0.25">
      <c r="C74" s="428"/>
      <c r="K74" s="226" t="s">
        <v>370</v>
      </c>
    </row>
    <row r="75" spans="1:21" ht="13.8" hidden="1" outlineLevel="1" collapsed="1" x14ac:dyDescent="0.25">
      <c r="C75" s="1020" t="s">
        <v>371</v>
      </c>
      <c r="D75" s="1020"/>
      <c r="E75" s="1020"/>
      <c r="F75" s="1020"/>
      <c r="G75" s="1020"/>
      <c r="H75" s="1020"/>
    </row>
    <row r="76" spans="1:21" ht="41.4" hidden="1" outlineLevel="1" x14ac:dyDescent="0.3">
      <c r="A76" s="409" t="s">
        <v>372</v>
      </c>
      <c r="B76" s="410" t="s">
        <v>373</v>
      </c>
      <c r="C76" s="411" t="s">
        <v>374</v>
      </c>
      <c r="D76" s="412" t="s">
        <v>336</v>
      </c>
      <c r="E76" s="399">
        <v>1</v>
      </c>
      <c r="F76" s="413"/>
      <c r="G76" s="414"/>
      <c r="H76" s="400"/>
      <c r="I76" s="415" t="s">
        <v>337</v>
      </c>
      <c r="J76" s="400"/>
      <c r="R76" s="226">
        <v>64.22</v>
      </c>
      <c r="S76" s="226">
        <v>54.43</v>
      </c>
      <c r="T76" s="226">
        <v>36.700000000000003</v>
      </c>
      <c r="U76" s="226">
        <v>29.36</v>
      </c>
    </row>
    <row r="77" spans="1:21" ht="14.4" hidden="1" outlineLevel="1" x14ac:dyDescent="0.3">
      <c r="A77" s="409"/>
      <c r="B77" s="410"/>
      <c r="C77" s="411" t="s">
        <v>338</v>
      </c>
      <c r="D77" s="412"/>
      <c r="E77" s="399"/>
      <c r="F77" s="413">
        <v>51.33</v>
      </c>
      <c r="G77" s="414" t="s">
        <v>337</v>
      </c>
      <c r="H77" s="400">
        <v>51.33</v>
      </c>
      <c r="I77" s="415">
        <v>1</v>
      </c>
      <c r="J77" s="400">
        <v>51.33</v>
      </c>
      <c r="Q77" s="226">
        <v>51.33</v>
      </c>
    </row>
    <row r="78" spans="1:21" ht="14.4" hidden="1" outlineLevel="1" x14ac:dyDescent="0.3">
      <c r="A78" s="409"/>
      <c r="B78" s="410"/>
      <c r="C78" s="411" t="s">
        <v>339</v>
      </c>
      <c r="D78" s="412"/>
      <c r="E78" s="399"/>
      <c r="F78" s="413">
        <v>142.69</v>
      </c>
      <c r="G78" s="414" t="s">
        <v>337</v>
      </c>
      <c r="H78" s="400">
        <v>142.69</v>
      </c>
      <c r="I78" s="415">
        <v>1</v>
      </c>
      <c r="J78" s="400">
        <v>142.69</v>
      </c>
    </row>
    <row r="79" spans="1:21" ht="14.4" hidden="1" outlineLevel="1" x14ac:dyDescent="0.3">
      <c r="A79" s="409"/>
      <c r="B79" s="410"/>
      <c r="C79" s="411" t="s">
        <v>340</v>
      </c>
      <c r="D79" s="412"/>
      <c r="E79" s="399"/>
      <c r="F79" s="413">
        <v>9.83</v>
      </c>
      <c r="G79" s="414" t="s">
        <v>337</v>
      </c>
      <c r="H79" s="416">
        <v>9.83</v>
      </c>
      <c r="I79" s="415">
        <v>1</v>
      </c>
      <c r="J79" s="416">
        <v>9.83</v>
      </c>
      <c r="Q79" s="226">
        <v>9.83</v>
      </c>
    </row>
    <row r="80" spans="1:21" ht="14.4" hidden="1" outlineLevel="1" x14ac:dyDescent="0.3">
      <c r="A80" s="409"/>
      <c r="B80" s="410"/>
      <c r="C80" s="411" t="s">
        <v>341</v>
      </c>
      <c r="D80" s="412"/>
      <c r="E80" s="399"/>
      <c r="F80" s="413">
        <v>45.11</v>
      </c>
      <c r="G80" s="414" t="s">
        <v>337</v>
      </c>
      <c r="H80" s="400">
        <v>45.11</v>
      </c>
      <c r="I80" s="415">
        <v>1</v>
      </c>
      <c r="J80" s="400">
        <v>45.11</v>
      </c>
    </row>
    <row r="81" spans="1:21" ht="14.4" hidden="1" outlineLevel="1" x14ac:dyDescent="0.3">
      <c r="A81" s="409"/>
      <c r="B81" s="410"/>
      <c r="C81" s="411" t="s">
        <v>342</v>
      </c>
      <c r="D81" s="412" t="s">
        <v>343</v>
      </c>
      <c r="E81" s="399">
        <v>105</v>
      </c>
      <c r="F81" s="413"/>
      <c r="G81" s="414"/>
      <c r="H81" s="400">
        <v>64.22</v>
      </c>
      <c r="I81" s="415">
        <v>89</v>
      </c>
      <c r="J81" s="400">
        <v>54.43</v>
      </c>
    </row>
    <row r="82" spans="1:21" ht="14.4" hidden="1" outlineLevel="1" x14ac:dyDescent="0.3">
      <c r="A82" s="409"/>
      <c r="B82" s="410"/>
      <c r="C82" s="411" t="s">
        <v>344</v>
      </c>
      <c r="D82" s="412" t="s">
        <v>343</v>
      </c>
      <c r="E82" s="399">
        <v>60</v>
      </c>
      <c r="F82" s="413"/>
      <c r="G82" s="414"/>
      <c r="H82" s="400">
        <v>36.700000000000003</v>
      </c>
      <c r="I82" s="415">
        <v>48</v>
      </c>
      <c r="J82" s="400">
        <v>29.36</v>
      </c>
    </row>
    <row r="83" spans="1:21" ht="14.4" hidden="1" outlineLevel="1" x14ac:dyDescent="0.3">
      <c r="A83" s="417"/>
      <c r="B83" s="418"/>
      <c r="C83" s="419" t="s">
        <v>345</v>
      </c>
      <c r="D83" s="420" t="s">
        <v>346</v>
      </c>
      <c r="E83" s="421">
        <v>5.87</v>
      </c>
      <c r="F83" s="422"/>
      <c r="G83" s="423" t="s">
        <v>337</v>
      </c>
      <c r="H83" s="424">
        <v>5.87</v>
      </c>
      <c r="I83" s="425"/>
      <c r="J83" s="424"/>
    </row>
    <row r="84" spans="1:21" ht="13.8" hidden="1" outlineLevel="1" x14ac:dyDescent="0.25">
      <c r="C84" s="426" t="s">
        <v>347</v>
      </c>
      <c r="G84" s="1021">
        <v>340.05</v>
      </c>
      <c r="H84" s="1021"/>
      <c r="I84" s="1021">
        <v>322.91999999999996</v>
      </c>
      <c r="J84" s="1021"/>
      <c r="O84" s="427">
        <v>340.05</v>
      </c>
      <c r="P84" s="427">
        <v>322.91999999999996</v>
      </c>
    </row>
    <row r="85" spans="1:21" ht="51" hidden="1" customHeight="1" outlineLevel="1" x14ac:dyDescent="0.25">
      <c r="C85" s="428" t="s">
        <v>375</v>
      </c>
    </row>
    <row r="86" spans="1:21" ht="55.2" hidden="1" outlineLevel="1" x14ac:dyDescent="0.3">
      <c r="A86" s="409" t="s">
        <v>376</v>
      </c>
      <c r="B86" s="410" t="s">
        <v>377</v>
      </c>
      <c r="C86" s="411" t="s">
        <v>378</v>
      </c>
      <c r="D86" s="412" t="s">
        <v>336</v>
      </c>
      <c r="E86" s="399">
        <v>1</v>
      </c>
      <c r="F86" s="413"/>
      <c r="G86" s="414"/>
      <c r="H86" s="400"/>
      <c r="I86" s="415" t="s">
        <v>337</v>
      </c>
      <c r="J86" s="400"/>
      <c r="R86" s="226">
        <v>136.72999999999999</v>
      </c>
      <c r="S86" s="226">
        <v>115.9</v>
      </c>
      <c r="T86" s="226">
        <v>78.13</v>
      </c>
      <c r="U86" s="226">
        <v>62.51</v>
      </c>
    </row>
    <row r="87" spans="1:21" ht="14.4" hidden="1" outlineLevel="1" x14ac:dyDescent="0.3">
      <c r="A87" s="409"/>
      <c r="B87" s="410"/>
      <c r="C87" s="411" t="s">
        <v>338</v>
      </c>
      <c r="D87" s="412"/>
      <c r="E87" s="399"/>
      <c r="F87" s="413">
        <v>106.23</v>
      </c>
      <c r="G87" s="414" t="s">
        <v>337</v>
      </c>
      <c r="H87" s="400">
        <v>106.23</v>
      </c>
      <c r="I87" s="415">
        <v>1</v>
      </c>
      <c r="J87" s="400">
        <v>106.23</v>
      </c>
      <c r="Q87" s="226">
        <v>106.23</v>
      </c>
    </row>
    <row r="88" spans="1:21" ht="14.4" hidden="1" outlineLevel="1" x14ac:dyDescent="0.3">
      <c r="A88" s="409"/>
      <c r="B88" s="410"/>
      <c r="C88" s="411" t="s">
        <v>339</v>
      </c>
      <c r="D88" s="412"/>
      <c r="E88" s="399"/>
      <c r="F88" s="413">
        <v>338.74</v>
      </c>
      <c r="G88" s="414" t="s">
        <v>337</v>
      </c>
      <c r="H88" s="400">
        <v>338.74</v>
      </c>
      <c r="I88" s="415">
        <v>1</v>
      </c>
      <c r="J88" s="400">
        <v>338.74</v>
      </c>
    </row>
    <row r="89" spans="1:21" ht="14.4" hidden="1" outlineLevel="1" x14ac:dyDescent="0.3">
      <c r="A89" s="409"/>
      <c r="B89" s="410"/>
      <c r="C89" s="411" t="s">
        <v>340</v>
      </c>
      <c r="D89" s="412"/>
      <c r="E89" s="399"/>
      <c r="F89" s="413">
        <v>23.99</v>
      </c>
      <c r="G89" s="414" t="s">
        <v>337</v>
      </c>
      <c r="H89" s="416">
        <v>23.99</v>
      </c>
      <c r="I89" s="415">
        <v>1</v>
      </c>
      <c r="J89" s="416">
        <v>23.99</v>
      </c>
      <c r="Q89" s="226">
        <v>23.99</v>
      </c>
    </row>
    <row r="90" spans="1:21" ht="14.4" hidden="1" outlineLevel="1" x14ac:dyDescent="0.3">
      <c r="A90" s="409"/>
      <c r="B90" s="410"/>
      <c r="C90" s="411" t="s">
        <v>341</v>
      </c>
      <c r="D90" s="412"/>
      <c r="E90" s="399"/>
      <c r="F90" s="413">
        <v>45.11</v>
      </c>
      <c r="G90" s="414" t="s">
        <v>337</v>
      </c>
      <c r="H90" s="400">
        <v>45.11</v>
      </c>
      <c r="I90" s="415">
        <v>1</v>
      </c>
      <c r="J90" s="400">
        <v>45.11</v>
      </c>
    </row>
    <row r="91" spans="1:21" ht="14.4" hidden="1" outlineLevel="1" x14ac:dyDescent="0.3">
      <c r="A91" s="409"/>
      <c r="B91" s="410"/>
      <c r="C91" s="411" t="s">
        <v>342</v>
      </c>
      <c r="D91" s="412" t="s">
        <v>343</v>
      </c>
      <c r="E91" s="399">
        <v>105</v>
      </c>
      <c r="F91" s="413"/>
      <c r="G91" s="414"/>
      <c r="H91" s="400">
        <v>136.72999999999999</v>
      </c>
      <c r="I91" s="415">
        <v>89</v>
      </c>
      <c r="J91" s="400">
        <v>115.9</v>
      </c>
    </row>
    <row r="92" spans="1:21" ht="14.4" hidden="1" outlineLevel="1" x14ac:dyDescent="0.3">
      <c r="A92" s="409"/>
      <c r="B92" s="410"/>
      <c r="C92" s="411" t="s">
        <v>344</v>
      </c>
      <c r="D92" s="412" t="s">
        <v>343</v>
      </c>
      <c r="E92" s="399">
        <v>60</v>
      </c>
      <c r="F92" s="413"/>
      <c r="G92" s="414"/>
      <c r="H92" s="400">
        <v>78.13</v>
      </c>
      <c r="I92" s="415">
        <v>48</v>
      </c>
      <c r="J92" s="400">
        <v>62.51</v>
      </c>
    </row>
    <row r="93" spans="1:21" ht="14.4" hidden="1" outlineLevel="1" x14ac:dyDescent="0.3">
      <c r="A93" s="417"/>
      <c r="B93" s="418"/>
      <c r="C93" s="419" t="s">
        <v>345</v>
      </c>
      <c r="D93" s="420" t="s">
        <v>346</v>
      </c>
      <c r="E93" s="421">
        <v>12.16</v>
      </c>
      <c r="F93" s="422"/>
      <c r="G93" s="423" t="s">
        <v>337</v>
      </c>
      <c r="H93" s="424">
        <v>12.16</v>
      </c>
      <c r="I93" s="425"/>
      <c r="J93" s="424"/>
    </row>
    <row r="94" spans="1:21" ht="13.8" hidden="1" outlineLevel="1" x14ac:dyDescent="0.25">
      <c r="C94" s="426" t="s">
        <v>347</v>
      </c>
      <c r="G94" s="1021">
        <v>704.94</v>
      </c>
      <c r="H94" s="1021"/>
      <c r="I94" s="1021">
        <v>668.49</v>
      </c>
      <c r="J94" s="1021"/>
      <c r="O94" s="427">
        <v>704.94</v>
      </c>
      <c r="P94" s="427">
        <v>668.49</v>
      </c>
    </row>
    <row r="95" spans="1:21" ht="51" hidden="1" customHeight="1" outlineLevel="1" x14ac:dyDescent="0.25">
      <c r="C95" s="428" t="s">
        <v>379</v>
      </c>
    </row>
    <row r="96" spans="1:21" ht="55.2" hidden="1" outlineLevel="1" x14ac:dyDescent="0.3">
      <c r="A96" s="409" t="s">
        <v>380</v>
      </c>
      <c r="B96" s="410" t="s">
        <v>381</v>
      </c>
      <c r="C96" s="411" t="s">
        <v>382</v>
      </c>
      <c r="D96" s="412" t="s">
        <v>336</v>
      </c>
      <c r="E96" s="399">
        <v>1</v>
      </c>
      <c r="F96" s="413"/>
      <c r="G96" s="414"/>
      <c r="H96" s="400"/>
      <c r="I96" s="415" t="s">
        <v>337</v>
      </c>
      <c r="J96" s="400"/>
      <c r="R96" s="226">
        <v>211</v>
      </c>
      <c r="S96" s="226">
        <v>178.85</v>
      </c>
      <c r="T96" s="226">
        <v>120.57</v>
      </c>
      <c r="U96" s="226">
        <v>96.46</v>
      </c>
    </row>
    <row r="97" spans="1:21" ht="14.4" hidden="1" outlineLevel="1" x14ac:dyDescent="0.3">
      <c r="A97" s="409"/>
      <c r="B97" s="410"/>
      <c r="C97" s="411" t="s">
        <v>338</v>
      </c>
      <c r="D97" s="412"/>
      <c r="E97" s="399"/>
      <c r="F97" s="413">
        <v>162.06</v>
      </c>
      <c r="G97" s="414" t="s">
        <v>337</v>
      </c>
      <c r="H97" s="400">
        <v>162.06</v>
      </c>
      <c r="I97" s="415">
        <v>1</v>
      </c>
      <c r="J97" s="400">
        <v>162.06</v>
      </c>
      <c r="Q97" s="226">
        <v>162.06</v>
      </c>
    </row>
    <row r="98" spans="1:21" ht="14.4" hidden="1" outlineLevel="1" x14ac:dyDescent="0.3">
      <c r="A98" s="409"/>
      <c r="B98" s="410"/>
      <c r="C98" s="411" t="s">
        <v>339</v>
      </c>
      <c r="D98" s="412"/>
      <c r="E98" s="399"/>
      <c r="F98" s="413">
        <v>543.78</v>
      </c>
      <c r="G98" s="414" t="s">
        <v>337</v>
      </c>
      <c r="H98" s="400">
        <v>543.78</v>
      </c>
      <c r="I98" s="415">
        <v>1</v>
      </c>
      <c r="J98" s="400">
        <v>543.78</v>
      </c>
    </row>
    <row r="99" spans="1:21" ht="14.4" hidden="1" outlineLevel="1" x14ac:dyDescent="0.3">
      <c r="A99" s="409"/>
      <c r="B99" s="410"/>
      <c r="C99" s="411" t="s">
        <v>340</v>
      </c>
      <c r="D99" s="412"/>
      <c r="E99" s="399"/>
      <c r="F99" s="413">
        <v>38.89</v>
      </c>
      <c r="G99" s="414" t="s">
        <v>337</v>
      </c>
      <c r="H99" s="416">
        <v>38.89</v>
      </c>
      <c r="I99" s="415">
        <v>1</v>
      </c>
      <c r="J99" s="416">
        <v>38.89</v>
      </c>
      <c r="Q99" s="226">
        <v>38.89</v>
      </c>
    </row>
    <row r="100" spans="1:21" ht="14.4" hidden="1" outlineLevel="1" x14ac:dyDescent="0.3">
      <c r="A100" s="409"/>
      <c r="B100" s="410"/>
      <c r="C100" s="411" t="s">
        <v>341</v>
      </c>
      <c r="D100" s="412"/>
      <c r="E100" s="399"/>
      <c r="F100" s="413">
        <v>45.11</v>
      </c>
      <c r="G100" s="414" t="s">
        <v>337</v>
      </c>
      <c r="H100" s="400">
        <v>45.11</v>
      </c>
      <c r="I100" s="415">
        <v>1</v>
      </c>
      <c r="J100" s="400">
        <v>45.11</v>
      </c>
    </row>
    <row r="101" spans="1:21" ht="14.4" hidden="1" outlineLevel="1" x14ac:dyDescent="0.3">
      <c r="A101" s="409"/>
      <c r="B101" s="410"/>
      <c r="C101" s="411" t="s">
        <v>342</v>
      </c>
      <c r="D101" s="412" t="s">
        <v>343</v>
      </c>
      <c r="E101" s="399">
        <v>105</v>
      </c>
      <c r="F101" s="413"/>
      <c r="G101" s="414"/>
      <c r="H101" s="400">
        <v>211</v>
      </c>
      <c r="I101" s="415">
        <v>89</v>
      </c>
      <c r="J101" s="400">
        <v>178.85</v>
      </c>
    </row>
    <row r="102" spans="1:21" ht="14.4" hidden="1" outlineLevel="1" x14ac:dyDescent="0.3">
      <c r="A102" s="409"/>
      <c r="B102" s="410"/>
      <c r="C102" s="411" t="s">
        <v>344</v>
      </c>
      <c r="D102" s="412" t="s">
        <v>343</v>
      </c>
      <c r="E102" s="399">
        <v>60</v>
      </c>
      <c r="F102" s="413"/>
      <c r="G102" s="414"/>
      <c r="H102" s="400">
        <v>120.57</v>
      </c>
      <c r="I102" s="415">
        <v>48</v>
      </c>
      <c r="J102" s="400">
        <v>96.46</v>
      </c>
    </row>
    <row r="103" spans="1:21" ht="14.4" hidden="1" outlineLevel="1" x14ac:dyDescent="0.3">
      <c r="A103" s="417"/>
      <c r="B103" s="418"/>
      <c r="C103" s="419" t="s">
        <v>345</v>
      </c>
      <c r="D103" s="420" t="s">
        <v>346</v>
      </c>
      <c r="E103" s="421">
        <v>18.54</v>
      </c>
      <c r="F103" s="422"/>
      <c r="G103" s="423" t="s">
        <v>337</v>
      </c>
      <c r="H103" s="424">
        <v>18.54</v>
      </c>
      <c r="I103" s="425"/>
      <c r="J103" s="424"/>
    </row>
    <row r="104" spans="1:21" ht="13.8" hidden="1" outlineLevel="1" x14ac:dyDescent="0.25">
      <c r="C104" s="426" t="s">
        <v>347</v>
      </c>
      <c r="G104" s="1021">
        <v>1082.52</v>
      </c>
      <c r="H104" s="1021"/>
      <c r="I104" s="1021">
        <v>1026.26</v>
      </c>
      <c r="J104" s="1021"/>
      <c r="O104" s="427">
        <v>1082.52</v>
      </c>
      <c r="P104" s="427">
        <v>1026.26</v>
      </c>
    </row>
    <row r="105" spans="1:21" ht="51" hidden="1" customHeight="1" outlineLevel="1" x14ac:dyDescent="0.25">
      <c r="C105" s="428" t="s">
        <v>383</v>
      </c>
    </row>
    <row r="106" spans="1:21" collapsed="1" x14ac:dyDescent="0.25">
      <c r="C106" s="428"/>
      <c r="K106" s="226" t="s">
        <v>384</v>
      </c>
    </row>
    <row r="107" spans="1:21" ht="13.8" hidden="1" outlineLevel="1" x14ac:dyDescent="0.25">
      <c r="C107" s="1020" t="s">
        <v>385</v>
      </c>
      <c r="D107" s="1020"/>
      <c r="E107" s="1020"/>
      <c r="F107" s="1020"/>
      <c r="G107" s="1020"/>
      <c r="H107" s="1020"/>
    </row>
    <row r="108" spans="1:21" ht="55.2" hidden="1" outlineLevel="1" x14ac:dyDescent="0.3">
      <c r="A108" s="409" t="s">
        <v>386</v>
      </c>
      <c r="B108" s="410" t="s">
        <v>387</v>
      </c>
      <c r="C108" s="411" t="s">
        <v>388</v>
      </c>
      <c r="D108" s="412" t="s">
        <v>336</v>
      </c>
      <c r="E108" s="399">
        <v>1</v>
      </c>
      <c r="F108" s="413"/>
      <c r="G108" s="414"/>
      <c r="H108" s="400"/>
      <c r="I108" s="415" t="s">
        <v>337</v>
      </c>
      <c r="J108" s="400"/>
      <c r="R108" s="226">
        <v>81.13</v>
      </c>
      <c r="S108" s="226">
        <v>68.77</v>
      </c>
      <c r="T108" s="226">
        <v>46.36</v>
      </c>
      <c r="U108" s="226">
        <v>37.090000000000003</v>
      </c>
    </row>
    <row r="109" spans="1:21" ht="14.4" hidden="1" outlineLevel="1" x14ac:dyDescent="0.3">
      <c r="A109" s="409"/>
      <c r="B109" s="410"/>
      <c r="C109" s="411" t="s">
        <v>338</v>
      </c>
      <c r="D109" s="412"/>
      <c r="E109" s="399"/>
      <c r="F109" s="413">
        <v>66.77</v>
      </c>
      <c r="G109" s="414" t="s">
        <v>337</v>
      </c>
      <c r="H109" s="400">
        <v>66.77</v>
      </c>
      <c r="I109" s="415">
        <v>1</v>
      </c>
      <c r="J109" s="400">
        <v>66.77</v>
      </c>
      <c r="Q109" s="226">
        <v>66.77</v>
      </c>
    </row>
    <row r="110" spans="1:21" ht="14.4" hidden="1" outlineLevel="1" x14ac:dyDescent="0.3">
      <c r="A110" s="409"/>
      <c r="B110" s="410"/>
      <c r="C110" s="411" t="s">
        <v>339</v>
      </c>
      <c r="D110" s="412"/>
      <c r="E110" s="399"/>
      <c r="F110" s="413">
        <v>158.5</v>
      </c>
      <c r="G110" s="414" t="s">
        <v>337</v>
      </c>
      <c r="H110" s="400">
        <v>158.5</v>
      </c>
      <c r="I110" s="415">
        <v>1</v>
      </c>
      <c r="J110" s="400">
        <v>158.5</v>
      </c>
    </row>
    <row r="111" spans="1:21" ht="14.4" hidden="1" outlineLevel="1" x14ac:dyDescent="0.3">
      <c r="A111" s="409"/>
      <c r="B111" s="410"/>
      <c r="C111" s="411" t="s">
        <v>340</v>
      </c>
      <c r="D111" s="412"/>
      <c r="E111" s="399"/>
      <c r="F111" s="413">
        <v>10.5</v>
      </c>
      <c r="G111" s="414" t="s">
        <v>337</v>
      </c>
      <c r="H111" s="416">
        <v>10.5</v>
      </c>
      <c r="I111" s="415">
        <v>1</v>
      </c>
      <c r="J111" s="416">
        <v>10.5</v>
      </c>
      <c r="Q111" s="226">
        <v>10.5</v>
      </c>
    </row>
    <row r="112" spans="1:21" ht="14.4" hidden="1" outlineLevel="1" x14ac:dyDescent="0.3">
      <c r="A112" s="409"/>
      <c r="B112" s="410"/>
      <c r="C112" s="411" t="s">
        <v>341</v>
      </c>
      <c r="D112" s="412"/>
      <c r="E112" s="399"/>
      <c r="F112" s="413">
        <v>81.17</v>
      </c>
      <c r="G112" s="414" t="s">
        <v>337</v>
      </c>
      <c r="H112" s="400">
        <v>81.17</v>
      </c>
      <c r="I112" s="415">
        <v>1</v>
      </c>
      <c r="J112" s="400">
        <v>81.17</v>
      </c>
    </row>
    <row r="113" spans="1:21" ht="14.4" hidden="1" outlineLevel="1" x14ac:dyDescent="0.3">
      <c r="A113" s="409"/>
      <c r="B113" s="410"/>
      <c r="C113" s="411" t="s">
        <v>342</v>
      </c>
      <c r="D113" s="412" t="s">
        <v>343</v>
      </c>
      <c r="E113" s="399">
        <v>105</v>
      </c>
      <c r="F113" s="413"/>
      <c r="G113" s="414"/>
      <c r="H113" s="400">
        <v>81.13</v>
      </c>
      <c r="I113" s="415">
        <v>89</v>
      </c>
      <c r="J113" s="400">
        <v>68.77</v>
      </c>
    </row>
    <row r="114" spans="1:21" ht="14.4" hidden="1" outlineLevel="1" x14ac:dyDescent="0.3">
      <c r="A114" s="409"/>
      <c r="B114" s="410"/>
      <c r="C114" s="411" t="s">
        <v>344</v>
      </c>
      <c r="D114" s="412" t="s">
        <v>343</v>
      </c>
      <c r="E114" s="399">
        <v>60</v>
      </c>
      <c r="F114" s="413"/>
      <c r="G114" s="414"/>
      <c r="H114" s="400">
        <v>46.36</v>
      </c>
      <c r="I114" s="415">
        <v>48</v>
      </c>
      <c r="J114" s="400">
        <v>37.090000000000003</v>
      </c>
    </row>
    <row r="115" spans="1:21" ht="14.4" hidden="1" outlineLevel="1" x14ac:dyDescent="0.3">
      <c r="A115" s="417"/>
      <c r="B115" s="418"/>
      <c r="C115" s="419" t="s">
        <v>345</v>
      </c>
      <c r="D115" s="420" t="s">
        <v>346</v>
      </c>
      <c r="E115" s="421">
        <v>7.64</v>
      </c>
      <c r="F115" s="422"/>
      <c r="G115" s="423" t="s">
        <v>337</v>
      </c>
      <c r="H115" s="424">
        <v>7.64</v>
      </c>
      <c r="I115" s="425"/>
      <c r="J115" s="424"/>
    </row>
    <row r="116" spans="1:21" ht="13.8" hidden="1" outlineLevel="1" x14ac:dyDescent="0.25">
      <c r="C116" s="426" t="s">
        <v>347</v>
      </c>
      <c r="G116" s="1021">
        <v>433.93</v>
      </c>
      <c r="H116" s="1021"/>
      <c r="I116" s="1021">
        <v>412.3</v>
      </c>
      <c r="J116" s="1021"/>
      <c r="O116" s="427">
        <v>433.93</v>
      </c>
      <c r="P116" s="427">
        <v>412.3</v>
      </c>
    </row>
    <row r="117" spans="1:21" ht="51" hidden="1" customHeight="1" outlineLevel="1" x14ac:dyDescent="0.25">
      <c r="C117" s="428" t="s">
        <v>389</v>
      </c>
    </row>
    <row r="118" spans="1:21" ht="55.2" hidden="1" outlineLevel="1" x14ac:dyDescent="0.3">
      <c r="A118" s="409" t="s">
        <v>390</v>
      </c>
      <c r="B118" s="410" t="s">
        <v>391</v>
      </c>
      <c r="C118" s="411" t="s">
        <v>392</v>
      </c>
      <c r="D118" s="412" t="s">
        <v>336</v>
      </c>
      <c r="E118" s="399">
        <v>1</v>
      </c>
      <c r="F118" s="413"/>
      <c r="G118" s="414"/>
      <c r="H118" s="400"/>
      <c r="I118" s="415" t="s">
        <v>337</v>
      </c>
      <c r="J118" s="400"/>
      <c r="R118" s="226">
        <v>156.29</v>
      </c>
      <c r="S118" s="226">
        <v>132.47999999999999</v>
      </c>
      <c r="T118" s="226">
        <v>89.31</v>
      </c>
      <c r="U118" s="226">
        <v>71.45</v>
      </c>
    </row>
    <row r="119" spans="1:21" ht="14.4" hidden="1" outlineLevel="1" x14ac:dyDescent="0.3">
      <c r="A119" s="409"/>
      <c r="B119" s="410"/>
      <c r="C119" s="411" t="s">
        <v>338</v>
      </c>
      <c r="D119" s="412"/>
      <c r="E119" s="399"/>
      <c r="F119" s="413">
        <v>124.46</v>
      </c>
      <c r="G119" s="414" t="s">
        <v>337</v>
      </c>
      <c r="H119" s="400">
        <v>124.46</v>
      </c>
      <c r="I119" s="415">
        <v>1</v>
      </c>
      <c r="J119" s="400">
        <v>124.46</v>
      </c>
      <c r="Q119" s="226">
        <v>124.46</v>
      </c>
    </row>
    <row r="120" spans="1:21" ht="14.4" hidden="1" outlineLevel="1" x14ac:dyDescent="0.3">
      <c r="A120" s="409"/>
      <c r="B120" s="410"/>
      <c r="C120" s="411" t="s">
        <v>339</v>
      </c>
      <c r="D120" s="412"/>
      <c r="E120" s="399"/>
      <c r="F120" s="413">
        <v>352.3</v>
      </c>
      <c r="G120" s="414" t="s">
        <v>337</v>
      </c>
      <c r="H120" s="400">
        <v>352.3</v>
      </c>
      <c r="I120" s="415">
        <v>1</v>
      </c>
      <c r="J120" s="400">
        <v>352.3</v>
      </c>
    </row>
    <row r="121" spans="1:21" ht="14.4" hidden="1" outlineLevel="1" x14ac:dyDescent="0.3">
      <c r="A121" s="409"/>
      <c r="B121" s="410"/>
      <c r="C121" s="411" t="s">
        <v>340</v>
      </c>
      <c r="D121" s="412"/>
      <c r="E121" s="399"/>
      <c r="F121" s="413">
        <v>24.39</v>
      </c>
      <c r="G121" s="414" t="s">
        <v>337</v>
      </c>
      <c r="H121" s="416">
        <v>24.39</v>
      </c>
      <c r="I121" s="415">
        <v>1</v>
      </c>
      <c r="J121" s="416">
        <v>24.39</v>
      </c>
      <c r="Q121" s="226">
        <v>24.39</v>
      </c>
    </row>
    <row r="122" spans="1:21" ht="14.4" hidden="1" outlineLevel="1" x14ac:dyDescent="0.3">
      <c r="A122" s="409"/>
      <c r="B122" s="410"/>
      <c r="C122" s="411" t="s">
        <v>341</v>
      </c>
      <c r="D122" s="412"/>
      <c r="E122" s="399"/>
      <c r="F122" s="413">
        <v>81.17</v>
      </c>
      <c r="G122" s="414" t="s">
        <v>337</v>
      </c>
      <c r="H122" s="400">
        <v>81.17</v>
      </c>
      <c r="I122" s="415">
        <v>1</v>
      </c>
      <c r="J122" s="400">
        <v>81.17</v>
      </c>
    </row>
    <row r="123" spans="1:21" ht="14.4" hidden="1" outlineLevel="1" x14ac:dyDescent="0.3">
      <c r="A123" s="409"/>
      <c r="B123" s="410"/>
      <c r="C123" s="411" t="s">
        <v>342</v>
      </c>
      <c r="D123" s="412" t="s">
        <v>343</v>
      </c>
      <c r="E123" s="399">
        <v>105</v>
      </c>
      <c r="F123" s="413"/>
      <c r="G123" s="414"/>
      <c r="H123" s="400">
        <v>156.29</v>
      </c>
      <c r="I123" s="415">
        <v>89</v>
      </c>
      <c r="J123" s="400">
        <v>132.47999999999999</v>
      </c>
    </row>
    <row r="124" spans="1:21" ht="14.4" hidden="1" outlineLevel="1" x14ac:dyDescent="0.3">
      <c r="A124" s="409"/>
      <c r="B124" s="410"/>
      <c r="C124" s="411" t="s">
        <v>344</v>
      </c>
      <c r="D124" s="412" t="s">
        <v>343</v>
      </c>
      <c r="E124" s="399">
        <v>60</v>
      </c>
      <c r="F124" s="413"/>
      <c r="G124" s="414"/>
      <c r="H124" s="400">
        <v>89.31</v>
      </c>
      <c r="I124" s="415">
        <v>48</v>
      </c>
      <c r="J124" s="400">
        <v>71.45</v>
      </c>
    </row>
    <row r="125" spans="1:21" ht="14.4" hidden="1" outlineLevel="1" x14ac:dyDescent="0.3">
      <c r="A125" s="417"/>
      <c r="B125" s="418"/>
      <c r="C125" s="419" t="s">
        <v>345</v>
      </c>
      <c r="D125" s="420" t="s">
        <v>346</v>
      </c>
      <c r="E125" s="421">
        <v>14.24</v>
      </c>
      <c r="F125" s="422"/>
      <c r="G125" s="423" t="s">
        <v>337</v>
      </c>
      <c r="H125" s="424">
        <v>14.24</v>
      </c>
      <c r="I125" s="425"/>
      <c r="J125" s="424"/>
    </row>
    <row r="126" spans="1:21" ht="13.8" hidden="1" outlineLevel="1" x14ac:dyDescent="0.25">
      <c r="C126" s="426" t="s">
        <v>347</v>
      </c>
      <c r="G126" s="1021">
        <v>803.53000000000009</v>
      </c>
      <c r="H126" s="1021"/>
      <c r="I126" s="1021">
        <v>761.8599999999999</v>
      </c>
      <c r="J126" s="1021"/>
      <c r="O126" s="427">
        <v>803.53000000000009</v>
      </c>
      <c r="P126" s="427">
        <v>761.8599999999999</v>
      </c>
    </row>
    <row r="127" spans="1:21" ht="51" hidden="1" customHeight="1" outlineLevel="1" x14ac:dyDescent="0.25">
      <c r="C127" s="428" t="s">
        <v>393</v>
      </c>
    </row>
    <row r="128" spans="1:21" ht="55.2" hidden="1" outlineLevel="1" x14ac:dyDescent="0.3">
      <c r="A128" s="409" t="s">
        <v>394</v>
      </c>
      <c r="B128" s="410" t="s">
        <v>395</v>
      </c>
      <c r="C128" s="411" t="s">
        <v>396</v>
      </c>
      <c r="D128" s="412" t="s">
        <v>336</v>
      </c>
      <c r="E128" s="399">
        <v>1</v>
      </c>
      <c r="F128" s="413"/>
      <c r="G128" s="414"/>
      <c r="H128" s="400"/>
      <c r="I128" s="415" t="s">
        <v>337</v>
      </c>
      <c r="J128" s="400"/>
      <c r="R128" s="226">
        <v>243.1</v>
      </c>
      <c r="S128" s="226">
        <v>206.05</v>
      </c>
      <c r="T128" s="226">
        <v>138.91</v>
      </c>
      <c r="U128" s="226">
        <v>111.13</v>
      </c>
    </row>
    <row r="129" spans="1:21" ht="14.4" hidden="1" outlineLevel="1" x14ac:dyDescent="0.3">
      <c r="A129" s="409"/>
      <c r="B129" s="410"/>
      <c r="C129" s="411" t="s">
        <v>338</v>
      </c>
      <c r="D129" s="412"/>
      <c r="E129" s="399"/>
      <c r="F129" s="413">
        <v>190.51</v>
      </c>
      <c r="G129" s="414" t="s">
        <v>337</v>
      </c>
      <c r="H129" s="400">
        <v>190.51</v>
      </c>
      <c r="I129" s="415">
        <v>1</v>
      </c>
      <c r="J129" s="400">
        <v>190.51</v>
      </c>
      <c r="Q129" s="226">
        <v>190.51</v>
      </c>
    </row>
    <row r="130" spans="1:21" ht="14.4" hidden="1" outlineLevel="1" x14ac:dyDescent="0.3">
      <c r="A130" s="409"/>
      <c r="B130" s="410"/>
      <c r="C130" s="411" t="s">
        <v>339</v>
      </c>
      <c r="D130" s="412"/>
      <c r="E130" s="399"/>
      <c r="F130" s="413">
        <v>583.01</v>
      </c>
      <c r="G130" s="414" t="s">
        <v>337</v>
      </c>
      <c r="H130" s="400">
        <v>583.01</v>
      </c>
      <c r="I130" s="415">
        <v>1</v>
      </c>
      <c r="J130" s="400">
        <v>583.01</v>
      </c>
    </row>
    <row r="131" spans="1:21" ht="14.4" hidden="1" outlineLevel="1" x14ac:dyDescent="0.3">
      <c r="A131" s="409"/>
      <c r="B131" s="410"/>
      <c r="C131" s="411" t="s">
        <v>340</v>
      </c>
      <c r="D131" s="412"/>
      <c r="E131" s="399"/>
      <c r="F131" s="413">
        <v>41.01</v>
      </c>
      <c r="G131" s="414" t="s">
        <v>337</v>
      </c>
      <c r="H131" s="416">
        <v>41.01</v>
      </c>
      <c r="I131" s="415">
        <v>1</v>
      </c>
      <c r="J131" s="416">
        <v>41.01</v>
      </c>
      <c r="Q131" s="226">
        <v>41.01</v>
      </c>
    </row>
    <row r="132" spans="1:21" ht="14.4" hidden="1" outlineLevel="1" x14ac:dyDescent="0.3">
      <c r="A132" s="409"/>
      <c r="B132" s="410"/>
      <c r="C132" s="411" t="s">
        <v>341</v>
      </c>
      <c r="D132" s="412"/>
      <c r="E132" s="399"/>
      <c r="F132" s="413">
        <v>81.17</v>
      </c>
      <c r="G132" s="414" t="s">
        <v>337</v>
      </c>
      <c r="H132" s="400">
        <v>81.17</v>
      </c>
      <c r="I132" s="415">
        <v>1</v>
      </c>
      <c r="J132" s="400">
        <v>81.17</v>
      </c>
    </row>
    <row r="133" spans="1:21" ht="14.4" hidden="1" outlineLevel="1" x14ac:dyDescent="0.3">
      <c r="A133" s="409"/>
      <c r="B133" s="410"/>
      <c r="C133" s="411" t="s">
        <v>342</v>
      </c>
      <c r="D133" s="412" t="s">
        <v>343</v>
      </c>
      <c r="E133" s="399">
        <v>105</v>
      </c>
      <c r="F133" s="413"/>
      <c r="G133" s="414"/>
      <c r="H133" s="400">
        <v>243.1</v>
      </c>
      <c r="I133" s="415">
        <v>89</v>
      </c>
      <c r="J133" s="400">
        <v>206.05</v>
      </c>
    </row>
    <row r="134" spans="1:21" ht="14.4" hidden="1" outlineLevel="1" x14ac:dyDescent="0.3">
      <c r="A134" s="409"/>
      <c r="B134" s="410"/>
      <c r="C134" s="411" t="s">
        <v>344</v>
      </c>
      <c r="D134" s="412" t="s">
        <v>343</v>
      </c>
      <c r="E134" s="399">
        <v>60</v>
      </c>
      <c r="F134" s="413"/>
      <c r="G134" s="414"/>
      <c r="H134" s="400">
        <v>138.91</v>
      </c>
      <c r="I134" s="415">
        <v>48</v>
      </c>
      <c r="J134" s="400">
        <v>111.13</v>
      </c>
    </row>
    <row r="135" spans="1:21" ht="14.4" hidden="1" outlineLevel="1" x14ac:dyDescent="0.3">
      <c r="A135" s="417"/>
      <c r="B135" s="418"/>
      <c r="C135" s="419" t="s">
        <v>345</v>
      </c>
      <c r="D135" s="420" t="s">
        <v>346</v>
      </c>
      <c r="E135" s="421">
        <v>21.8</v>
      </c>
      <c r="F135" s="422"/>
      <c r="G135" s="423" t="s">
        <v>337</v>
      </c>
      <c r="H135" s="424">
        <v>21.8</v>
      </c>
      <c r="I135" s="425"/>
      <c r="J135" s="424"/>
    </row>
    <row r="136" spans="1:21" ht="13.8" hidden="1" outlineLevel="1" x14ac:dyDescent="0.25">
      <c r="C136" s="426" t="s">
        <v>347</v>
      </c>
      <c r="G136" s="1021">
        <v>1236.7</v>
      </c>
      <c r="H136" s="1021"/>
      <c r="I136" s="1021">
        <v>1171.8700000000001</v>
      </c>
      <c r="J136" s="1021"/>
      <c r="O136" s="427">
        <v>1236.7</v>
      </c>
      <c r="P136" s="427">
        <v>1171.8700000000001</v>
      </c>
    </row>
    <row r="137" spans="1:21" ht="51" hidden="1" customHeight="1" outlineLevel="1" x14ac:dyDescent="0.25">
      <c r="C137" s="428" t="s">
        <v>397</v>
      </c>
    </row>
    <row r="138" spans="1:21" collapsed="1" x14ac:dyDescent="0.25">
      <c r="C138" s="428"/>
      <c r="K138" s="226" t="s">
        <v>398</v>
      </c>
    </row>
    <row r="139" spans="1:21" ht="13.8" hidden="1" outlineLevel="1" x14ac:dyDescent="0.25">
      <c r="C139" s="1020" t="s">
        <v>399</v>
      </c>
      <c r="D139" s="1020"/>
      <c r="E139" s="1020"/>
      <c r="F139" s="1020"/>
      <c r="G139" s="1020"/>
      <c r="H139" s="1020"/>
    </row>
    <row r="140" spans="1:21" ht="41.4" hidden="1" outlineLevel="1" x14ac:dyDescent="0.3">
      <c r="A140" s="409" t="s">
        <v>400</v>
      </c>
      <c r="B140" s="410" t="s">
        <v>401</v>
      </c>
      <c r="C140" s="411" t="s">
        <v>402</v>
      </c>
      <c r="D140" s="412" t="s">
        <v>336</v>
      </c>
      <c r="E140" s="399">
        <v>1</v>
      </c>
      <c r="F140" s="413"/>
      <c r="G140" s="414"/>
      <c r="H140" s="400"/>
      <c r="I140" s="415" t="s">
        <v>337</v>
      </c>
      <c r="J140" s="400"/>
      <c r="R140" s="226">
        <v>82.8</v>
      </c>
      <c r="S140" s="226">
        <v>70.19</v>
      </c>
      <c r="T140" s="226">
        <v>47.32</v>
      </c>
      <c r="U140" s="226">
        <v>37.85</v>
      </c>
    </row>
    <row r="141" spans="1:21" ht="14.4" hidden="1" outlineLevel="1" x14ac:dyDescent="0.3">
      <c r="A141" s="409"/>
      <c r="B141" s="410"/>
      <c r="C141" s="411" t="s">
        <v>338</v>
      </c>
      <c r="D141" s="412"/>
      <c r="E141" s="399"/>
      <c r="F141" s="413">
        <v>67</v>
      </c>
      <c r="G141" s="414" t="s">
        <v>337</v>
      </c>
      <c r="H141" s="400">
        <v>67</v>
      </c>
      <c r="I141" s="415">
        <v>1</v>
      </c>
      <c r="J141" s="400">
        <v>67</v>
      </c>
      <c r="Q141" s="226">
        <v>67</v>
      </c>
    </row>
    <row r="142" spans="1:21" ht="14.4" hidden="1" outlineLevel="1" x14ac:dyDescent="0.3">
      <c r="A142" s="409"/>
      <c r="B142" s="410"/>
      <c r="C142" s="411" t="s">
        <v>339</v>
      </c>
      <c r="D142" s="412"/>
      <c r="E142" s="399"/>
      <c r="F142" s="413">
        <v>174.78</v>
      </c>
      <c r="G142" s="414" t="s">
        <v>337</v>
      </c>
      <c r="H142" s="400">
        <v>174.78</v>
      </c>
      <c r="I142" s="415">
        <v>1</v>
      </c>
      <c r="J142" s="400">
        <v>174.78</v>
      </c>
    </row>
    <row r="143" spans="1:21" ht="14.4" hidden="1" outlineLevel="1" x14ac:dyDescent="0.3">
      <c r="A143" s="409"/>
      <c r="B143" s="410"/>
      <c r="C143" s="411" t="s">
        <v>340</v>
      </c>
      <c r="D143" s="412"/>
      <c r="E143" s="399"/>
      <c r="F143" s="413">
        <v>11.86</v>
      </c>
      <c r="G143" s="414" t="s">
        <v>337</v>
      </c>
      <c r="H143" s="416">
        <v>11.86</v>
      </c>
      <c r="I143" s="415">
        <v>1</v>
      </c>
      <c r="J143" s="416">
        <v>11.86</v>
      </c>
      <c r="Q143" s="226">
        <v>11.86</v>
      </c>
    </row>
    <row r="144" spans="1:21" ht="14.4" hidden="1" outlineLevel="1" x14ac:dyDescent="0.3">
      <c r="A144" s="409"/>
      <c r="B144" s="410"/>
      <c r="C144" s="411" t="s">
        <v>341</v>
      </c>
      <c r="D144" s="412"/>
      <c r="E144" s="399"/>
      <c r="F144" s="413">
        <v>45.11</v>
      </c>
      <c r="G144" s="414" t="s">
        <v>337</v>
      </c>
      <c r="H144" s="400">
        <v>45.11</v>
      </c>
      <c r="I144" s="415">
        <v>1</v>
      </c>
      <c r="J144" s="400">
        <v>45.11</v>
      </c>
    </row>
    <row r="145" spans="1:21" ht="14.4" hidden="1" outlineLevel="1" x14ac:dyDescent="0.3">
      <c r="A145" s="409"/>
      <c r="B145" s="410"/>
      <c r="C145" s="411" t="s">
        <v>342</v>
      </c>
      <c r="D145" s="412" t="s">
        <v>343</v>
      </c>
      <c r="E145" s="399">
        <v>105</v>
      </c>
      <c r="F145" s="413"/>
      <c r="G145" s="414"/>
      <c r="H145" s="400">
        <v>82.8</v>
      </c>
      <c r="I145" s="415">
        <v>89</v>
      </c>
      <c r="J145" s="400">
        <v>70.19</v>
      </c>
    </row>
    <row r="146" spans="1:21" ht="14.4" hidden="1" outlineLevel="1" x14ac:dyDescent="0.3">
      <c r="A146" s="409"/>
      <c r="B146" s="410"/>
      <c r="C146" s="411" t="s">
        <v>344</v>
      </c>
      <c r="D146" s="412" t="s">
        <v>343</v>
      </c>
      <c r="E146" s="399">
        <v>60</v>
      </c>
      <c r="F146" s="413"/>
      <c r="G146" s="414"/>
      <c r="H146" s="400">
        <v>47.32</v>
      </c>
      <c r="I146" s="415">
        <v>48</v>
      </c>
      <c r="J146" s="400">
        <v>37.85</v>
      </c>
    </row>
    <row r="147" spans="1:21" ht="14.4" hidden="1" outlineLevel="1" x14ac:dyDescent="0.3">
      <c r="A147" s="417"/>
      <c r="B147" s="418"/>
      <c r="C147" s="419" t="s">
        <v>345</v>
      </c>
      <c r="D147" s="420" t="s">
        <v>346</v>
      </c>
      <c r="E147" s="421">
        <v>7.76</v>
      </c>
      <c r="F147" s="422"/>
      <c r="G147" s="423" t="s">
        <v>337</v>
      </c>
      <c r="H147" s="424">
        <v>7.76</v>
      </c>
      <c r="I147" s="425"/>
      <c r="J147" s="424"/>
    </row>
    <row r="148" spans="1:21" ht="13.8" hidden="1" outlineLevel="1" x14ac:dyDescent="0.25">
      <c r="C148" s="426" t="s">
        <v>347</v>
      </c>
      <c r="G148" s="1021">
        <v>417.01</v>
      </c>
      <c r="H148" s="1021"/>
      <c r="I148" s="1021">
        <v>394.92999999999995</v>
      </c>
      <c r="J148" s="1021"/>
      <c r="O148" s="427">
        <v>417.01</v>
      </c>
      <c r="P148" s="427">
        <v>394.92999999999995</v>
      </c>
    </row>
    <row r="149" spans="1:21" ht="51" hidden="1" customHeight="1" outlineLevel="1" x14ac:dyDescent="0.25">
      <c r="C149" s="428" t="s">
        <v>403</v>
      </c>
    </row>
    <row r="150" spans="1:21" ht="55.2" hidden="1" outlineLevel="1" x14ac:dyDescent="0.3">
      <c r="A150" s="409" t="s">
        <v>404</v>
      </c>
      <c r="B150" s="410" t="s">
        <v>405</v>
      </c>
      <c r="C150" s="411" t="s">
        <v>406</v>
      </c>
      <c r="D150" s="412" t="s">
        <v>336</v>
      </c>
      <c r="E150" s="399">
        <v>1</v>
      </c>
      <c r="F150" s="413"/>
      <c r="G150" s="414"/>
      <c r="H150" s="400"/>
      <c r="I150" s="415" t="s">
        <v>337</v>
      </c>
      <c r="J150" s="400"/>
      <c r="R150" s="226">
        <v>173.7</v>
      </c>
      <c r="S150" s="226">
        <v>147.22999999999999</v>
      </c>
      <c r="T150" s="226">
        <v>99.26</v>
      </c>
      <c r="U150" s="226">
        <v>79.41</v>
      </c>
    </row>
    <row r="151" spans="1:21" ht="14.4" hidden="1" outlineLevel="1" x14ac:dyDescent="0.3">
      <c r="A151" s="409"/>
      <c r="B151" s="410"/>
      <c r="C151" s="411" t="s">
        <v>338</v>
      </c>
      <c r="D151" s="412"/>
      <c r="E151" s="399"/>
      <c r="F151" s="413">
        <v>137.53</v>
      </c>
      <c r="G151" s="414" t="s">
        <v>337</v>
      </c>
      <c r="H151" s="400">
        <v>137.53</v>
      </c>
      <c r="I151" s="415">
        <v>1</v>
      </c>
      <c r="J151" s="400">
        <v>137.53</v>
      </c>
      <c r="Q151" s="226">
        <v>137.53</v>
      </c>
    </row>
    <row r="152" spans="1:21" ht="14.4" hidden="1" outlineLevel="1" x14ac:dyDescent="0.3">
      <c r="A152" s="409"/>
      <c r="B152" s="410"/>
      <c r="C152" s="411" t="s">
        <v>339</v>
      </c>
      <c r="D152" s="412"/>
      <c r="E152" s="399"/>
      <c r="F152" s="413">
        <v>401.18</v>
      </c>
      <c r="G152" s="414" t="s">
        <v>337</v>
      </c>
      <c r="H152" s="400">
        <v>401.18</v>
      </c>
      <c r="I152" s="415">
        <v>1</v>
      </c>
      <c r="J152" s="400">
        <v>401.18</v>
      </c>
    </row>
    <row r="153" spans="1:21" ht="14.4" hidden="1" outlineLevel="1" x14ac:dyDescent="0.3">
      <c r="A153" s="409"/>
      <c r="B153" s="410"/>
      <c r="C153" s="411" t="s">
        <v>340</v>
      </c>
      <c r="D153" s="412"/>
      <c r="E153" s="399"/>
      <c r="F153" s="413">
        <v>27.9</v>
      </c>
      <c r="G153" s="414" t="s">
        <v>337</v>
      </c>
      <c r="H153" s="416">
        <v>27.9</v>
      </c>
      <c r="I153" s="415">
        <v>1</v>
      </c>
      <c r="J153" s="416">
        <v>27.9</v>
      </c>
      <c r="Q153" s="226">
        <v>27.9</v>
      </c>
    </row>
    <row r="154" spans="1:21" ht="14.4" hidden="1" outlineLevel="1" x14ac:dyDescent="0.3">
      <c r="A154" s="409"/>
      <c r="B154" s="410"/>
      <c r="C154" s="411" t="s">
        <v>341</v>
      </c>
      <c r="D154" s="412"/>
      <c r="E154" s="399"/>
      <c r="F154" s="413">
        <v>45.11</v>
      </c>
      <c r="G154" s="414" t="s">
        <v>337</v>
      </c>
      <c r="H154" s="400">
        <v>45.11</v>
      </c>
      <c r="I154" s="415">
        <v>1</v>
      </c>
      <c r="J154" s="400">
        <v>45.11</v>
      </c>
    </row>
    <row r="155" spans="1:21" ht="14.4" hidden="1" outlineLevel="1" x14ac:dyDescent="0.3">
      <c r="A155" s="409"/>
      <c r="B155" s="410"/>
      <c r="C155" s="411" t="s">
        <v>342</v>
      </c>
      <c r="D155" s="412" t="s">
        <v>343</v>
      </c>
      <c r="E155" s="399">
        <v>105</v>
      </c>
      <c r="F155" s="413"/>
      <c r="G155" s="414"/>
      <c r="H155" s="400">
        <v>173.7</v>
      </c>
      <c r="I155" s="415">
        <v>89</v>
      </c>
      <c r="J155" s="400">
        <v>147.22999999999999</v>
      </c>
    </row>
    <row r="156" spans="1:21" ht="14.4" hidden="1" outlineLevel="1" x14ac:dyDescent="0.3">
      <c r="A156" s="409"/>
      <c r="B156" s="410"/>
      <c r="C156" s="411" t="s">
        <v>344</v>
      </c>
      <c r="D156" s="412" t="s">
        <v>343</v>
      </c>
      <c r="E156" s="399">
        <v>60</v>
      </c>
      <c r="F156" s="413"/>
      <c r="G156" s="414"/>
      <c r="H156" s="400">
        <v>99.26</v>
      </c>
      <c r="I156" s="415">
        <v>48</v>
      </c>
      <c r="J156" s="400">
        <v>79.41</v>
      </c>
    </row>
    <row r="157" spans="1:21" ht="14.4" hidden="1" outlineLevel="1" x14ac:dyDescent="0.3">
      <c r="A157" s="417"/>
      <c r="B157" s="418"/>
      <c r="C157" s="419" t="s">
        <v>345</v>
      </c>
      <c r="D157" s="420" t="s">
        <v>346</v>
      </c>
      <c r="E157" s="421">
        <v>15.92</v>
      </c>
      <c r="F157" s="422"/>
      <c r="G157" s="423" t="s">
        <v>337</v>
      </c>
      <c r="H157" s="424">
        <v>15.92</v>
      </c>
      <c r="I157" s="425"/>
      <c r="J157" s="424"/>
    </row>
    <row r="158" spans="1:21" ht="13.8" hidden="1" outlineLevel="1" x14ac:dyDescent="0.25">
      <c r="C158" s="426" t="s">
        <v>347</v>
      </c>
      <c r="G158" s="1021">
        <v>856.78</v>
      </c>
      <c r="H158" s="1021"/>
      <c r="I158" s="1021">
        <v>810.46</v>
      </c>
      <c r="J158" s="1021"/>
      <c r="O158" s="427">
        <v>856.78</v>
      </c>
      <c r="P158" s="427">
        <v>810.46</v>
      </c>
    </row>
    <row r="159" spans="1:21" ht="51" hidden="1" customHeight="1" outlineLevel="1" x14ac:dyDescent="0.25">
      <c r="C159" s="428" t="s">
        <v>407</v>
      </c>
    </row>
    <row r="160" spans="1:21" ht="55.2" hidden="1" outlineLevel="1" x14ac:dyDescent="0.3">
      <c r="A160" s="409" t="s">
        <v>408</v>
      </c>
      <c r="B160" s="410" t="s">
        <v>409</v>
      </c>
      <c r="C160" s="411" t="s">
        <v>410</v>
      </c>
      <c r="D160" s="412" t="s">
        <v>336</v>
      </c>
      <c r="E160" s="399">
        <v>1</v>
      </c>
      <c r="F160" s="413"/>
      <c r="G160" s="414"/>
      <c r="H160" s="400"/>
      <c r="I160" s="415" t="s">
        <v>337</v>
      </c>
      <c r="J160" s="400"/>
      <c r="R160" s="226">
        <v>266.5</v>
      </c>
      <c r="S160" s="226">
        <v>225.89</v>
      </c>
      <c r="T160" s="226">
        <v>152.29</v>
      </c>
      <c r="U160" s="226">
        <v>121.83</v>
      </c>
    </row>
    <row r="161" spans="1:21" ht="14.4" hidden="1" outlineLevel="1" x14ac:dyDescent="0.3">
      <c r="A161" s="409"/>
      <c r="B161" s="410"/>
      <c r="C161" s="411" t="s">
        <v>338</v>
      </c>
      <c r="D161" s="412"/>
      <c r="E161" s="399"/>
      <c r="F161" s="413">
        <v>208.98</v>
      </c>
      <c r="G161" s="414" t="s">
        <v>337</v>
      </c>
      <c r="H161" s="400">
        <v>208.98</v>
      </c>
      <c r="I161" s="415">
        <v>1</v>
      </c>
      <c r="J161" s="400">
        <v>208.98</v>
      </c>
      <c r="Q161" s="226">
        <v>208.98</v>
      </c>
    </row>
    <row r="162" spans="1:21" ht="14.4" hidden="1" outlineLevel="1" x14ac:dyDescent="0.3">
      <c r="A162" s="409"/>
      <c r="B162" s="410"/>
      <c r="C162" s="411" t="s">
        <v>339</v>
      </c>
      <c r="D162" s="412"/>
      <c r="E162" s="399"/>
      <c r="F162" s="413">
        <v>639.19000000000005</v>
      </c>
      <c r="G162" s="414" t="s">
        <v>337</v>
      </c>
      <c r="H162" s="400">
        <v>639.19000000000005</v>
      </c>
      <c r="I162" s="415">
        <v>1</v>
      </c>
      <c r="J162" s="400">
        <v>639.19000000000005</v>
      </c>
    </row>
    <row r="163" spans="1:21" ht="14.4" hidden="1" outlineLevel="1" x14ac:dyDescent="0.3">
      <c r="A163" s="409"/>
      <c r="B163" s="410"/>
      <c r="C163" s="411" t="s">
        <v>340</v>
      </c>
      <c r="D163" s="412"/>
      <c r="E163" s="399"/>
      <c r="F163" s="413">
        <v>44.83</v>
      </c>
      <c r="G163" s="414" t="s">
        <v>337</v>
      </c>
      <c r="H163" s="416">
        <v>44.83</v>
      </c>
      <c r="I163" s="415">
        <v>1</v>
      </c>
      <c r="J163" s="416">
        <v>44.83</v>
      </c>
      <c r="Q163" s="226">
        <v>44.83</v>
      </c>
    </row>
    <row r="164" spans="1:21" ht="14.4" hidden="1" outlineLevel="1" x14ac:dyDescent="0.3">
      <c r="A164" s="409"/>
      <c r="B164" s="410"/>
      <c r="C164" s="411" t="s">
        <v>341</v>
      </c>
      <c r="D164" s="412"/>
      <c r="E164" s="399"/>
      <c r="F164" s="413">
        <v>45.11</v>
      </c>
      <c r="G164" s="414" t="s">
        <v>337</v>
      </c>
      <c r="H164" s="400">
        <v>45.11</v>
      </c>
      <c r="I164" s="415">
        <v>1</v>
      </c>
      <c r="J164" s="400">
        <v>45.11</v>
      </c>
    </row>
    <row r="165" spans="1:21" ht="14.4" hidden="1" outlineLevel="1" x14ac:dyDescent="0.3">
      <c r="A165" s="409"/>
      <c r="B165" s="410"/>
      <c r="C165" s="411" t="s">
        <v>342</v>
      </c>
      <c r="D165" s="412" t="s">
        <v>343</v>
      </c>
      <c r="E165" s="399">
        <v>105</v>
      </c>
      <c r="F165" s="413"/>
      <c r="G165" s="414"/>
      <c r="H165" s="400">
        <v>266.5</v>
      </c>
      <c r="I165" s="415">
        <v>89</v>
      </c>
      <c r="J165" s="400">
        <v>225.89</v>
      </c>
    </row>
    <row r="166" spans="1:21" ht="14.4" hidden="1" outlineLevel="1" x14ac:dyDescent="0.3">
      <c r="A166" s="409"/>
      <c r="B166" s="410"/>
      <c r="C166" s="411" t="s">
        <v>344</v>
      </c>
      <c r="D166" s="412" t="s">
        <v>343</v>
      </c>
      <c r="E166" s="399">
        <v>60</v>
      </c>
      <c r="F166" s="413"/>
      <c r="G166" s="414"/>
      <c r="H166" s="400">
        <v>152.29</v>
      </c>
      <c r="I166" s="415">
        <v>48</v>
      </c>
      <c r="J166" s="400">
        <v>121.83</v>
      </c>
    </row>
    <row r="167" spans="1:21" ht="14.4" hidden="1" outlineLevel="1" x14ac:dyDescent="0.3">
      <c r="A167" s="417"/>
      <c r="B167" s="418"/>
      <c r="C167" s="419" t="s">
        <v>345</v>
      </c>
      <c r="D167" s="420" t="s">
        <v>346</v>
      </c>
      <c r="E167" s="421">
        <v>24.19</v>
      </c>
      <c r="F167" s="422"/>
      <c r="G167" s="423" t="s">
        <v>337</v>
      </c>
      <c r="H167" s="424">
        <v>24.19</v>
      </c>
      <c r="I167" s="425"/>
      <c r="J167" s="424"/>
    </row>
    <row r="168" spans="1:21" ht="13.8" hidden="1" outlineLevel="1" x14ac:dyDescent="0.25">
      <c r="C168" s="426" t="s">
        <v>347</v>
      </c>
      <c r="G168" s="1021">
        <v>1312.07</v>
      </c>
      <c r="H168" s="1021"/>
      <c r="I168" s="1021">
        <v>1241</v>
      </c>
      <c r="J168" s="1021"/>
      <c r="O168" s="427">
        <v>1312.07</v>
      </c>
      <c r="P168" s="427">
        <v>1241</v>
      </c>
    </row>
    <row r="169" spans="1:21" ht="51" hidden="1" customHeight="1" outlineLevel="1" x14ac:dyDescent="0.25">
      <c r="C169" s="428" t="s">
        <v>411</v>
      </c>
    </row>
    <row r="170" spans="1:21" collapsed="1" x14ac:dyDescent="0.25">
      <c r="C170" s="428"/>
      <c r="K170" s="226" t="s">
        <v>412</v>
      </c>
    </row>
    <row r="171" spans="1:21" ht="13.8" hidden="1" outlineLevel="1" x14ac:dyDescent="0.25">
      <c r="C171" s="1020" t="s">
        <v>413</v>
      </c>
      <c r="D171" s="1020"/>
      <c r="E171" s="1020"/>
      <c r="F171" s="1020"/>
      <c r="G171" s="1020"/>
      <c r="H171" s="1020"/>
    </row>
    <row r="172" spans="1:21" ht="55.2" hidden="1" outlineLevel="1" x14ac:dyDescent="0.3">
      <c r="A172" s="409" t="s">
        <v>414</v>
      </c>
      <c r="B172" s="410" t="s">
        <v>415</v>
      </c>
      <c r="C172" s="411" t="s">
        <v>416</v>
      </c>
      <c r="D172" s="412" t="s">
        <v>336</v>
      </c>
      <c r="E172" s="399">
        <v>1</v>
      </c>
      <c r="F172" s="413"/>
      <c r="G172" s="414"/>
      <c r="H172" s="400"/>
      <c r="I172" s="415" t="s">
        <v>337</v>
      </c>
      <c r="J172" s="400"/>
      <c r="R172" s="226">
        <v>99.44</v>
      </c>
      <c r="S172" s="226">
        <v>84.28</v>
      </c>
      <c r="T172" s="226">
        <v>56.82</v>
      </c>
      <c r="U172" s="226">
        <v>45.46</v>
      </c>
    </row>
    <row r="173" spans="1:21" ht="14.4" hidden="1" outlineLevel="1" x14ac:dyDescent="0.3">
      <c r="A173" s="409"/>
      <c r="B173" s="410"/>
      <c r="C173" s="411" t="s">
        <v>338</v>
      </c>
      <c r="D173" s="412"/>
      <c r="E173" s="399"/>
      <c r="F173" s="413">
        <v>82.28</v>
      </c>
      <c r="G173" s="414" t="s">
        <v>337</v>
      </c>
      <c r="H173" s="400">
        <v>82.28</v>
      </c>
      <c r="I173" s="415">
        <v>1</v>
      </c>
      <c r="J173" s="400">
        <v>82.28</v>
      </c>
      <c r="Q173" s="226">
        <v>82.28</v>
      </c>
    </row>
    <row r="174" spans="1:21" ht="14.4" hidden="1" outlineLevel="1" x14ac:dyDescent="0.3">
      <c r="A174" s="409"/>
      <c r="B174" s="410"/>
      <c r="C174" s="411" t="s">
        <v>339</v>
      </c>
      <c r="D174" s="412"/>
      <c r="E174" s="399"/>
      <c r="F174" s="413">
        <v>189.21</v>
      </c>
      <c r="G174" s="414" t="s">
        <v>337</v>
      </c>
      <c r="H174" s="400">
        <v>189.21</v>
      </c>
      <c r="I174" s="415">
        <v>1</v>
      </c>
      <c r="J174" s="400">
        <v>189.21</v>
      </c>
    </row>
    <row r="175" spans="1:21" ht="14.4" hidden="1" outlineLevel="1" x14ac:dyDescent="0.3">
      <c r="A175" s="409"/>
      <c r="B175" s="410"/>
      <c r="C175" s="411" t="s">
        <v>340</v>
      </c>
      <c r="D175" s="412"/>
      <c r="E175" s="399"/>
      <c r="F175" s="413">
        <v>12.42</v>
      </c>
      <c r="G175" s="414" t="s">
        <v>337</v>
      </c>
      <c r="H175" s="416">
        <v>12.42</v>
      </c>
      <c r="I175" s="415">
        <v>1</v>
      </c>
      <c r="J175" s="416">
        <v>12.42</v>
      </c>
      <c r="Q175" s="226">
        <v>12.42</v>
      </c>
    </row>
    <row r="176" spans="1:21" ht="14.4" hidden="1" outlineLevel="1" x14ac:dyDescent="0.3">
      <c r="A176" s="409"/>
      <c r="B176" s="410"/>
      <c r="C176" s="411" t="s">
        <v>341</v>
      </c>
      <c r="D176" s="412"/>
      <c r="E176" s="399"/>
      <c r="F176" s="413">
        <v>81.17</v>
      </c>
      <c r="G176" s="414" t="s">
        <v>337</v>
      </c>
      <c r="H176" s="400">
        <v>81.17</v>
      </c>
      <c r="I176" s="415">
        <v>1</v>
      </c>
      <c r="J176" s="400">
        <v>81.17</v>
      </c>
    </row>
    <row r="177" spans="1:21" ht="14.4" hidden="1" outlineLevel="1" x14ac:dyDescent="0.3">
      <c r="A177" s="409"/>
      <c r="B177" s="410"/>
      <c r="C177" s="411" t="s">
        <v>342</v>
      </c>
      <c r="D177" s="412" t="s">
        <v>343</v>
      </c>
      <c r="E177" s="399">
        <v>105</v>
      </c>
      <c r="F177" s="413"/>
      <c r="G177" s="414"/>
      <c r="H177" s="400">
        <v>99.44</v>
      </c>
      <c r="I177" s="415">
        <v>89</v>
      </c>
      <c r="J177" s="400">
        <v>84.28</v>
      </c>
    </row>
    <row r="178" spans="1:21" ht="14.4" hidden="1" outlineLevel="1" x14ac:dyDescent="0.3">
      <c r="A178" s="409"/>
      <c r="B178" s="410"/>
      <c r="C178" s="411" t="s">
        <v>344</v>
      </c>
      <c r="D178" s="412" t="s">
        <v>343</v>
      </c>
      <c r="E178" s="399">
        <v>60</v>
      </c>
      <c r="F178" s="413"/>
      <c r="G178" s="414"/>
      <c r="H178" s="400">
        <v>56.82</v>
      </c>
      <c r="I178" s="415">
        <v>48</v>
      </c>
      <c r="J178" s="400">
        <v>45.46</v>
      </c>
    </row>
    <row r="179" spans="1:21" ht="14.4" hidden="1" outlineLevel="1" x14ac:dyDescent="0.3">
      <c r="A179" s="417"/>
      <c r="B179" s="418"/>
      <c r="C179" s="419" t="s">
        <v>345</v>
      </c>
      <c r="D179" s="420" t="s">
        <v>346</v>
      </c>
      <c r="E179" s="421">
        <v>9.52</v>
      </c>
      <c r="F179" s="422"/>
      <c r="G179" s="423" t="s">
        <v>337</v>
      </c>
      <c r="H179" s="424">
        <v>9.52</v>
      </c>
      <c r="I179" s="425"/>
      <c r="J179" s="424"/>
    </row>
    <row r="180" spans="1:21" ht="13.8" hidden="1" outlineLevel="1" x14ac:dyDescent="0.25">
      <c r="C180" s="426" t="s">
        <v>347</v>
      </c>
      <c r="G180" s="1021">
        <v>508.91999999999996</v>
      </c>
      <c r="H180" s="1021"/>
      <c r="I180" s="1021">
        <v>482.40000000000003</v>
      </c>
      <c r="J180" s="1021"/>
      <c r="O180" s="427">
        <v>508.91999999999996</v>
      </c>
      <c r="P180" s="427">
        <v>482.40000000000003</v>
      </c>
    </row>
    <row r="181" spans="1:21" ht="51" hidden="1" customHeight="1" outlineLevel="1" x14ac:dyDescent="0.25">
      <c r="C181" s="428" t="s">
        <v>417</v>
      </c>
    </row>
    <row r="182" spans="1:21" ht="55.2" hidden="1" outlineLevel="1" x14ac:dyDescent="0.3">
      <c r="A182" s="409" t="s">
        <v>418</v>
      </c>
      <c r="B182" s="410" t="s">
        <v>419</v>
      </c>
      <c r="C182" s="411" t="s">
        <v>420</v>
      </c>
      <c r="D182" s="412" t="s">
        <v>336</v>
      </c>
      <c r="E182" s="399">
        <v>1</v>
      </c>
      <c r="F182" s="413"/>
      <c r="G182" s="414"/>
      <c r="H182" s="400"/>
      <c r="I182" s="415" t="s">
        <v>337</v>
      </c>
      <c r="J182" s="400"/>
      <c r="R182" s="226">
        <v>193.04</v>
      </c>
      <c r="S182" s="226">
        <v>163.63</v>
      </c>
      <c r="T182" s="226">
        <v>110.31</v>
      </c>
      <c r="U182" s="226">
        <v>88.25</v>
      </c>
    </row>
    <row r="183" spans="1:21" ht="14.4" hidden="1" outlineLevel="1" x14ac:dyDescent="0.3">
      <c r="A183" s="409"/>
      <c r="B183" s="410"/>
      <c r="C183" s="411" t="s">
        <v>338</v>
      </c>
      <c r="D183" s="412"/>
      <c r="E183" s="399"/>
      <c r="F183" s="413">
        <v>155.54</v>
      </c>
      <c r="G183" s="414" t="s">
        <v>337</v>
      </c>
      <c r="H183" s="400">
        <v>155.54</v>
      </c>
      <c r="I183" s="415">
        <v>1</v>
      </c>
      <c r="J183" s="400">
        <v>155.54</v>
      </c>
      <c r="Q183" s="226">
        <v>155.54</v>
      </c>
    </row>
    <row r="184" spans="1:21" ht="14.4" hidden="1" outlineLevel="1" x14ac:dyDescent="0.3">
      <c r="A184" s="409"/>
      <c r="B184" s="410"/>
      <c r="C184" s="411" t="s">
        <v>339</v>
      </c>
      <c r="D184" s="412"/>
      <c r="E184" s="399"/>
      <c r="F184" s="413">
        <v>415.62</v>
      </c>
      <c r="G184" s="414" t="s">
        <v>337</v>
      </c>
      <c r="H184" s="400">
        <v>415.62</v>
      </c>
      <c r="I184" s="415">
        <v>1</v>
      </c>
      <c r="J184" s="400">
        <v>415.62</v>
      </c>
    </row>
    <row r="185" spans="1:21" ht="14.4" hidden="1" outlineLevel="1" x14ac:dyDescent="0.3">
      <c r="A185" s="409"/>
      <c r="B185" s="410"/>
      <c r="C185" s="411" t="s">
        <v>340</v>
      </c>
      <c r="D185" s="412"/>
      <c r="E185" s="399"/>
      <c r="F185" s="413">
        <v>28.31</v>
      </c>
      <c r="G185" s="414" t="s">
        <v>337</v>
      </c>
      <c r="H185" s="416">
        <v>28.31</v>
      </c>
      <c r="I185" s="415">
        <v>1</v>
      </c>
      <c r="J185" s="416">
        <v>28.31</v>
      </c>
      <c r="Q185" s="226">
        <v>28.31</v>
      </c>
    </row>
    <row r="186" spans="1:21" ht="14.4" hidden="1" outlineLevel="1" x14ac:dyDescent="0.3">
      <c r="A186" s="409"/>
      <c r="B186" s="410"/>
      <c r="C186" s="411" t="s">
        <v>341</v>
      </c>
      <c r="D186" s="412"/>
      <c r="E186" s="399"/>
      <c r="F186" s="413">
        <v>81.17</v>
      </c>
      <c r="G186" s="414" t="s">
        <v>337</v>
      </c>
      <c r="H186" s="400">
        <v>81.17</v>
      </c>
      <c r="I186" s="415">
        <v>1</v>
      </c>
      <c r="J186" s="400">
        <v>81.17</v>
      </c>
    </row>
    <row r="187" spans="1:21" ht="14.4" hidden="1" outlineLevel="1" x14ac:dyDescent="0.3">
      <c r="A187" s="409"/>
      <c r="B187" s="410"/>
      <c r="C187" s="411" t="s">
        <v>342</v>
      </c>
      <c r="D187" s="412" t="s">
        <v>343</v>
      </c>
      <c r="E187" s="399">
        <v>105</v>
      </c>
      <c r="F187" s="413"/>
      <c r="G187" s="414"/>
      <c r="H187" s="400">
        <v>193.04</v>
      </c>
      <c r="I187" s="415">
        <v>89</v>
      </c>
      <c r="J187" s="400">
        <v>163.63</v>
      </c>
    </row>
    <row r="188" spans="1:21" ht="14.4" hidden="1" outlineLevel="1" x14ac:dyDescent="0.3">
      <c r="A188" s="409"/>
      <c r="B188" s="410"/>
      <c r="C188" s="411" t="s">
        <v>344</v>
      </c>
      <c r="D188" s="412" t="s">
        <v>343</v>
      </c>
      <c r="E188" s="399">
        <v>60</v>
      </c>
      <c r="F188" s="413"/>
      <c r="G188" s="414"/>
      <c r="H188" s="400">
        <v>110.31</v>
      </c>
      <c r="I188" s="415">
        <v>48</v>
      </c>
      <c r="J188" s="400">
        <v>88.25</v>
      </c>
    </row>
    <row r="189" spans="1:21" ht="14.4" hidden="1" outlineLevel="1" x14ac:dyDescent="0.3">
      <c r="A189" s="417"/>
      <c r="B189" s="418"/>
      <c r="C189" s="419" t="s">
        <v>345</v>
      </c>
      <c r="D189" s="420" t="s">
        <v>346</v>
      </c>
      <c r="E189" s="421">
        <v>18</v>
      </c>
      <c r="F189" s="422"/>
      <c r="G189" s="423" t="s">
        <v>337</v>
      </c>
      <c r="H189" s="424">
        <v>18</v>
      </c>
      <c r="I189" s="425"/>
      <c r="J189" s="424"/>
    </row>
    <row r="190" spans="1:21" ht="13.8" hidden="1" outlineLevel="1" x14ac:dyDescent="0.25">
      <c r="C190" s="426" t="s">
        <v>347</v>
      </c>
      <c r="G190" s="1021">
        <v>955.68</v>
      </c>
      <c r="H190" s="1021"/>
      <c r="I190" s="1021">
        <v>904.21</v>
      </c>
      <c r="J190" s="1021"/>
      <c r="O190" s="427">
        <v>955.68</v>
      </c>
      <c r="P190" s="427">
        <v>904.21</v>
      </c>
    </row>
    <row r="191" spans="1:21" ht="51" hidden="1" customHeight="1" outlineLevel="1" x14ac:dyDescent="0.25">
      <c r="C191" s="428" t="s">
        <v>421</v>
      </c>
    </row>
    <row r="192" spans="1:21" ht="55.2" hidden="1" outlineLevel="1" x14ac:dyDescent="0.3">
      <c r="A192" s="409" t="s">
        <v>422</v>
      </c>
      <c r="B192" s="410" t="s">
        <v>423</v>
      </c>
      <c r="C192" s="411" t="s">
        <v>424</v>
      </c>
      <c r="D192" s="412" t="s">
        <v>336</v>
      </c>
      <c r="E192" s="399">
        <v>1</v>
      </c>
      <c r="F192" s="413"/>
      <c r="G192" s="414"/>
      <c r="H192" s="400"/>
      <c r="I192" s="415" t="s">
        <v>337</v>
      </c>
      <c r="J192" s="400"/>
      <c r="R192" s="226">
        <v>298.14</v>
      </c>
      <c r="S192" s="226">
        <v>252.71</v>
      </c>
      <c r="T192" s="226">
        <v>170.36</v>
      </c>
      <c r="U192" s="226">
        <v>136.29</v>
      </c>
    </row>
    <row r="193" spans="1:17" ht="14.4" hidden="1" outlineLevel="1" x14ac:dyDescent="0.3">
      <c r="A193" s="409"/>
      <c r="B193" s="410"/>
      <c r="C193" s="411" t="s">
        <v>338</v>
      </c>
      <c r="D193" s="412"/>
      <c r="E193" s="399"/>
      <c r="F193" s="413">
        <v>237.1</v>
      </c>
      <c r="G193" s="414" t="s">
        <v>337</v>
      </c>
      <c r="H193" s="400">
        <v>237.1</v>
      </c>
      <c r="I193" s="415">
        <v>1</v>
      </c>
      <c r="J193" s="400">
        <v>237.1</v>
      </c>
      <c r="Q193" s="226">
        <v>237.1</v>
      </c>
    </row>
    <row r="194" spans="1:17" ht="14.4" hidden="1" outlineLevel="1" x14ac:dyDescent="0.3">
      <c r="A194" s="409"/>
      <c r="B194" s="410"/>
      <c r="C194" s="411" t="s">
        <v>339</v>
      </c>
      <c r="D194" s="412"/>
      <c r="E194" s="399"/>
      <c r="F194" s="413">
        <v>677.03</v>
      </c>
      <c r="G194" s="414" t="s">
        <v>337</v>
      </c>
      <c r="H194" s="400">
        <v>677.03</v>
      </c>
      <c r="I194" s="415">
        <v>1</v>
      </c>
      <c r="J194" s="400">
        <v>677.03</v>
      </c>
    </row>
    <row r="195" spans="1:17" ht="14.4" hidden="1" outlineLevel="1" x14ac:dyDescent="0.3">
      <c r="A195" s="409"/>
      <c r="B195" s="410"/>
      <c r="C195" s="411" t="s">
        <v>340</v>
      </c>
      <c r="D195" s="412"/>
      <c r="E195" s="399"/>
      <c r="F195" s="413">
        <v>46.84</v>
      </c>
      <c r="G195" s="414" t="s">
        <v>337</v>
      </c>
      <c r="H195" s="416">
        <v>46.84</v>
      </c>
      <c r="I195" s="415">
        <v>1</v>
      </c>
      <c r="J195" s="416">
        <v>46.84</v>
      </c>
      <c r="Q195" s="226">
        <v>46.84</v>
      </c>
    </row>
    <row r="196" spans="1:17" ht="14.4" hidden="1" outlineLevel="1" x14ac:dyDescent="0.3">
      <c r="A196" s="409"/>
      <c r="B196" s="410"/>
      <c r="C196" s="411" t="s">
        <v>341</v>
      </c>
      <c r="D196" s="412"/>
      <c r="E196" s="399"/>
      <c r="F196" s="413">
        <v>81.17</v>
      </c>
      <c r="G196" s="414" t="s">
        <v>337</v>
      </c>
      <c r="H196" s="400">
        <v>81.17</v>
      </c>
      <c r="I196" s="415">
        <v>1</v>
      </c>
      <c r="J196" s="400">
        <v>81.17</v>
      </c>
    </row>
    <row r="197" spans="1:17" ht="14.4" hidden="1" outlineLevel="1" x14ac:dyDescent="0.3">
      <c r="A197" s="409"/>
      <c r="B197" s="410"/>
      <c r="C197" s="411" t="s">
        <v>342</v>
      </c>
      <c r="D197" s="412" t="s">
        <v>343</v>
      </c>
      <c r="E197" s="399">
        <v>105</v>
      </c>
      <c r="F197" s="413"/>
      <c r="G197" s="414"/>
      <c r="H197" s="400">
        <v>298.14</v>
      </c>
      <c r="I197" s="415">
        <v>89</v>
      </c>
      <c r="J197" s="400">
        <v>252.71</v>
      </c>
    </row>
    <row r="198" spans="1:17" ht="14.4" hidden="1" outlineLevel="1" x14ac:dyDescent="0.3">
      <c r="A198" s="409"/>
      <c r="B198" s="410"/>
      <c r="C198" s="411" t="s">
        <v>344</v>
      </c>
      <c r="D198" s="412" t="s">
        <v>343</v>
      </c>
      <c r="E198" s="399">
        <v>60</v>
      </c>
      <c r="F198" s="413"/>
      <c r="G198" s="414"/>
      <c r="H198" s="400">
        <v>170.36</v>
      </c>
      <c r="I198" s="415">
        <v>48</v>
      </c>
      <c r="J198" s="400">
        <v>136.29</v>
      </c>
    </row>
    <row r="199" spans="1:17" ht="14.4" hidden="1" outlineLevel="1" x14ac:dyDescent="0.3">
      <c r="A199" s="417"/>
      <c r="B199" s="418"/>
      <c r="C199" s="419" t="s">
        <v>345</v>
      </c>
      <c r="D199" s="420" t="s">
        <v>346</v>
      </c>
      <c r="E199" s="421">
        <v>27.44</v>
      </c>
      <c r="F199" s="422"/>
      <c r="G199" s="423" t="s">
        <v>337</v>
      </c>
      <c r="H199" s="424">
        <v>27.44</v>
      </c>
      <c r="I199" s="425"/>
      <c r="J199" s="424"/>
    </row>
    <row r="200" spans="1:17" ht="13.8" hidden="1" outlineLevel="1" x14ac:dyDescent="0.25">
      <c r="C200" s="426" t="s">
        <v>347</v>
      </c>
      <c r="G200" s="1021">
        <v>1463.8</v>
      </c>
      <c r="H200" s="1021"/>
      <c r="I200" s="1021">
        <v>1384.3</v>
      </c>
      <c r="J200" s="1021"/>
      <c r="O200" s="427">
        <v>1463.8</v>
      </c>
      <c r="P200" s="427">
        <v>1384.3</v>
      </c>
    </row>
    <row r="201" spans="1:17" ht="51" hidden="1" customHeight="1" outlineLevel="1" x14ac:dyDescent="0.25">
      <c r="C201" s="428" t="s">
        <v>425</v>
      </c>
    </row>
    <row r="202" spans="1:17" collapsed="1" x14ac:dyDescent="0.25">
      <c r="K202" s="226" t="s">
        <v>426</v>
      </c>
    </row>
  </sheetData>
  <mergeCells count="44">
    <mergeCell ref="G148:H148"/>
    <mergeCell ref="I148:J148"/>
    <mergeCell ref="G158:H158"/>
    <mergeCell ref="I158:J158"/>
    <mergeCell ref="G200:H200"/>
    <mergeCell ref="I200:J200"/>
    <mergeCell ref="G168:H168"/>
    <mergeCell ref="I168:J168"/>
    <mergeCell ref="C171:H171"/>
    <mergeCell ref="G180:H180"/>
    <mergeCell ref="I180:J180"/>
    <mergeCell ref="G190:H190"/>
    <mergeCell ref="I190:J190"/>
    <mergeCell ref="G126:H126"/>
    <mergeCell ref="I126:J126"/>
    <mergeCell ref="G136:H136"/>
    <mergeCell ref="I136:J136"/>
    <mergeCell ref="C139:H139"/>
    <mergeCell ref="G104:H104"/>
    <mergeCell ref="I104:J104"/>
    <mergeCell ref="C107:H107"/>
    <mergeCell ref="G116:H116"/>
    <mergeCell ref="I116:J116"/>
    <mergeCell ref="C75:H75"/>
    <mergeCell ref="G84:H84"/>
    <mergeCell ref="I84:J84"/>
    <mergeCell ref="G94:H94"/>
    <mergeCell ref="I94:J94"/>
    <mergeCell ref="G52:H52"/>
    <mergeCell ref="I52:J52"/>
    <mergeCell ref="G62:H62"/>
    <mergeCell ref="I62:J62"/>
    <mergeCell ref="G72:H72"/>
    <mergeCell ref="I72:J72"/>
    <mergeCell ref="G30:H30"/>
    <mergeCell ref="I30:J30"/>
    <mergeCell ref="G40:H40"/>
    <mergeCell ref="I40:J40"/>
    <mergeCell ref="C43:H43"/>
    <mergeCell ref="A4:J4"/>
    <mergeCell ref="C5:H5"/>
    <mergeCell ref="C11:H11"/>
    <mergeCell ref="G20:H20"/>
    <mergeCell ref="I20:J20"/>
  </mergeCells>
  <pageMargins left="0.27" right="0.19685039370078741" top="0.19685039370078741" bottom="0.39370078740157483" header="0.19685039370078741" footer="0.19685039370078741"/>
  <pageSetup paperSize="9" scale="77" orientation="portrait" useFirstPageNumber="1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F74"/>
  <sheetViews>
    <sheetView view="pageBreakPreview" zoomScale="60" zoomScaleNormal="100" workbookViewId="0">
      <selection activeCell="I21" sqref="I21"/>
    </sheetView>
  </sheetViews>
  <sheetFormatPr defaultRowHeight="13.2" x14ac:dyDescent="0.25"/>
  <cols>
    <col min="1" max="1" width="11" customWidth="1"/>
    <col min="2" max="2" width="28.21875" customWidth="1"/>
    <col min="3" max="3" width="17.33203125" customWidth="1"/>
    <col min="4" max="4" width="24.77734375" customWidth="1"/>
    <col min="5" max="5" width="34.109375" customWidth="1"/>
  </cols>
  <sheetData>
    <row r="1" spans="1:6" ht="13.8" x14ac:dyDescent="0.25">
      <c r="A1" s="508"/>
      <c r="B1" s="508"/>
      <c r="C1" s="508"/>
      <c r="D1" s="508"/>
      <c r="E1" s="508"/>
    </row>
    <row r="2" spans="1:6" ht="18" x14ac:dyDescent="0.35">
      <c r="A2" s="509"/>
      <c r="B2" s="509"/>
      <c r="C2" s="509"/>
      <c r="D2" s="509"/>
      <c r="E2" s="510" t="s">
        <v>509</v>
      </c>
      <c r="F2" s="511"/>
    </row>
    <row r="3" spans="1:6" ht="18" x14ac:dyDescent="0.35">
      <c r="A3" s="509"/>
      <c r="B3" s="509"/>
      <c r="C3" s="509"/>
      <c r="D3" s="509"/>
      <c r="E3" s="510"/>
      <c r="F3" s="511"/>
    </row>
    <row r="4" spans="1:6" ht="53.4" customHeight="1" x14ac:dyDescent="0.35">
      <c r="A4" s="512" t="s">
        <v>243</v>
      </c>
      <c r="B4" s="1037" t="str">
        <f>Титул!AG21</f>
        <v xml:space="preserve">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</v>
      </c>
      <c r="C4" s="1037"/>
      <c r="D4" s="1037"/>
      <c r="E4" s="1037"/>
      <c r="F4" s="511"/>
    </row>
    <row r="5" spans="1:6" ht="18" x14ac:dyDescent="0.3">
      <c r="A5" s="1038" t="s">
        <v>510</v>
      </c>
      <c r="B5" s="1038"/>
      <c r="C5" s="1038"/>
      <c r="D5" s="1038"/>
      <c r="E5" s="1038"/>
      <c r="F5" s="511"/>
    </row>
    <row r="6" spans="1:6" ht="18" x14ac:dyDescent="0.35">
      <c r="A6" s="512" t="s">
        <v>511</v>
      </c>
      <c r="B6" s="509"/>
      <c r="C6" s="1039" t="s">
        <v>556</v>
      </c>
      <c r="D6" s="1039"/>
      <c r="E6" s="1039"/>
      <c r="F6" s="511"/>
    </row>
    <row r="7" spans="1:6" ht="18" x14ac:dyDescent="0.35">
      <c r="A7" s="513"/>
      <c r="B7" s="509"/>
      <c r="C7" s="1040" t="s">
        <v>512</v>
      </c>
      <c r="D7" s="1040"/>
      <c r="E7" s="1040"/>
      <c r="F7" s="511"/>
    </row>
    <row r="8" spans="1:6" ht="18" x14ac:dyDescent="0.35">
      <c r="A8" s="512" t="s">
        <v>513</v>
      </c>
      <c r="B8" s="509"/>
      <c r="C8" s="509"/>
      <c r="D8" s="509"/>
      <c r="E8" s="509"/>
      <c r="F8" s="511"/>
    </row>
    <row r="9" spans="1:6" ht="18" x14ac:dyDescent="0.35">
      <c r="A9" s="512"/>
      <c r="B9" s="509"/>
      <c r="C9" s="509"/>
      <c r="D9" s="509"/>
      <c r="E9" s="509"/>
      <c r="F9" s="511"/>
    </row>
    <row r="10" spans="1:6" ht="18" x14ac:dyDescent="0.35">
      <c r="A10" s="512" t="s">
        <v>514</v>
      </c>
      <c r="B10" s="1039" t="s">
        <v>515</v>
      </c>
      <c r="C10" s="1039"/>
      <c r="D10" s="1039"/>
      <c r="E10" s="1039"/>
      <c r="F10" s="511"/>
    </row>
    <row r="11" spans="1:6" ht="18" x14ac:dyDescent="0.35">
      <c r="A11" s="509"/>
      <c r="B11" s="1041" t="s">
        <v>516</v>
      </c>
      <c r="C11" s="1041"/>
      <c r="D11" s="1041"/>
      <c r="E11" s="1041"/>
      <c r="F11" s="511"/>
    </row>
    <row r="12" spans="1:6" ht="18" x14ac:dyDescent="0.35">
      <c r="A12" s="512"/>
      <c r="B12" s="509"/>
      <c r="C12" s="509"/>
      <c r="D12" s="509"/>
      <c r="E12" s="509"/>
      <c r="F12" s="511"/>
    </row>
    <row r="13" spans="1:6" ht="18" x14ac:dyDescent="0.35">
      <c r="A13" s="512" t="s">
        <v>517</v>
      </c>
      <c r="B13" s="509"/>
      <c r="C13" s="509"/>
      <c r="D13" s="509"/>
      <c r="E13" s="509"/>
      <c r="F13" s="511"/>
    </row>
    <row r="14" spans="1:6" ht="18" x14ac:dyDescent="0.35">
      <c r="A14" s="512" t="s">
        <v>518</v>
      </c>
      <c r="B14" s="509"/>
      <c r="C14" s="509"/>
      <c r="D14" s="509"/>
      <c r="E14" s="509"/>
      <c r="F14" s="511"/>
    </row>
    <row r="15" spans="1:6" ht="18" x14ac:dyDescent="0.35">
      <c r="A15" s="512"/>
      <c r="B15" s="509"/>
      <c r="C15" s="509"/>
      <c r="D15" s="509"/>
      <c r="E15" s="509"/>
      <c r="F15" s="511"/>
    </row>
    <row r="16" spans="1:6" ht="17.399999999999999" x14ac:dyDescent="0.3">
      <c r="A16" s="1024" t="s">
        <v>519</v>
      </c>
      <c r="B16" s="1024"/>
      <c r="C16" s="1024"/>
      <c r="D16" s="1024"/>
      <c r="E16" s="1024"/>
      <c r="F16" s="511"/>
    </row>
    <row r="17" spans="1:6" ht="18" x14ac:dyDescent="0.35">
      <c r="A17" s="514"/>
      <c r="B17" s="509"/>
      <c r="C17" s="509"/>
      <c r="D17" s="509"/>
      <c r="E17" s="509"/>
      <c r="F17" s="511"/>
    </row>
    <row r="18" spans="1:6" ht="18" x14ac:dyDescent="0.3">
      <c r="A18" s="1025" t="s">
        <v>520</v>
      </c>
      <c r="B18" s="1025"/>
      <c r="C18" s="1025"/>
      <c r="D18" s="1025"/>
      <c r="E18" s="1025"/>
      <c r="F18" s="511"/>
    </row>
    <row r="19" spans="1:6" ht="18" x14ac:dyDescent="0.3">
      <c r="A19" s="1025" t="s">
        <v>521</v>
      </c>
      <c r="B19" s="1025"/>
      <c r="C19" s="1025"/>
      <c r="D19" s="1025"/>
      <c r="E19" s="1025"/>
      <c r="F19" s="511"/>
    </row>
    <row r="20" spans="1:6" ht="18.600000000000001" thickBot="1" x14ac:dyDescent="0.4">
      <c r="A20" s="509"/>
      <c r="B20" s="509"/>
      <c r="C20" s="509"/>
      <c r="D20" s="509"/>
      <c r="E20" s="509"/>
      <c r="F20" s="511"/>
    </row>
    <row r="21" spans="1:6" ht="119.4" customHeight="1" thickBot="1" x14ac:dyDescent="0.35">
      <c r="A21" s="515" t="s">
        <v>26</v>
      </c>
      <c r="B21" s="515" t="s">
        <v>522</v>
      </c>
      <c r="C21" s="515" t="s">
        <v>523</v>
      </c>
      <c r="D21" s="515" t="s">
        <v>524</v>
      </c>
      <c r="E21" s="515" t="s">
        <v>525</v>
      </c>
      <c r="F21" s="511"/>
    </row>
    <row r="22" spans="1:6" ht="18.600000000000001" thickBot="1" x14ac:dyDescent="0.35">
      <c r="A22" s="516">
        <v>1</v>
      </c>
      <c r="B22" s="517">
        <v>2</v>
      </c>
      <c r="C22" s="517">
        <v>3</v>
      </c>
      <c r="D22" s="517">
        <v>4</v>
      </c>
      <c r="E22" s="518">
        <v>5</v>
      </c>
      <c r="F22" s="511"/>
    </row>
    <row r="23" spans="1:6" ht="31.8" thickBot="1" x14ac:dyDescent="0.35">
      <c r="A23" s="1026">
        <v>1</v>
      </c>
      <c r="B23" s="1028" t="s">
        <v>566</v>
      </c>
      <c r="C23" s="1031">
        <f>MIN(D23:D25)</f>
        <v>12083.333333333334</v>
      </c>
      <c r="D23" s="534">
        <f>14500/1.2</f>
        <v>12083.333333333334</v>
      </c>
      <c r="E23" s="535" t="s">
        <v>560</v>
      </c>
      <c r="F23" s="511"/>
    </row>
    <row r="24" spans="1:6" ht="31.8" thickBot="1" x14ac:dyDescent="0.35">
      <c r="A24" s="1027"/>
      <c r="B24" s="1029"/>
      <c r="C24" s="1032"/>
      <c r="D24" s="534">
        <v>12250.45</v>
      </c>
      <c r="E24" s="535" t="s">
        <v>567</v>
      </c>
      <c r="F24" s="511"/>
    </row>
    <row r="25" spans="1:6" ht="31.8" thickBot="1" x14ac:dyDescent="0.35">
      <c r="A25" s="1027"/>
      <c r="B25" s="1030"/>
      <c r="C25" s="1033"/>
      <c r="D25" s="534">
        <f>14733.28/1.2</f>
        <v>12277.733333333334</v>
      </c>
      <c r="E25" s="535" t="s">
        <v>568</v>
      </c>
      <c r="F25" s="511"/>
    </row>
    <row r="26" spans="1:6" ht="31.8" thickBot="1" x14ac:dyDescent="0.35">
      <c r="A26" s="1026">
        <v>2</v>
      </c>
      <c r="B26" s="1034" t="s">
        <v>569</v>
      </c>
      <c r="C26" s="1032">
        <f>MIN(D26,D27,D28)</f>
        <v>287</v>
      </c>
      <c r="D26" s="534">
        <f>344.4/1.2</f>
        <v>287</v>
      </c>
      <c r="E26" s="535" t="s">
        <v>561</v>
      </c>
      <c r="F26" s="511"/>
    </row>
    <row r="27" spans="1:6" ht="31.8" thickBot="1" x14ac:dyDescent="0.35">
      <c r="A27" s="1027"/>
      <c r="B27" s="1035"/>
      <c r="C27" s="1032"/>
      <c r="D27" s="534">
        <v>295.5</v>
      </c>
      <c r="E27" s="535" t="s">
        <v>570</v>
      </c>
      <c r="F27" s="511"/>
    </row>
    <row r="28" spans="1:6" ht="31.8" thickBot="1" x14ac:dyDescent="0.35">
      <c r="A28" s="1027"/>
      <c r="B28" s="1036"/>
      <c r="C28" s="1033"/>
      <c r="D28" s="534">
        <v>298.10000000000002</v>
      </c>
      <c r="E28" s="535" t="s">
        <v>571</v>
      </c>
      <c r="F28" s="511"/>
    </row>
    <row r="29" spans="1:6" ht="31.8" thickBot="1" x14ac:dyDescent="0.35">
      <c r="A29" s="1026">
        <v>3</v>
      </c>
      <c r="B29" s="1034" t="s">
        <v>562</v>
      </c>
      <c r="C29" s="1032">
        <f>MIN(D29,D30,D31)</f>
        <v>1390</v>
      </c>
      <c r="D29" s="534">
        <f>1668/1.2</f>
        <v>1390</v>
      </c>
      <c r="E29" s="535" t="s">
        <v>561</v>
      </c>
      <c r="F29" s="511"/>
    </row>
    <row r="30" spans="1:6" ht="31.8" thickBot="1" x14ac:dyDescent="0.35">
      <c r="A30" s="1027"/>
      <c r="B30" s="1035"/>
      <c r="C30" s="1032"/>
      <c r="D30" s="534">
        <v>1500.17</v>
      </c>
      <c r="E30" s="535" t="s">
        <v>570</v>
      </c>
      <c r="F30" s="511"/>
    </row>
    <row r="31" spans="1:6" ht="31.8" thickBot="1" x14ac:dyDescent="0.35">
      <c r="A31" s="1027"/>
      <c r="B31" s="1036"/>
      <c r="C31" s="1033"/>
      <c r="D31" s="534">
        <v>1516.75</v>
      </c>
      <c r="E31" s="535" t="s">
        <v>571</v>
      </c>
      <c r="F31" s="511"/>
    </row>
    <row r="32" spans="1:6" ht="31.8" thickBot="1" x14ac:dyDescent="0.35">
      <c r="A32" s="1026">
        <v>4</v>
      </c>
      <c r="B32" s="1034" t="s">
        <v>589</v>
      </c>
      <c r="C32" s="1032">
        <f>MIN(D32,D33,D34)</f>
        <v>87.666666666666671</v>
      </c>
      <c r="D32" s="531">
        <f>105.2/1.2</f>
        <v>87.666666666666671</v>
      </c>
      <c r="E32" s="535" t="s">
        <v>576</v>
      </c>
      <c r="F32" s="511"/>
    </row>
    <row r="33" spans="1:6" ht="31.8" thickBot="1" x14ac:dyDescent="0.35">
      <c r="A33" s="1027"/>
      <c r="B33" s="1035"/>
      <c r="C33" s="1032"/>
      <c r="D33" s="531">
        <v>93</v>
      </c>
      <c r="E33" s="535" t="s">
        <v>591</v>
      </c>
      <c r="F33" s="511"/>
    </row>
    <row r="34" spans="1:6" ht="31.8" thickBot="1" x14ac:dyDescent="0.35">
      <c r="A34" s="1027"/>
      <c r="B34" s="1036"/>
      <c r="C34" s="1033"/>
      <c r="D34" s="531">
        <v>97.61</v>
      </c>
      <c r="E34" s="535" t="s">
        <v>592</v>
      </c>
      <c r="F34" s="511"/>
    </row>
    <row r="35" spans="1:6" ht="31.8" thickBot="1" x14ac:dyDescent="0.35">
      <c r="A35" s="1026">
        <v>5</v>
      </c>
      <c r="B35" s="1034" t="s">
        <v>593</v>
      </c>
      <c r="C35" s="1032">
        <f>MIN(D35,D36,D37)</f>
        <v>18.333333333333336</v>
      </c>
      <c r="D35" s="531">
        <f>22/1.2</f>
        <v>18.333333333333336</v>
      </c>
      <c r="E35" s="535" t="s">
        <v>576</v>
      </c>
      <c r="F35" s="511"/>
    </row>
    <row r="36" spans="1:6" ht="31.8" thickBot="1" x14ac:dyDescent="0.35">
      <c r="A36" s="1027"/>
      <c r="B36" s="1035"/>
      <c r="C36" s="1032"/>
      <c r="D36" s="531">
        <v>20.28</v>
      </c>
      <c r="E36" s="535" t="s">
        <v>591</v>
      </c>
      <c r="F36" s="511"/>
    </row>
    <row r="37" spans="1:6" ht="31.8" thickBot="1" x14ac:dyDescent="0.35">
      <c r="A37" s="1027"/>
      <c r="B37" s="1036"/>
      <c r="C37" s="1033"/>
      <c r="D37" s="531">
        <v>21.15</v>
      </c>
      <c r="E37" s="535" t="s">
        <v>592</v>
      </c>
      <c r="F37" s="511"/>
    </row>
    <row r="38" spans="1:6" ht="31.8" thickBot="1" x14ac:dyDescent="0.35">
      <c r="A38" s="1026">
        <v>6</v>
      </c>
      <c r="B38" s="1034" t="s">
        <v>563</v>
      </c>
      <c r="C38" s="1032">
        <f>MIN(D38,D39,D40)</f>
        <v>27</v>
      </c>
      <c r="D38" s="531">
        <f>32.4/1.2</f>
        <v>27</v>
      </c>
      <c r="E38" s="535" t="s">
        <v>561</v>
      </c>
      <c r="F38" s="511"/>
    </row>
    <row r="39" spans="1:6" ht="31.8" thickBot="1" x14ac:dyDescent="0.35">
      <c r="A39" s="1027"/>
      <c r="B39" s="1035"/>
      <c r="C39" s="1032"/>
      <c r="D39" s="531">
        <v>28.1</v>
      </c>
      <c r="E39" s="535" t="s">
        <v>570</v>
      </c>
      <c r="F39" s="511"/>
    </row>
    <row r="40" spans="1:6" ht="31.8" thickBot="1" x14ac:dyDescent="0.35">
      <c r="A40" s="1027"/>
      <c r="B40" s="1036"/>
      <c r="C40" s="1033"/>
      <c r="D40" s="531">
        <v>27.9</v>
      </c>
      <c r="E40" s="535" t="s">
        <v>571</v>
      </c>
      <c r="F40" s="511"/>
    </row>
    <row r="41" spans="1:6" ht="31.8" thickBot="1" x14ac:dyDescent="0.35">
      <c r="A41" s="1026">
        <v>7</v>
      </c>
      <c r="B41" s="1034" t="s">
        <v>506</v>
      </c>
      <c r="C41" s="1032">
        <f>MIN(D41,D42,D43)</f>
        <v>267.10000000000002</v>
      </c>
      <c r="D41" s="531">
        <f>320.52/1.2</f>
        <v>267.10000000000002</v>
      </c>
      <c r="E41" s="535" t="s">
        <v>561</v>
      </c>
      <c r="F41" s="511"/>
    </row>
    <row r="42" spans="1:6" ht="31.8" thickBot="1" x14ac:dyDescent="0.35">
      <c r="A42" s="1027"/>
      <c r="B42" s="1035"/>
      <c r="C42" s="1032"/>
      <c r="D42" s="531">
        <v>268.56</v>
      </c>
      <c r="E42" s="535" t="s">
        <v>570</v>
      </c>
      <c r="F42" s="511"/>
    </row>
    <row r="43" spans="1:6" ht="31.8" thickBot="1" x14ac:dyDescent="0.35">
      <c r="A43" s="1027"/>
      <c r="B43" s="1036"/>
      <c r="C43" s="1033"/>
      <c r="D43" s="531">
        <v>269.10000000000002</v>
      </c>
      <c r="E43" s="535" t="s">
        <v>571</v>
      </c>
      <c r="F43" s="511"/>
    </row>
    <row r="44" spans="1:6" ht="31.8" thickBot="1" x14ac:dyDescent="0.35">
      <c r="A44" s="1026">
        <v>8</v>
      </c>
      <c r="B44" s="1034" t="s">
        <v>572</v>
      </c>
      <c r="C44" s="1032">
        <f>MIN(D44,D45,D46)</f>
        <v>313.00000000000006</v>
      </c>
      <c r="D44" s="531">
        <f>375.6/1.2</f>
        <v>313.00000000000006</v>
      </c>
      <c r="E44" s="535" t="s">
        <v>561</v>
      </c>
      <c r="F44" s="511"/>
    </row>
    <row r="45" spans="1:6" ht="31.8" thickBot="1" x14ac:dyDescent="0.35">
      <c r="A45" s="1027"/>
      <c r="B45" s="1035"/>
      <c r="C45" s="1032"/>
      <c r="D45" s="531">
        <v>315.2</v>
      </c>
      <c r="E45" s="535" t="s">
        <v>570</v>
      </c>
      <c r="F45" s="511"/>
    </row>
    <row r="46" spans="1:6" ht="31.8" thickBot="1" x14ac:dyDescent="0.35">
      <c r="A46" s="1027"/>
      <c r="B46" s="1036"/>
      <c r="C46" s="1033"/>
      <c r="D46" s="531">
        <v>314.2</v>
      </c>
      <c r="E46" s="535" t="s">
        <v>571</v>
      </c>
      <c r="F46" s="511"/>
    </row>
    <row r="47" spans="1:6" ht="31.8" thickBot="1" x14ac:dyDescent="0.35">
      <c r="A47" s="1026">
        <v>9</v>
      </c>
      <c r="B47" s="1034" t="s">
        <v>573</v>
      </c>
      <c r="C47" s="1032">
        <f>MIN(D47,D48,D49)</f>
        <v>114.8</v>
      </c>
      <c r="D47" s="531">
        <f>137.76/1.2</f>
        <v>114.8</v>
      </c>
      <c r="E47" s="535" t="s">
        <v>561</v>
      </c>
      <c r="F47" s="511"/>
    </row>
    <row r="48" spans="1:6" ht="31.8" thickBot="1" x14ac:dyDescent="0.35">
      <c r="A48" s="1027"/>
      <c r="B48" s="1035"/>
      <c r="C48" s="1032"/>
      <c r="D48" s="531">
        <v>115.44</v>
      </c>
      <c r="E48" s="535" t="s">
        <v>570</v>
      </c>
      <c r="F48" s="511"/>
    </row>
    <row r="49" spans="1:6" ht="31.8" thickBot="1" x14ac:dyDescent="0.35">
      <c r="A49" s="1027"/>
      <c r="B49" s="1036"/>
      <c r="C49" s="1033"/>
      <c r="D49" s="531">
        <v>116.2</v>
      </c>
      <c r="E49" s="535" t="s">
        <v>571</v>
      </c>
      <c r="F49" s="511"/>
    </row>
    <row r="50" spans="1:6" ht="31.8" thickBot="1" x14ac:dyDescent="0.35">
      <c r="A50" s="1026">
        <v>10</v>
      </c>
      <c r="B50" s="1034" t="s">
        <v>507</v>
      </c>
      <c r="C50" s="1032">
        <f>MIN(D50,D51,D52)</f>
        <v>9.1</v>
      </c>
      <c r="D50" s="531">
        <f>10.92/1.2</f>
        <v>9.1</v>
      </c>
      <c r="E50" s="535" t="s">
        <v>561</v>
      </c>
      <c r="F50" s="511"/>
    </row>
    <row r="51" spans="1:6" ht="31.8" thickBot="1" x14ac:dyDescent="0.35">
      <c r="A51" s="1027"/>
      <c r="B51" s="1035"/>
      <c r="C51" s="1032"/>
      <c r="D51" s="531">
        <v>9.24</v>
      </c>
      <c r="E51" s="535" t="s">
        <v>570</v>
      </c>
      <c r="F51" s="511"/>
    </row>
    <row r="52" spans="1:6" ht="31.8" thickBot="1" x14ac:dyDescent="0.35">
      <c r="A52" s="1027"/>
      <c r="B52" s="1036"/>
      <c r="C52" s="1033"/>
      <c r="D52" s="531">
        <v>9.6999999999999993</v>
      </c>
      <c r="E52" s="535" t="s">
        <v>571</v>
      </c>
      <c r="F52" s="511"/>
    </row>
    <row r="53" spans="1:6" ht="31.8" hidden="1" customHeight="1" thickBot="1" x14ac:dyDescent="0.35">
      <c r="A53" s="1026">
        <v>11</v>
      </c>
      <c r="B53" s="1034" t="s">
        <v>574</v>
      </c>
      <c r="C53" s="1032">
        <f>MIN(D53,D54,D55)</f>
        <v>235</v>
      </c>
      <c r="D53" s="531">
        <f>282/1.2</f>
        <v>235</v>
      </c>
      <c r="E53" s="535" t="s">
        <v>561</v>
      </c>
      <c r="F53" s="511"/>
    </row>
    <row r="54" spans="1:6" ht="31.8" hidden="1" customHeight="1" thickBot="1" x14ac:dyDescent="0.35">
      <c r="A54" s="1027"/>
      <c r="B54" s="1035"/>
      <c r="C54" s="1032"/>
      <c r="D54" s="531">
        <v>242.04</v>
      </c>
      <c r="E54" s="535" t="s">
        <v>570</v>
      </c>
      <c r="F54" s="511"/>
    </row>
    <row r="55" spans="1:6" ht="31.8" hidden="1" customHeight="1" thickBot="1" x14ac:dyDescent="0.35">
      <c r="A55" s="1027"/>
      <c r="B55" s="1036"/>
      <c r="C55" s="1033"/>
      <c r="D55" s="531">
        <v>236.7</v>
      </c>
      <c r="E55" s="535" t="s">
        <v>571</v>
      </c>
      <c r="F55" s="511"/>
    </row>
    <row r="56" spans="1:6" ht="31.8" thickBot="1" x14ac:dyDescent="0.35">
      <c r="A56" s="1026">
        <v>12</v>
      </c>
      <c r="B56" s="1034" t="s">
        <v>508</v>
      </c>
      <c r="C56" s="1032">
        <f>MIN(D56,D57,D58)</f>
        <v>936.5</v>
      </c>
      <c r="D56" s="531">
        <f>1123.8/1.2</f>
        <v>936.5</v>
      </c>
      <c r="E56" s="535" t="s">
        <v>561</v>
      </c>
      <c r="F56" s="511"/>
    </row>
    <row r="57" spans="1:6" ht="31.8" thickBot="1" x14ac:dyDescent="0.35">
      <c r="A57" s="1027"/>
      <c r="B57" s="1035"/>
      <c r="C57" s="1032"/>
      <c r="D57" s="531">
        <v>956.3</v>
      </c>
      <c r="E57" s="535" t="s">
        <v>570</v>
      </c>
      <c r="F57" s="511"/>
    </row>
    <row r="58" spans="1:6" ht="31.8" thickBot="1" x14ac:dyDescent="0.35">
      <c r="A58" s="1027"/>
      <c r="B58" s="1036"/>
      <c r="C58" s="1033"/>
      <c r="D58" s="531">
        <v>977.6</v>
      </c>
      <c r="E58" s="535" t="s">
        <v>571</v>
      </c>
      <c r="F58" s="511"/>
    </row>
    <row r="59" spans="1:6" ht="31.8" thickBot="1" x14ac:dyDescent="0.35">
      <c r="A59" s="1026">
        <v>13</v>
      </c>
      <c r="B59" s="1034" t="s">
        <v>575</v>
      </c>
      <c r="C59" s="1032">
        <f>MIN(D59,D60,D61)</f>
        <v>22</v>
      </c>
      <c r="D59" s="531">
        <f>26.4/1.2</f>
        <v>22</v>
      </c>
      <c r="E59" s="535" t="s">
        <v>561</v>
      </c>
      <c r="F59" s="511"/>
    </row>
    <row r="60" spans="1:6" ht="31.8" thickBot="1" x14ac:dyDescent="0.35">
      <c r="A60" s="1027"/>
      <c r="B60" s="1035"/>
      <c r="C60" s="1032"/>
      <c r="D60" s="531">
        <v>22.2</v>
      </c>
      <c r="E60" s="535" t="s">
        <v>570</v>
      </c>
      <c r="F60" s="511"/>
    </row>
    <row r="61" spans="1:6" ht="31.8" thickBot="1" x14ac:dyDescent="0.35">
      <c r="A61" s="1027"/>
      <c r="B61" s="1036"/>
      <c r="C61" s="1033"/>
      <c r="D61" s="531">
        <v>22.5</v>
      </c>
      <c r="E61" s="535" t="s">
        <v>571</v>
      </c>
      <c r="F61" s="511"/>
    </row>
    <row r="62" spans="1:6" ht="31.8" thickBot="1" x14ac:dyDescent="0.35">
      <c r="A62" s="1026">
        <v>14</v>
      </c>
      <c r="B62" s="1034" t="s">
        <v>594</v>
      </c>
      <c r="C62" s="1032">
        <f>MIN(D62,D63,D64)</f>
        <v>262.58333333333337</v>
      </c>
      <c r="D62" s="531">
        <f>315.1/1.2</f>
        <v>262.58333333333337</v>
      </c>
      <c r="E62" s="535" t="s">
        <v>576</v>
      </c>
      <c r="F62" s="511"/>
    </row>
    <row r="63" spans="1:6" ht="31.8" thickBot="1" x14ac:dyDescent="0.35">
      <c r="A63" s="1027"/>
      <c r="B63" s="1035"/>
      <c r="C63" s="1032"/>
      <c r="D63" s="531">
        <v>268</v>
      </c>
      <c r="E63" s="535" t="s">
        <v>591</v>
      </c>
      <c r="F63" s="511"/>
    </row>
    <row r="64" spans="1:6" ht="31.8" thickBot="1" x14ac:dyDescent="0.35">
      <c r="A64" s="1027"/>
      <c r="B64" s="1036"/>
      <c r="C64" s="1033"/>
      <c r="D64" s="531">
        <v>311.88</v>
      </c>
      <c r="E64" s="535" t="s">
        <v>592</v>
      </c>
      <c r="F64" s="511"/>
    </row>
    <row r="65" spans="1:6" ht="31.8" thickBot="1" x14ac:dyDescent="0.35">
      <c r="A65" s="1026">
        <v>15</v>
      </c>
      <c r="B65" s="1042" t="s">
        <v>595</v>
      </c>
      <c r="C65" s="1032">
        <f>MIN(D65:D67)</f>
        <v>61666.666666666672</v>
      </c>
      <c r="D65" s="531">
        <f>74000/1.2</f>
        <v>61666.666666666672</v>
      </c>
      <c r="E65" s="545" t="s">
        <v>590</v>
      </c>
      <c r="F65" s="511"/>
    </row>
    <row r="66" spans="1:6" ht="31.8" thickBot="1" x14ac:dyDescent="0.35">
      <c r="A66" s="1027"/>
      <c r="B66" s="1043"/>
      <c r="C66" s="1032"/>
      <c r="D66" s="531">
        <f>78500/1.2</f>
        <v>65416.666666666672</v>
      </c>
      <c r="E66" s="545" t="s">
        <v>596</v>
      </c>
      <c r="F66" s="511"/>
    </row>
    <row r="67" spans="1:6" ht="31.8" thickBot="1" x14ac:dyDescent="0.35">
      <c r="A67" s="1027"/>
      <c r="B67" s="1044"/>
      <c r="C67" s="1033"/>
      <c r="D67" s="531">
        <f>78000/1.2</f>
        <v>65000</v>
      </c>
      <c r="E67" s="545" t="s">
        <v>597</v>
      </c>
      <c r="F67" s="511"/>
    </row>
    <row r="68" spans="1:6" ht="17.399999999999999" customHeight="1" x14ac:dyDescent="0.3">
      <c r="A68" s="519"/>
      <c r="B68" s="520"/>
      <c r="C68" s="521"/>
      <c r="D68" s="521"/>
      <c r="E68" s="522"/>
      <c r="F68" s="511"/>
    </row>
    <row r="69" spans="1:6" ht="31.2" customHeight="1" x14ac:dyDescent="0.35">
      <c r="A69" s="523" t="s">
        <v>550</v>
      </c>
      <c r="B69" s="523"/>
      <c r="C69" s="524"/>
      <c r="D69" s="524"/>
      <c r="E69" s="524"/>
      <c r="F69" s="524"/>
    </row>
    <row r="70" spans="1:6" ht="18" x14ac:dyDescent="0.35">
      <c r="A70" s="524"/>
      <c r="B70" s="1022" t="s">
        <v>551</v>
      </c>
      <c r="C70" s="1022"/>
      <c r="D70" s="1022"/>
      <c r="E70" s="1022"/>
      <c r="F70" s="524"/>
    </row>
    <row r="71" spans="1:6" ht="18" x14ac:dyDescent="0.35">
      <c r="A71" s="1023" t="s">
        <v>526</v>
      </c>
      <c r="B71" s="1023"/>
      <c r="C71" s="1023"/>
      <c r="D71" s="1023"/>
      <c r="E71" s="1023"/>
      <c r="F71" s="524"/>
    </row>
    <row r="72" spans="1:6" ht="18" x14ac:dyDescent="0.35">
      <c r="A72" s="524"/>
      <c r="B72" s="1022" t="s">
        <v>527</v>
      </c>
      <c r="C72" s="1022"/>
      <c r="D72" s="1022"/>
      <c r="E72" s="1022"/>
      <c r="F72" s="524"/>
    </row>
    <row r="73" spans="1:6" ht="18" x14ac:dyDescent="0.35">
      <c r="A73" s="525" t="s">
        <v>528</v>
      </c>
      <c r="B73" s="525"/>
      <c r="C73" s="524"/>
      <c r="D73" s="524"/>
      <c r="E73" s="524"/>
      <c r="F73" s="524"/>
    </row>
    <row r="74" spans="1:6" ht="18" x14ac:dyDescent="0.35">
      <c r="A74" s="524"/>
      <c r="B74" s="1022" t="s">
        <v>529</v>
      </c>
      <c r="C74" s="1022"/>
      <c r="D74" s="1022"/>
      <c r="E74" s="1022"/>
      <c r="F74" s="1022"/>
    </row>
  </sheetData>
  <mergeCells count="58">
    <mergeCell ref="B65:B67"/>
    <mergeCell ref="C65:C67"/>
    <mergeCell ref="A32:A34"/>
    <mergeCell ref="A35:A37"/>
    <mergeCell ref="A62:A64"/>
    <mergeCell ref="A65:A67"/>
    <mergeCell ref="B32:B34"/>
    <mergeCell ref="C32:C34"/>
    <mergeCell ref="B35:B37"/>
    <mergeCell ref="C35:C37"/>
    <mergeCell ref="B62:B64"/>
    <mergeCell ref="C62:C64"/>
    <mergeCell ref="A56:A58"/>
    <mergeCell ref="B56:B58"/>
    <mergeCell ref="C56:C58"/>
    <mergeCell ref="A59:A61"/>
    <mergeCell ref="B59:B61"/>
    <mergeCell ref="C59:C61"/>
    <mergeCell ref="A41:A43"/>
    <mergeCell ref="B41:B43"/>
    <mergeCell ref="C41:C43"/>
    <mergeCell ref="A53:A55"/>
    <mergeCell ref="B53:B55"/>
    <mergeCell ref="C53:C55"/>
    <mergeCell ref="A47:A49"/>
    <mergeCell ref="B47:B49"/>
    <mergeCell ref="C47:C49"/>
    <mergeCell ref="A50:A52"/>
    <mergeCell ref="B50:B52"/>
    <mergeCell ref="C50:C52"/>
    <mergeCell ref="B11:E11"/>
    <mergeCell ref="B26:B28"/>
    <mergeCell ref="C26:C28"/>
    <mergeCell ref="A29:A31"/>
    <mergeCell ref="B29:B31"/>
    <mergeCell ref="C29:C31"/>
    <mergeCell ref="A26:A28"/>
    <mergeCell ref="B4:E4"/>
    <mergeCell ref="A5:E5"/>
    <mergeCell ref="C6:E6"/>
    <mergeCell ref="C7:E7"/>
    <mergeCell ref="B10:E10"/>
    <mergeCell ref="B74:F74"/>
    <mergeCell ref="B70:E70"/>
    <mergeCell ref="A71:E71"/>
    <mergeCell ref="B72:E72"/>
    <mergeCell ref="A16:E16"/>
    <mergeCell ref="A18:E18"/>
    <mergeCell ref="A19:E19"/>
    <mergeCell ref="A23:A25"/>
    <mergeCell ref="B23:B25"/>
    <mergeCell ref="C23:C25"/>
    <mergeCell ref="A44:A46"/>
    <mergeCell ref="B44:B46"/>
    <mergeCell ref="C44:C46"/>
    <mergeCell ref="A38:A40"/>
    <mergeCell ref="B38:B40"/>
    <mergeCell ref="C38:C40"/>
  </mergeCells>
  <pageMargins left="0.56000000000000005" right="0.17" top="0.16" bottom="0.17" header="0.16" footer="0.17"/>
  <pageSetup paperSize="9" scale="8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  <pageSetUpPr fitToPage="1"/>
  </sheetPr>
  <dimension ref="A1:T120"/>
  <sheetViews>
    <sheetView topLeftCell="A88" zoomScale="50" zoomScaleNormal="50" workbookViewId="0">
      <selection activeCell="AG21" sqref="AG21:AX21"/>
    </sheetView>
  </sheetViews>
  <sheetFormatPr defaultRowHeight="13.2" x14ac:dyDescent="0.25"/>
  <cols>
    <col min="1" max="1" width="6.77734375" customWidth="1"/>
    <col min="2" max="2" width="25.77734375" customWidth="1"/>
    <col min="3" max="4" width="35.77734375" customWidth="1"/>
    <col min="5" max="8" width="15.77734375" customWidth="1"/>
    <col min="9" max="11" width="10.77734375" customWidth="1"/>
    <col min="12" max="14" width="15.77734375" customWidth="1"/>
    <col min="15" max="15" width="20.77734375" customWidth="1"/>
    <col min="16" max="17" width="15.77734375" customWidth="1"/>
    <col min="18" max="19" width="20.77734375" customWidth="1"/>
    <col min="20" max="20" width="15.77734375" customWidth="1"/>
  </cols>
  <sheetData>
    <row r="1" spans="1:20" ht="13.2" customHeight="1" x14ac:dyDescent="0.25">
      <c r="A1" s="612"/>
      <c r="B1" s="612"/>
      <c r="C1" s="612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2"/>
      <c r="O1" s="612"/>
      <c r="P1" s="612"/>
      <c r="Q1" s="612"/>
      <c r="R1" s="612"/>
      <c r="S1" s="612"/>
      <c r="T1" s="612"/>
    </row>
    <row r="2" spans="1:20" ht="21" customHeight="1" x14ac:dyDescent="0.25">
      <c r="A2" s="1046" t="s">
        <v>903</v>
      </c>
      <c r="B2" s="1046"/>
      <c r="C2" s="1046"/>
      <c r="D2" s="1046"/>
      <c r="E2" s="1046"/>
      <c r="F2" s="1046"/>
      <c r="G2" s="1046"/>
      <c r="H2" s="1046"/>
      <c r="I2" s="1046"/>
      <c r="J2" s="1046"/>
      <c r="K2" s="1046"/>
      <c r="L2" s="1046"/>
      <c r="M2" s="1046"/>
      <c r="N2" s="1046"/>
      <c r="O2" s="1046"/>
      <c r="P2" s="1046"/>
      <c r="Q2" s="1046"/>
      <c r="R2" s="1046"/>
      <c r="S2" s="1046"/>
      <c r="T2" s="1046"/>
    </row>
    <row r="3" spans="1:20" ht="13.2" customHeight="1" x14ac:dyDescent="0.25">
      <c r="A3" s="612"/>
      <c r="B3" s="612"/>
      <c r="C3" s="612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  <c r="O3" s="612"/>
      <c r="P3" s="612"/>
      <c r="Q3" s="612"/>
      <c r="R3" s="612"/>
      <c r="S3" s="612"/>
      <c r="T3" s="612"/>
    </row>
    <row r="4" spans="1:20" ht="15" customHeight="1" x14ac:dyDescent="0.25">
      <c r="A4" s="1047" t="str">
        <f>CONCATENATE("По объекту: ",Титул!AG20)</f>
        <v xml:space="preserve">По объекту:  Строительство МТП-160 10/0,4 кВ, РЛКВ-10 кВ, ВЛЗ-10 кВ от оп.178 фид. Колычево, ВЛИ-0,38 кВ ПС Голутвин № 401, МО, г/о Коломна, с. Акатьево, ул. Юбилейная, д. 22, 50:34:0040104:1311 </v>
      </c>
      <c r="B4" s="1047"/>
      <c r="C4" s="1047"/>
      <c r="D4" s="1047"/>
      <c r="E4" s="1047"/>
      <c r="F4" s="1047"/>
      <c r="G4" s="1047"/>
      <c r="H4" s="1047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</row>
    <row r="5" spans="1:20" ht="13.2" customHeight="1" x14ac:dyDescent="0.25">
      <c r="A5" s="1048" t="s">
        <v>904</v>
      </c>
      <c r="B5" s="1048"/>
      <c r="C5" s="1048"/>
      <c r="D5" s="1048"/>
      <c r="E5" s="1048"/>
      <c r="F5" s="1048"/>
      <c r="G5" s="1048"/>
      <c r="H5" s="1048"/>
      <c r="I5" s="1048"/>
      <c r="J5" s="1048"/>
      <c r="K5" s="1048"/>
      <c r="L5" s="1048"/>
      <c r="M5" s="1048"/>
      <c r="N5" s="1048"/>
      <c r="O5" s="1048"/>
      <c r="P5" s="1048"/>
      <c r="Q5" s="1048"/>
      <c r="R5" s="1048"/>
      <c r="S5" s="1048"/>
      <c r="T5" s="1048"/>
    </row>
    <row r="6" spans="1:20" ht="13.2" customHeight="1" x14ac:dyDescent="0.25">
      <c r="A6" s="612"/>
      <c r="B6" s="612"/>
      <c r="C6" s="612"/>
      <c r="D6" s="612"/>
      <c r="E6" s="612"/>
      <c r="F6" s="612"/>
      <c r="G6" s="612"/>
      <c r="H6" s="612"/>
      <c r="I6" s="612"/>
      <c r="J6" s="612"/>
      <c r="K6" s="612"/>
      <c r="L6" s="612"/>
      <c r="M6" s="612"/>
      <c r="N6" s="612"/>
      <c r="O6" s="612"/>
      <c r="P6" s="612"/>
      <c r="Q6" s="612"/>
      <c r="R6" s="612"/>
      <c r="S6" s="612"/>
      <c r="T6" s="612"/>
    </row>
    <row r="7" spans="1:20" ht="13.2" customHeight="1" x14ac:dyDescent="0.25">
      <c r="A7" s="1049" t="s">
        <v>905</v>
      </c>
      <c r="B7" s="1049" t="s">
        <v>906</v>
      </c>
      <c r="C7" s="1049" t="s">
        <v>907</v>
      </c>
      <c r="D7" s="1049" t="s">
        <v>908</v>
      </c>
      <c r="E7" s="1049" t="s">
        <v>909</v>
      </c>
      <c r="F7" s="1049" t="s">
        <v>910</v>
      </c>
      <c r="G7" s="1049" t="s">
        <v>911</v>
      </c>
      <c r="H7" s="1049" t="s">
        <v>912</v>
      </c>
      <c r="I7" s="1049" t="s">
        <v>913</v>
      </c>
      <c r="J7" s="1052" t="s">
        <v>914</v>
      </c>
      <c r="K7" s="1053"/>
      <c r="L7" s="1049" t="s">
        <v>915</v>
      </c>
      <c r="M7" s="1049" t="s">
        <v>916</v>
      </c>
      <c r="N7" s="1049" t="s">
        <v>917</v>
      </c>
      <c r="O7" s="1049" t="s">
        <v>918</v>
      </c>
      <c r="P7" s="1049" t="s">
        <v>919</v>
      </c>
      <c r="Q7" s="1049" t="s">
        <v>920</v>
      </c>
      <c r="R7" s="1049" t="s">
        <v>921</v>
      </c>
      <c r="S7" s="1049" t="s">
        <v>922</v>
      </c>
      <c r="T7" s="1049" t="s">
        <v>923</v>
      </c>
    </row>
    <row r="8" spans="1:20" x14ac:dyDescent="0.25">
      <c r="A8" s="1050"/>
      <c r="B8" s="1050"/>
      <c r="C8" s="1050"/>
      <c r="D8" s="1050"/>
      <c r="E8" s="1050"/>
      <c r="F8" s="1050"/>
      <c r="G8" s="1050"/>
      <c r="H8" s="1050"/>
      <c r="I8" s="1050"/>
      <c r="J8" s="1054"/>
      <c r="K8" s="1055"/>
      <c r="L8" s="1050"/>
      <c r="M8" s="1050"/>
      <c r="N8" s="1050"/>
      <c r="O8" s="1050"/>
      <c r="P8" s="1050"/>
      <c r="Q8" s="1050"/>
      <c r="R8" s="1050"/>
      <c r="S8" s="1050"/>
      <c r="T8" s="1050"/>
    </row>
    <row r="9" spans="1:20" x14ac:dyDescent="0.25">
      <c r="A9" s="1050"/>
      <c r="B9" s="1050"/>
      <c r="C9" s="1050"/>
      <c r="D9" s="1050"/>
      <c r="E9" s="1050"/>
      <c r="F9" s="1050"/>
      <c r="G9" s="1050"/>
      <c r="H9" s="1050"/>
      <c r="I9" s="1050"/>
      <c r="J9" s="1054"/>
      <c r="K9" s="1055"/>
      <c r="L9" s="1050"/>
      <c r="M9" s="1050"/>
      <c r="N9" s="1050"/>
      <c r="O9" s="1050"/>
      <c r="P9" s="1050"/>
      <c r="Q9" s="1050"/>
      <c r="R9" s="1050"/>
      <c r="S9" s="1050"/>
      <c r="T9" s="1050"/>
    </row>
    <row r="10" spans="1:20" x14ac:dyDescent="0.25">
      <c r="A10" s="1050"/>
      <c r="B10" s="1050"/>
      <c r="C10" s="1050"/>
      <c r="D10" s="1050"/>
      <c r="E10" s="1050"/>
      <c r="F10" s="1050"/>
      <c r="G10" s="1050"/>
      <c r="H10" s="1050"/>
      <c r="I10" s="1050"/>
      <c r="J10" s="1054"/>
      <c r="K10" s="1055"/>
      <c r="L10" s="1050"/>
      <c r="M10" s="1050"/>
      <c r="N10" s="1050"/>
      <c r="O10" s="1050"/>
      <c r="P10" s="1050"/>
      <c r="Q10" s="1050"/>
      <c r="R10" s="1050"/>
      <c r="S10" s="1050"/>
      <c r="T10" s="1050"/>
    </row>
    <row r="11" spans="1:20" x14ac:dyDescent="0.25">
      <c r="A11" s="1050"/>
      <c r="B11" s="1050"/>
      <c r="C11" s="1050"/>
      <c r="D11" s="1050"/>
      <c r="E11" s="1050"/>
      <c r="F11" s="1050"/>
      <c r="G11" s="1050"/>
      <c r="H11" s="1050"/>
      <c r="I11" s="1050"/>
      <c r="J11" s="1054"/>
      <c r="K11" s="1055"/>
      <c r="L11" s="1050"/>
      <c r="M11" s="1050"/>
      <c r="N11" s="1050"/>
      <c r="O11" s="1050"/>
      <c r="P11" s="1050"/>
      <c r="Q11" s="1050"/>
      <c r="R11" s="1050"/>
      <c r="S11" s="1050"/>
      <c r="T11" s="1050"/>
    </row>
    <row r="12" spans="1:20" x14ac:dyDescent="0.25">
      <c r="A12" s="1050"/>
      <c r="B12" s="1050"/>
      <c r="C12" s="1050"/>
      <c r="D12" s="1050"/>
      <c r="E12" s="1050"/>
      <c r="F12" s="1050"/>
      <c r="G12" s="1050"/>
      <c r="H12" s="1050"/>
      <c r="I12" s="1050"/>
      <c r="J12" s="1056"/>
      <c r="K12" s="1057"/>
      <c r="L12" s="1050"/>
      <c r="M12" s="1050"/>
      <c r="N12" s="1050"/>
      <c r="O12" s="1050"/>
      <c r="P12" s="1050"/>
      <c r="Q12" s="1050"/>
      <c r="R12" s="1050"/>
      <c r="S12" s="1050"/>
      <c r="T12" s="1050"/>
    </row>
    <row r="13" spans="1:20" x14ac:dyDescent="0.25">
      <c r="A13" s="1050"/>
      <c r="B13" s="1050"/>
      <c r="C13" s="1050"/>
      <c r="D13" s="1050"/>
      <c r="E13" s="1050"/>
      <c r="F13" s="1050"/>
      <c r="G13" s="1050"/>
      <c r="H13" s="1050"/>
      <c r="I13" s="1050"/>
      <c r="J13" s="1049" t="s">
        <v>343</v>
      </c>
      <c r="K13" s="1049" t="s">
        <v>546</v>
      </c>
      <c r="L13" s="1050"/>
      <c r="M13" s="1050"/>
      <c r="N13" s="1050"/>
      <c r="O13" s="1050"/>
      <c r="P13" s="1050"/>
      <c r="Q13" s="1050"/>
      <c r="R13" s="1050"/>
      <c r="S13" s="1050"/>
      <c r="T13" s="1050"/>
    </row>
    <row r="14" spans="1:20" x14ac:dyDescent="0.25">
      <c r="A14" s="1050"/>
      <c r="B14" s="1050"/>
      <c r="C14" s="1050"/>
      <c r="D14" s="1050"/>
      <c r="E14" s="1050"/>
      <c r="F14" s="1050"/>
      <c r="G14" s="1050"/>
      <c r="H14" s="1050"/>
      <c r="I14" s="1050"/>
      <c r="J14" s="1050"/>
      <c r="K14" s="1050"/>
      <c r="L14" s="1050"/>
      <c r="M14" s="1050"/>
      <c r="N14" s="1050"/>
      <c r="O14" s="1050"/>
      <c r="P14" s="1050"/>
      <c r="Q14" s="1050"/>
      <c r="R14" s="1050"/>
      <c r="S14" s="1050"/>
      <c r="T14" s="1050"/>
    </row>
    <row r="15" spans="1:20" x14ac:dyDescent="0.25">
      <c r="A15" s="1050"/>
      <c r="B15" s="1050"/>
      <c r="C15" s="1050"/>
      <c r="D15" s="1050"/>
      <c r="E15" s="1050"/>
      <c r="F15" s="1050"/>
      <c r="G15" s="1050"/>
      <c r="H15" s="1050"/>
      <c r="I15" s="1050"/>
      <c r="J15" s="1050"/>
      <c r="K15" s="1050"/>
      <c r="L15" s="1050"/>
      <c r="M15" s="1050"/>
      <c r="N15" s="1050"/>
      <c r="O15" s="1050"/>
      <c r="P15" s="1050"/>
      <c r="Q15" s="1050"/>
      <c r="R15" s="1050"/>
      <c r="S15" s="1050"/>
      <c r="T15" s="1050"/>
    </row>
    <row r="16" spans="1:20" x14ac:dyDescent="0.25">
      <c r="A16" s="1051"/>
      <c r="B16" s="1051"/>
      <c r="C16" s="1051"/>
      <c r="D16" s="1051"/>
      <c r="E16" s="1051"/>
      <c r="F16" s="1051"/>
      <c r="G16" s="1051"/>
      <c r="H16" s="1051"/>
      <c r="I16" s="1051"/>
      <c r="J16" s="1051"/>
      <c r="K16" s="1051"/>
      <c r="L16" s="1051"/>
      <c r="M16" s="1051"/>
      <c r="N16" s="1051"/>
      <c r="O16" s="1051"/>
      <c r="P16" s="1051"/>
      <c r="Q16" s="1051"/>
      <c r="R16" s="1051"/>
      <c r="S16" s="1051"/>
      <c r="T16" s="1051"/>
    </row>
    <row r="17" spans="1:20" ht="15" x14ac:dyDescent="0.25">
      <c r="A17" s="763">
        <v>1</v>
      </c>
      <c r="B17" s="763">
        <v>2</v>
      </c>
      <c r="C17" s="763">
        <v>3</v>
      </c>
      <c r="D17" s="763">
        <v>4</v>
      </c>
      <c r="E17" s="763">
        <v>5</v>
      </c>
      <c r="F17" s="763">
        <v>6</v>
      </c>
      <c r="G17" s="763">
        <v>7</v>
      </c>
      <c r="H17" s="763">
        <v>8</v>
      </c>
      <c r="I17" s="763">
        <v>9</v>
      </c>
      <c r="J17" s="763">
        <v>10</v>
      </c>
      <c r="K17" s="763">
        <v>11</v>
      </c>
      <c r="L17" s="763">
        <v>12</v>
      </c>
      <c r="M17" s="763">
        <v>13</v>
      </c>
      <c r="N17" s="763">
        <v>14</v>
      </c>
      <c r="O17" s="763">
        <v>15</v>
      </c>
      <c r="P17" s="763">
        <v>16</v>
      </c>
      <c r="Q17" s="763">
        <v>17</v>
      </c>
      <c r="R17" s="763">
        <v>18</v>
      </c>
      <c r="S17" s="763">
        <v>19</v>
      </c>
      <c r="T17" s="763">
        <v>20</v>
      </c>
    </row>
    <row r="18" spans="1:20" ht="27.6" x14ac:dyDescent="0.25">
      <c r="A18" s="807">
        <v>1.1000000000000001</v>
      </c>
      <c r="B18" s="807" t="s">
        <v>1190</v>
      </c>
      <c r="C18" s="807" t="s">
        <v>1379</v>
      </c>
      <c r="D18" s="807" t="s">
        <v>1379</v>
      </c>
      <c r="E18" s="808" t="s">
        <v>684</v>
      </c>
      <c r="F18" s="808" t="s">
        <v>333</v>
      </c>
      <c r="G18" s="809">
        <v>82447.320000000007</v>
      </c>
      <c r="H18" s="809">
        <v>68706.100000000006</v>
      </c>
      <c r="I18" s="809">
        <v>2061.1799999999998</v>
      </c>
      <c r="J18" s="809">
        <v>1.2</v>
      </c>
      <c r="K18" s="809">
        <v>849.21</v>
      </c>
      <c r="L18" s="809">
        <v>71616.490000000005</v>
      </c>
      <c r="M18" s="808">
        <v>2024</v>
      </c>
      <c r="N18" s="808">
        <v>2</v>
      </c>
      <c r="O18" s="807" t="s">
        <v>980</v>
      </c>
      <c r="P18" s="807" t="s">
        <v>981</v>
      </c>
      <c r="Q18" s="807" t="s">
        <v>982</v>
      </c>
      <c r="R18" s="807" t="s">
        <v>337</v>
      </c>
      <c r="S18" s="807" t="s">
        <v>983</v>
      </c>
      <c r="T18" s="808">
        <v>2</v>
      </c>
    </row>
    <row r="19" spans="1:20" ht="27.6" x14ac:dyDescent="0.25">
      <c r="A19" s="794">
        <v>1.2</v>
      </c>
      <c r="B19" s="794" t="s">
        <v>1380</v>
      </c>
      <c r="C19" s="794" t="s">
        <v>1379</v>
      </c>
      <c r="D19" s="807" t="s">
        <v>1379</v>
      </c>
      <c r="E19" s="795" t="s">
        <v>684</v>
      </c>
      <c r="F19" s="795" t="s">
        <v>333</v>
      </c>
      <c r="G19" s="796">
        <v>84700</v>
      </c>
      <c r="H19" s="796">
        <v>70583.33</v>
      </c>
      <c r="I19" s="796">
        <v>2117.5</v>
      </c>
      <c r="J19" s="796">
        <v>1.2</v>
      </c>
      <c r="K19" s="796">
        <v>872.41</v>
      </c>
      <c r="L19" s="796">
        <v>73573.240000000005</v>
      </c>
      <c r="M19" s="795">
        <v>2024</v>
      </c>
      <c r="N19" s="795">
        <v>2</v>
      </c>
      <c r="O19" s="794" t="s">
        <v>991</v>
      </c>
      <c r="P19" s="794" t="s">
        <v>992</v>
      </c>
      <c r="Q19" s="794" t="s">
        <v>993</v>
      </c>
      <c r="R19" s="794" t="s">
        <v>994</v>
      </c>
      <c r="S19" s="794" t="s">
        <v>995</v>
      </c>
      <c r="T19" s="795">
        <v>1</v>
      </c>
    </row>
    <row r="20" spans="1:20" ht="27.6" x14ac:dyDescent="0.25">
      <c r="A20" s="794">
        <v>1.3</v>
      </c>
      <c r="B20" s="794" t="s">
        <v>1381</v>
      </c>
      <c r="C20" s="794" t="s">
        <v>1379</v>
      </c>
      <c r="D20" s="807" t="s">
        <v>1379</v>
      </c>
      <c r="E20" s="795" t="s">
        <v>684</v>
      </c>
      <c r="F20" s="795" t="s">
        <v>333</v>
      </c>
      <c r="G20" s="796">
        <v>88500</v>
      </c>
      <c r="H20" s="796">
        <v>73750</v>
      </c>
      <c r="I20" s="796">
        <v>2212.5</v>
      </c>
      <c r="J20" s="796">
        <v>1.2</v>
      </c>
      <c r="K20" s="796">
        <v>911.55</v>
      </c>
      <c r="L20" s="796">
        <v>76874.05</v>
      </c>
      <c r="M20" s="795">
        <v>2024</v>
      </c>
      <c r="N20" s="795">
        <v>2</v>
      </c>
      <c r="O20" s="794" t="s">
        <v>985</v>
      </c>
      <c r="P20" s="794" t="s">
        <v>986</v>
      </c>
      <c r="Q20" s="794" t="s">
        <v>987</v>
      </c>
      <c r="R20" s="794" t="s">
        <v>988</v>
      </c>
      <c r="S20" s="794" t="s">
        <v>989</v>
      </c>
      <c r="T20" s="795">
        <v>2</v>
      </c>
    </row>
    <row r="21" spans="1:20" ht="27.6" x14ac:dyDescent="0.25">
      <c r="A21" s="807">
        <v>2.1</v>
      </c>
      <c r="B21" s="807" t="s">
        <v>1190</v>
      </c>
      <c r="C21" s="807" t="s">
        <v>1382</v>
      </c>
      <c r="D21" s="807" t="s">
        <v>1383</v>
      </c>
      <c r="E21" s="808" t="s">
        <v>684</v>
      </c>
      <c r="F21" s="808" t="s">
        <v>333</v>
      </c>
      <c r="G21" s="809">
        <v>67040</v>
      </c>
      <c r="H21" s="809">
        <v>55866.67</v>
      </c>
      <c r="I21" s="809">
        <v>1676</v>
      </c>
      <c r="J21" s="809">
        <v>1.2</v>
      </c>
      <c r="K21" s="809">
        <v>690.51</v>
      </c>
      <c r="L21" s="809">
        <v>58233.18</v>
      </c>
      <c r="M21" s="808">
        <v>2024</v>
      </c>
      <c r="N21" s="808">
        <v>2</v>
      </c>
      <c r="O21" s="807" t="s">
        <v>980</v>
      </c>
      <c r="P21" s="807" t="s">
        <v>981</v>
      </c>
      <c r="Q21" s="807" t="s">
        <v>982</v>
      </c>
      <c r="R21" s="807" t="s">
        <v>337</v>
      </c>
      <c r="S21" s="807" t="s">
        <v>983</v>
      </c>
      <c r="T21" s="808">
        <v>2</v>
      </c>
    </row>
    <row r="22" spans="1:20" ht="27.6" x14ac:dyDescent="0.25">
      <c r="A22" s="794">
        <v>2.2000000000000002</v>
      </c>
      <c r="B22" s="794" t="s">
        <v>1380</v>
      </c>
      <c r="C22" s="794" t="s">
        <v>1382</v>
      </c>
      <c r="D22" s="794" t="s">
        <v>1383</v>
      </c>
      <c r="E22" s="795" t="s">
        <v>684</v>
      </c>
      <c r="F22" s="795" t="s">
        <v>333</v>
      </c>
      <c r="G22" s="796">
        <v>77017.2</v>
      </c>
      <c r="H22" s="796">
        <v>64181</v>
      </c>
      <c r="I22" s="796">
        <v>1925.43</v>
      </c>
      <c r="J22" s="796">
        <v>1.2</v>
      </c>
      <c r="K22" s="796">
        <v>793.28</v>
      </c>
      <c r="L22" s="796">
        <v>66899.710000000006</v>
      </c>
      <c r="M22" s="795">
        <v>2024</v>
      </c>
      <c r="N22" s="795">
        <v>2</v>
      </c>
      <c r="O22" s="794" t="s">
        <v>991</v>
      </c>
      <c r="P22" s="794" t="s">
        <v>992</v>
      </c>
      <c r="Q22" s="794" t="s">
        <v>993</v>
      </c>
      <c r="R22" s="794" t="s">
        <v>994</v>
      </c>
      <c r="S22" s="794" t="s">
        <v>995</v>
      </c>
      <c r="T22" s="795">
        <v>1</v>
      </c>
    </row>
    <row r="23" spans="1:20" ht="27.6" x14ac:dyDescent="0.25">
      <c r="A23" s="794">
        <v>2.2999999999999998</v>
      </c>
      <c r="B23" s="794" t="s">
        <v>1381</v>
      </c>
      <c r="C23" s="794" t="s">
        <v>1382</v>
      </c>
      <c r="D23" s="794" t="s">
        <v>1383</v>
      </c>
      <c r="E23" s="795" t="s">
        <v>684</v>
      </c>
      <c r="F23" s="795" t="s">
        <v>333</v>
      </c>
      <c r="G23" s="796">
        <v>67740</v>
      </c>
      <c r="H23" s="796">
        <v>56450</v>
      </c>
      <c r="I23" s="796">
        <v>1693.5</v>
      </c>
      <c r="J23" s="796">
        <v>1.2</v>
      </c>
      <c r="K23" s="796">
        <v>697.72</v>
      </c>
      <c r="L23" s="796">
        <v>58841.22</v>
      </c>
      <c r="M23" s="795">
        <v>2024</v>
      </c>
      <c r="N23" s="795">
        <v>2</v>
      </c>
      <c r="O23" s="794" t="s">
        <v>985</v>
      </c>
      <c r="P23" s="794" t="s">
        <v>986</v>
      </c>
      <c r="Q23" s="794" t="s">
        <v>987</v>
      </c>
      <c r="R23" s="794" t="s">
        <v>988</v>
      </c>
      <c r="S23" s="794" t="s">
        <v>989</v>
      </c>
      <c r="T23" s="795">
        <v>2</v>
      </c>
    </row>
    <row r="24" spans="1:20" ht="55.2" x14ac:dyDescent="0.25">
      <c r="A24" s="807">
        <v>3.1</v>
      </c>
      <c r="B24" s="807" t="s">
        <v>1193</v>
      </c>
      <c r="C24" s="807" t="s">
        <v>1384</v>
      </c>
      <c r="D24" s="807" t="s">
        <v>1385</v>
      </c>
      <c r="E24" s="808" t="s">
        <v>684</v>
      </c>
      <c r="F24" s="808" t="s">
        <v>333</v>
      </c>
      <c r="G24" s="809">
        <v>11706.4</v>
      </c>
      <c r="H24" s="809">
        <v>9755.33</v>
      </c>
      <c r="I24" s="809">
        <v>292.66000000000003</v>
      </c>
      <c r="J24" s="809">
        <v>1.2</v>
      </c>
      <c r="K24" s="809">
        <v>120.58</v>
      </c>
      <c r="L24" s="809">
        <v>10168.57</v>
      </c>
      <c r="M24" s="808">
        <v>2024</v>
      </c>
      <c r="N24" s="808">
        <v>2</v>
      </c>
      <c r="O24" s="807" t="s">
        <v>980</v>
      </c>
      <c r="P24" s="807" t="s">
        <v>981</v>
      </c>
      <c r="Q24" s="807" t="s">
        <v>982</v>
      </c>
      <c r="R24" s="807" t="s">
        <v>337</v>
      </c>
      <c r="S24" s="807" t="s">
        <v>983</v>
      </c>
      <c r="T24" s="808">
        <v>2</v>
      </c>
    </row>
    <row r="25" spans="1:20" ht="27.6" x14ac:dyDescent="0.25">
      <c r="A25" s="794">
        <v>3.2</v>
      </c>
      <c r="B25" s="794" t="s">
        <v>1386</v>
      </c>
      <c r="C25" s="794" t="s">
        <v>1384</v>
      </c>
      <c r="D25" s="794" t="s">
        <v>1387</v>
      </c>
      <c r="E25" s="795" t="s">
        <v>684</v>
      </c>
      <c r="F25" s="795" t="s">
        <v>333</v>
      </c>
      <c r="G25" s="796">
        <v>12003.6</v>
      </c>
      <c r="H25" s="796">
        <v>10003</v>
      </c>
      <c r="I25" s="796">
        <v>300.08999999999997</v>
      </c>
      <c r="J25" s="796">
        <v>1.2</v>
      </c>
      <c r="K25" s="796">
        <v>123.64</v>
      </c>
      <c r="L25" s="796">
        <v>10426.73</v>
      </c>
      <c r="M25" s="795">
        <v>2024</v>
      </c>
      <c r="N25" s="795">
        <v>2</v>
      </c>
      <c r="O25" s="794" t="s">
        <v>991</v>
      </c>
      <c r="P25" s="794" t="s">
        <v>992</v>
      </c>
      <c r="Q25" s="794" t="s">
        <v>993</v>
      </c>
      <c r="R25" s="794" t="s">
        <v>994</v>
      </c>
      <c r="S25" s="794" t="s">
        <v>995</v>
      </c>
      <c r="T25" s="795">
        <v>1</v>
      </c>
    </row>
    <row r="26" spans="1:20" ht="27.6" x14ac:dyDescent="0.25">
      <c r="A26" s="794">
        <v>3.3</v>
      </c>
      <c r="B26" s="794" t="s">
        <v>1388</v>
      </c>
      <c r="C26" s="794" t="s">
        <v>1384</v>
      </c>
      <c r="D26" s="794" t="s">
        <v>1387</v>
      </c>
      <c r="E26" s="795" t="s">
        <v>684</v>
      </c>
      <c r="F26" s="795" t="s">
        <v>333</v>
      </c>
      <c r="G26" s="796">
        <v>12445.01</v>
      </c>
      <c r="H26" s="796">
        <v>10370.84</v>
      </c>
      <c r="I26" s="796">
        <v>311.13</v>
      </c>
      <c r="J26" s="796">
        <v>1.2</v>
      </c>
      <c r="K26" s="796">
        <v>128.18</v>
      </c>
      <c r="L26" s="796">
        <v>10810.15</v>
      </c>
      <c r="M26" s="795">
        <v>2024</v>
      </c>
      <c r="N26" s="795">
        <v>2</v>
      </c>
      <c r="O26" s="794" t="s">
        <v>985</v>
      </c>
      <c r="P26" s="794" t="s">
        <v>986</v>
      </c>
      <c r="Q26" s="794" t="s">
        <v>987</v>
      </c>
      <c r="R26" s="794" t="s">
        <v>988</v>
      </c>
      <c r="S26" s="794" t="s">
        <v>989</v>
      </c>
      <c r="T26" s="795">
        <v>2</v>
      </c>
    </row>
    <row r="27" spans="1:20" ht="69" x14ac:dyDescent="0.25">
      <c r="A27" s="807">
        <v>4.0999999999999996</v>
      </c>
      <c r="B27" s="807" t="s">
        <v>1196</v>
      </c>
      <c r="C27" s="807" t="s">
        <v>1389</v>
      </c>
      <c r="D27" s="807" t="s">
        <v>1390</v>
      </c>
      <c r="E27" s="808" t="s">
        <v>1198</v>
      </c>
      <c r="F27" s="808" t="s">
        <v>333</v>
      </c>
      <c r="G27" s="809">
        <v>235200</v>
      </c>
      <c r="H27" s="809">
        <v>196000</v>
      </c>
      <c r="I27" s="809">
        <v>5880</v>
      </c>
      <c r="J27" s="809">
        <v>1.2</v>
      </c>
      <c r="K27" s="809">
        <v>2422.56</v>
      </c>
      <c r="L27" s="809">
        <v>204302.56</v>
      </c>
      <c r="M27" s="808">
        <v>2023</v>
      </c>
      <c r="N27" s="808">
        <v>4</v>
      </c>
      <c r="O27" s="807" t="s">
        <v>980</v>
      </c>
      <c r="P27" s="807" t="s">
        <v>981</v>
      </c>
      <c r="Q27" s="807" t="s">
        <v>1391</v>
      </c>
      <c r="R27" s="807" t="s">
        <v>1392</v>
      </c>
      <c r="S27" s="807" t="s">
        <v>1393</v>
      </c>
      <c r="T27" s="808">
        <v>1</v>
      </c>
    </row>
    <row r="28" spans="1:20" ht="27.6" x14ac:dyDescent="0.25">
      <c r="A28" s="794">
        <v>4.2</v>
      </c>
      <c r="B28" s="794" t="s">
        <v>1394</v>
      </c>
      <c r="C28" s="794" t="s">
        <v>1389</v>
      </c>
      <c r="D28" s="794" t="s">
        <v>1395</v>
      </c>
      <c r="E28" s="795" t="s">
        <v>1198</v>
      </c>
      <c r="F28" s="795" t="s">
        <v>333</v>
      </c>
      <c r="G28" s="796">
        <v>248227</v>
      </c>
      <c r="H28" s="796">
        <v>206855.83</v>
      </c>
      <c r="I28" s="796">
        <v>6205.67</v>
      </c>
      <c r="J28" s="796">
        <v>1.2</v>
      </c>
      <c r="K28" s="796">
        <v>2556.7399999999998</v>
      </c>
      <c r="L28" s="796">
        <v>215618.24</v>
      </c>
      <c r="M28" s="795">
        <v>2024</v>
      </c>
      <c r="N28" s="795">
        <v>2</v>
      </c>
      <c r="O28" s="794" t="s">
        <v>1396</v>
      </c>
      <c r="P28" s="794" t="s">
        <v>1397</v>
      </c>
      <c r="Q28" s="794" t="s">
        <v>1398</v>
      </c>
      <c r="R28" s="794" t="s">
        <v>1399</v>
      </c>
      <c r="S28" s="794" t="s">
        <v>995</v>
      </c>
      <c r="T28" s="795">
        <v>2</v>
      </c>
    </row>
    <row r="29" spans="1:20" ht="41.4" x14ac:dyDescent="0.25">
      <c r="A29" s="794">
        <v>4.3</v>
      </c>
      <c r="B29" s="794" t="s">
        <v>1400</v>
      </c>
      <c r="C29" s="794" t="s">
        <v>1389</v>
      </c>
      <c r="D29" s="794" t="s">
        <v>1395</v>
      </c>
      <c r="E29" s="795" t="s">
        <v>1198</v>
      </c>
      <c r="F29" s="795" t="s">
        <v>333</v>
      </c>
      <c r="G29" s="796">
        <v>237660</v>
      </c>
      <c r="H29" s="796">
        <v>237660</v>
      </c>
      <c r="I29" s="796">
        <v>7129.8</v>
      </c>
      <c r="J29" s="796">
        <v>1.2</v>
      </c>
      <c r="K29" s="796">
        <v>2937.48</v>
      </c>
      <c r="L29" s="796">
        <v>247727.28</v>
      </c>
      <c r="M29" s="795">
        <v>2024</v>
      </c>
      <c r="N29" s="795">
        <v>2</v>
      </c>
      <c r="O29" s="794" t="s">
        <v>1401</v>
      </c>
      <c r="P29" s="794" t="s">
        <v>1402</v>
      </c>
      <c r="Q29" s="794" t="s">
        <v>1403</v>
      </c>
      <c r="R29" s="794" t="s">
        <v>1404</v>
      </c>
      <c r="S29" s="794" t="s">
        <v>1393</v>
      </c>
      <c r="T29" s="795">
        <v>2</v>
      </c>
    </row>
    <row r="30" spans="1:20" ht="27.6" x14ac:dyDescent="0.25">
      <c r="A30" s="807">
        <v>5.0999999999999996</v>
      </c>
      <c r="B30" s="807" t="s">
        <v>938</v>
      </c>
      <c r="C30" s="807" t="s">
        <v>1503</v>
      </c>
      <c r="D30" s="807" t="s">
        <v>1503</v>
      </c>
      <c r="E30" s="808" t="s">
        <v>505</v>
      </c>
      <c r="F30" s="808" t="s">
        <v>505</v>
      </c>
      <c r="G30" s="809">
        <v>16518</v>
      </c>
      <c r="H30" s="809">
        <v>13765</v>
      </c>
      <c r="I30" s="809">
        <v>412.95</v>
      </c>
      <c r="J30" s="809">
        <v>2</v>
      </c>
      <c r="K30" s="809">
        <v>283.56</v>
      </c>
      <c r="L30" s="809">
        <v>14461.51</v>
      </c>
      <c r="M30" s="808">
        <v>2024</v>
      </c>
      <c r="N30" s="808">
        <v>2</v>
      </c>
      <c r="O30" s="807" t="s">
        <v>965</v>
      </c>
      <c r="P30" s="807" t="s">
        <v>966</v>
      </c>
      <c r="Q30" s="807" t="s">
        <v>967</v>
      </c>
      <c r="R30" s="807" t="s">
        <v>968</v>
      </c>
      <c r="S30" s="807" t="s">
        <v>969</v>
      </c>
      <c r="T30" s="808">
        <v>1</v>
      </c>
    </row>
    <row r="31" spans="1:20" ht="27.6" x14ac:dyDescent="0.25">
      <c r="A31" s="794">
        <v>5.2</v>
      </c>
      <c r="B31" s="794" t="s">
        <v>970</v>
      </c>
      <c r="C31" s="794" t="s">
        <v>1503</v>
      </c>
      <c r="D31" s="794" t="s">
        <v>1503</v>
      </c>
      <c r="E31" s="795" t="s">
        <v>505</v>
      </c>
      <c r="F31" s="795" t="s">
        <v>505</v>
      </c>
      <c r="G31" s="796">
        <v>16900</v>
      </c>
      <c r="H31" s="796">
        <v>14083.33</v>
      </c>
      <c r="I31" s="796">
        <v>422.5</v>
      </c>
      <c r="J31" s="796">
        <v>2</v>
      </c>
      <c r="K31" s="796">
        <v>290.12</v>
      </c>
      <c r="L31" s="796">
        <v>14795.95</v>
      </c>
      <c r="M31" s="795">
        <v>2024</v>
      </c>
      <c r="N31" s="795">
        <v>2</v>
      </c>
      <c r="O31" s="794" t="s">
        <v>971</v>
      </c>
      <c r="P31" s="794" t="s">
        <v>972</v>
      </c>
      <c r="Q31" s="794" t="s">
        <v>973</v>
      </c>
      <c r="R31" s="794" t="s">
        <v>337</v>
      </c>
      <c r="S31" s="794" t="s">
        <v>974</v>
      </c>
      <c r="T31" s="795">
        <v>1</v>
      </c>
    </row>
    <row r="32" spans="1:20" ht="27.6" x14ac:dyDescent="0.25">
      <c r="A32" s="794">
        <v>5.3</v>
      </c>
      <c r="B32" s="794" t="s">
        <v>975</v>
      </c>
      <c r="C32" s="794" t="s">
        <v>1503</v>
      </c>
      <c r="D32" s="794" t="s">
        <v>1503</v>
      </c>
      <c r="E32" s="795" t="s">
        <v>505</v>
      </c>
      <c r="F32" s="795" t="s">
        <v>505</v>
      </c>
      <c r="G32" s="796">
        <v>17050</v>
      </c>
      <c r="H32" s="796">
        <v>14208.33</v>
      </c>
      <c r="I32" s="796">
        <v>426.25</v>
      </c>
      <c r="J32" s="796">
        <v>2</v>
      </c>
      <c r="K32" s="796">
        <v>292.69</v>
      </c>
      <c r="L32" s="796">
        <v>14927.27</v>
      </c>
      <c r="M32" s="795">
        <v>2024</v>
      </c>
      <c r="N32" s="795">
        <v>2</v>
      </c>
      <c r="O32" s="794" t="s">
        <v>976</v>
      </c>
      <c r="P32" s="794" t="s">
        <v>977</v>
      </c>
      <c r="Q32" s="794" t="s">
        <v>978</v>
      </c>
      <c r="R32" s="794" t="s">
        <v>337</v>
      </c>
      <c r="S32" s="794" t="s">
        <v>979</v>
      </c>
      <c r="T32" s="795">
        <v>1</v>
      </c>
    </row>
    <row r="33" spans="1:20" ht="27.6" x14ac:dyDescent="0.25">
      <c r="A33" s="807">
        <v>6.1</v>
      </c>
      <c r="B33" s="807" t="s">
        <v>1201</v>
      </c>
      <c r="C33" s="807" t="s">
        <v>1202</v>
      </c>
      <c r="D33" s="807" t="s">
        <v>1202</v>
      </c>
      <c r="E33" s="808" t="s">
        <v>505</v>
      </c>
      <c r="F33" s="808" t="s">
        <v>505</v>
      </c>
      <c r="G33" s="809">
        <v>16200</v>
      </c>
      <c r="H33" s="809">
        <v>13500</v>
      </c>
      <c r="I33" s="809">
        <v>405</v>
      </c>
      <c r="J33" s="809">
        <v>2</v>
      </c>
      <c r="K33" s="809">
        <v>278.10000000000002</v>
      </c>
      <c r="L33" s="809">
        <v>14183.1</v>
      </c>
      <c r="M33" s="808">
        <v>2024</v>
      </c>
      <c r="N33" s="808">
        <v>1</v>
      </c>
      <c r="O33" s="807" t="s">
        <v>965</v>
      </c>
      <c r="P33" s="807" t="s">
        <v>966</v>
      </c>
      <c r="Q33" s="807" t="s">
        <v>967</v>
      </c>
      <c r="R33" s="807" t="s">
        <v>968</v>
      </c>
      <c r="S33" s="807" t="s">
        <v>969</v>
      </c>
      <c r="T33" s="808">
        <v>1</v>
      </c>
    </row>
    <row r="34" spans="1:20" ht="27.6" x14ac:dyDescent="0.25">
      <c r="A34" s="794">
        <v>6.2</v>
      </c>
      <c r="B34" s="794" t="s">
        <v>1405</v>
      </c>
      <c r="C34" s="794" t="s">
        <v>1202</v>
      </c>
      <c r="D34" s="794" t="s">
        <v>1202</v>
      </c>
      <c r="E34" s="795" t="s">
        <v>505</v>
      </c>
      <c r="F34" s="795" t="s">
        <v>505</v>
      </c>
      <c r="G34" s="796">
        <v>16462.25</v>
      </c>
      <c r="H34" s="796">
        <v>13718.54</v>
      </c>
      <c r="I34" s="796">
        <v>411.56</v>
      </c>
      <c r="J34" s="796">
        <v>2</v>
      </c>
      <c r="K34" s="796">
        <v>282.60000000000002</v>
      </c>
      <c r="L34" s="796">
        <v>14412.7</v>
      </c>
      <c r="M34" s="795">
        <v>2024</v>
      </c>
      <c r="N34" s="795">
        <v>1</v>
      </c>
      <c r="O34" s="794" t="s">
        <v>1406</v>
      </c>
      <c r="P34" s="794" t="s">
        <v>986</v>
      </c>
      <c r="Q34" s="794" t="s">
        <v>1407</v>
      </c>
      <c r="R34" s="794" t="s">
        <v>1408</v>
      </c>
      <c r="S34" s="794" t="s">
        <v>983</v>
      </c>
      <c r="T34" s="795">
        <v>1</v>
      </c>
    </row>
    <row r="35" spans="1:20" ht="27.6" x14ac:dyDescent="0.25">
      <c r="A35" s="794">
        <v>6.3</v>
      </c>
      <c r="B35" s="794" t="s">
        <v>1409</v>
      </c>
      <c r="C35" s="794" t="s">
        <v>1202</v>
      </c>
      <c r="D35" s="794" t="s">
        <v>1202</v>
      </c>
      <c r="E35" s="795" t="s">
        <v>505</v>
      </c>
      <c r="F35" s="795" t="s">
        <v>505</v>
      </c>
      <c r="G35" s="796">
        <v>16300.25</v>
      </c>
      <c r="H35" s="796">
        <v>13583.54</v>
      </c>
      <c r="I35" s="796">
        <v>407.51</v>
      </c>
      <c r="J35" s="796">
        <v>2</v>
      </c>
      <c r="K35" s="796">
        <v>279.82</v>
      </c>
      <c r="L35" s="796">
        <v>14270.87</v>
      </c>
      <c r="M35" s="795">
        <v>2024</v>
      </c>
      <c r="N35" s="795">
        <v>1</v>
      </c>
      <c r="O35" s="794" t="s">
        <v>976</v>
      </c>
      <c r="P35" s="794" t="s">
        <v>977</v>
      </c>
      <c r="Q35" s="794" t="s">
        <v>978</v>
      </c>
      <c r="R35" s="794" t="s">
        <v>337</v>
      </c>
      <c r="S35" s="794" t="s">
        <v>979</v>
      </c>
      <c r="T35" s="795">
        <v>1</v>
      </c>
    </row>
    <row r="36" spans="1:20" ht="27.6" x14ac:dyDescent="0.25">
      <c r="A36" s="794">
        <v>7.1</v>
      </c>
      <c r="B36" s="794" t="s">
        <v>1326</v>
      </c>
      <c r="C36" s="794" t="s">
        <v>1205</v>
      </c>
      <c r="D36" s="794" t="s">
        <v>1205</v>
      </c>
      <c r="E36" s="795" t="s">
        <v>104</v>
      </c>
      <c r="F36" s="795" t="s">
        <v>104</v>
      </c>
      <c r="G36" s="796">
        <v>146660.4</v>
      </c>
      <c r="H36" s="796">
        <v>122217</v>
      </c>
      <c r="I36" s="796">
        <v>3.67</v>
      </c>
      <c r="J36" s="796">
        <v>2</v>
      </c>
      <c r="K36" s="796">
        <v>2.52</v>
      </c>
      <c r="L36" s="796">
        <v>128.41</v>
      </c>
      <c r="M36" s="795">
        <v>2024</v>
      </c>
      <c r="N36" s="795">
        <v>4</v>
      </c>
      <c r="O36" s="794" t="s">
        <v>1410</v>
      </c>
      <c r="P36" s="794" t="s">
        <v>337</v>
      </c>
      <c r="Q36" s="794" t="s">
        <v>1411</v>
      </c>
      <c r="R36" s="794" t="s">
        <v>337</v>
      </c>
      <c r="S36" s="794" t="s">
        <v>1412</v>
      </c>
      <c r="T36" s="795">
        <v>1</v>
      </c>
    </row>
    <row r="37" spans="1:20" ht="27.6" x14ac:dyDescent="0.25">
      <c r="A37" s="794">
        <v>7.2</v>
      </c>
      <c r="B37" s="794" t="s">
        <v>1413</v>
      </c>
      <c r="C37" s="794" t="s">
        <v>1205</v>
      </c>
      <c r="D37" s="794" t="s">
        <v>1205</v>
      </c>
      <c r="E37" s="795" t="s">
        <v>104</v>
      </c>
      <c r="F37" s="795" t="s">
        <v>104</v>
      </c>
      <c r="G37" s="796">
        <v>164.65</v>
      </c>
      <c r="H37" s="796">
        <v>137.21</v>
      </c>
      <c r="I37" s="796">
        <v>4.12</v>
      </c>
      <c r="J37" s="796">
        <v>2</v>
      </c>
      <c r="K37" s="796">
        <v>2.83</v>
      </c>
      <c r="L37" s="796">
        <v>144.16</v>
      </c>
      <c r="M37" s="795">
        <v>2024</v>
      </c>
      <c r="N37" s="795">
        <v>4</v>
      </c>
      <c r="O37" s="794" t="s">
        <v>1414</v>
      </c>
      <c r="P37" s="794" t="s">
        <v>337</v>
      </c>
      <c r="Q37" s="794" t="s">
        <v>1415</v>
      </c>
      <c r="R37" s="794" t="s">
        <v>337</v>
      </c>
      <c r="S37" s="794" t="s">
        <v>1416</v>
      </c>
      <c r="T37" s="795">
        <v>1</v>
      </c>
    </row>
    <row r="38" spans="1:20" ht="27.6" x14ac:dyDescent="0.25">
      <c r="A38" s="807">
        <v>7.3</v>
      </c>
      <c r="B38" s="807" t="s">
        <v>1204</v>
      </c>
      <c r="C38" s="807" t="s">
        <v>1205</v>
      </c>
      <c r="D38" s="807" t="s">
        <v>1205</v>
      </c>
      <c r="E38" s="808" t="s">
        <v>104</v>
      </c>
      <c r="F38" s="808" t="s">
        <v>104</v>
      </c>
      <c r="G38" s="809">
        <v>140314.13</v>
      </c>
      <c r="H38" s="809">
        <v>116928.44</v>
      </c>
      <c r="I38" s="809">
        <v>3.51</v>
      </c>
      <c r="J38" s="809">
        <v>2</v>
      </c>
      <c r="K38" s="809">
        <v>2.41</v>
      </c>
      <c r="L38" s="809">
        <v>122.85</v>
      </c>
      <c r="M38" s="808">
        <v>2024</v>
      </c>
      <c r="N38" s="808">
        <v>4</v>
      </c>
      <c r="O38" s="807" t="s">
        <v>1417</v>
      </c>
      <c r="P38" s="807" t="s">
        <v>1418</v>
      </c>
      <c r="Q38" s="807" t="s">
        <v>1419</v>
      </c>
      <c r="R38" s="807" t="s">
        <v>337</v>
      </c>
      <c r="S38" s="807" t="s">
        <v>989</v>
      </c>
      <c r="T38" s="808">
        <v>1</v>
      </c>
    </row>
    <row r="39" spans="1:20" ht="27.6" x14ac:dyDescent="0.25">
      <c r="A39" s="807">
        <v>8.1</v>
      </c>
      <c r="B39" s="807" t="s">
        <v>1207</v>
      </c>
      <c r="C39" s="807" t="s">
        <v>1208</v>
      </c>
      <c r="D39" s="807" t="s">
        <v>1208</v>
      </c>
      <c r="E39" s="808" t="s">
        <v>505</v>
      </c>
      <c r="F39" s="808" t="s">
        <v>505</v>
      </c>
      <c r="G39" s="809">
        <v>7392.78</v>
      </c>
      <c r="H39" s="809">
        <v>6160.65</v>
      </c>
      <c r="I39" s="809">
        <v>184.82</v>
      </c>
      <c r="J39" s="809">
        <v>0.75</v>
      </c>
      <c r="K39" s="809">
        <v>47.59</v>
      </c>
      <c r="L39" s="809">
        <v>6393.06</v>
      </c>
      <c r="M39" s="808">
        <v>2024</v>
      </c>
      <c r="N39" s="808">
        <v>2</v>
      </c>
      <c r="O39" s="807" t="s">
        <v>980</v>
      </c>
      <c r="P39" s="807" t="s">
        <v>981</v>
      </c>
      <c r="Q39" s="807" t="s">
        <v>982</v>
      </c>
      <c r="R39" s="807" t="s">
        <v>337</v>
      </c>
      <c r="S39" s="807" t="s">
        <v>983</v>
      </c>
      <c r="T39" s="808">
        <v>2</v>
      </c>
    </row>
    <row r="40" spans="1:20" ht="27.6" x14ac:dyDescent="0.25">
      <c r="A40" s="794">
        <v>8.1999999999999993</v>
      </c>
      <c r="B40" s="794" t="s">
        <v>1420</v>
      </c>
      <c r="C40" s="794" t="s">
        <v>1208</v>
      </c>
      <c r="D40" s="794" t="s">
        <v>1208</v>
      </c>
      <c r="E40" s="795" t="s">
        <v>505</v>
      </c>
      <c r="F40" s="795" t="s">
        <v>505</v>
      </c>
      <c r="G40" s="796">
        <v>7698.9</v>
      </c>
      <c r="H40" s="796">
        <v>6415.75</v>
      </c>
      <c r="I40" s="796">
        <v>192.47</v>
      </c>
      <c r="J40" s="796">
        <v>0.75</v>
      </c>
      <c r="K40" s="796">
        <v>49.56</v>
      </c>
      <c r="L40" s="796">
        <v>6657.78</v>
      </c>
      <c r="M40" s="795">
        <v>2024</v>
      </c>
      <c r="N40" s="795">
        <v>2</v>
      </c>
      <c r="O40" s="794" t="s">
        <v>985</v>
      </c>
      <c r="P40" s="794" t="s">
        <v>986</v>
      </c>
      <c r="Q40" s="794" t="s">
        <v>987</v>
      </c>
      <c r="R40" s="794" t="s">
        <v>988</v>
      </c>
      <c r="S40" s="794" t="s">
        <v>989</v>
      </c>
      <c r="T40" s="795">
        <v>2</v>
      </c>
    </row>
    <row r="41" spans="1:20" ht="27.6" x14ac:dyDescent="0.25">
      <c r="A41" s="794">
        <v>8.3000000000000007</v>
      </c>
      <c r="B41" s="794" t="s">
        <v>1421</v>
      </c>
      <c r="C41" s="794" t="s">
        <v>1208</v>
      </c>
      <c r="D41" s="794" t="s">
        <v>1208</v>
      </c>
      <c r="E41" s="795" t="s">
        <v>505</v>
      </c>
      <c r="F41" s="795" t="s">
        <v>505</v>
      </c>
      <c r="G41" s="796">
        <v>7570.21</v>
      </c>
      <c r="H41" s="796">
        <v>6308.51</v>
      </c>
      <c r="I41" s="796">
        <v>189.26</v>
      </c>
      <c r="J41" s="796">
        <v>0.75</v>
      </c>
      <c r="K41" s="796">
        <v>48.73</v>
      </c>
      <c r="L41" s="796">
        <v>6546.5</v>
      </c>
      <c r="M41" s="795">
        <v>2024</v>
      </c>
      <c r="N41" s="795">
        <v>2</v>
      </c>
      <c r="O41" s="794" t="s">
        <v>991</v>
      </c>
      <c r="P41" s="794" t="s">
        <v>992</v>
      </c>
      <c r="Q41" s="794" t="s">
        <v>993</v>
      </c>
      <c r="R41" s="794" t="s">
        <v>994</v>
      </c>
      <c r="S41" s="794" t="s">
        <v>995</v>
      </c>
      <c r="T41" s="795">
        <v>1</v>
      </c>
    </row>
    <row r="42" spans="1:20" ht="27.6" x14ac:dyDescent="0.25">
      <c r="A42" s="807">
        <v>9.1</v>
      </c>
      <c r="B42" s="807" t="s">
        <v>1207</v>
      </c>
      <c r="C42" s="807" t="s">
        <v>1210</v>
      </c>
      <c r="D42" s="807" t="s">
        <v>1210</v>
      </c>
      <c r="E42" s="808" t="s">
        <v>505</v>
      </c>
      <c r="F42" s="808" t="s">
        <v>505</v>
      </c>
      <c r="G42" s="809">
        <v>8704.6</v>
      </c>
      <c r="H42" s="809">
        <v>7253.83</v>
      </c>
      <c r="I42" s="809">
        <v>217.61</v>
      </c>
      <c r="J42" s="809">
        <v>0.75</v>
      </c>
      <c r="K42" s="809">
        <v>56.04</v>
      </c>
      <c r="L42" s="809">
        <v>7527.48</v>
      </c>
      <c r="M42" s="808">
        <v>2024</v>
      </c>
      <c r="N42" s="808">
        <v>2</v>
      </c>
      <c r="O42" s="807" t="s">
        <v>980</v>
      </c>
      <c r="P42" s="807" t="s">
        <v>981</v>
      </c>
      <c r="Q42" s="807" t="s">
        <v>982</v>
      </c>
      <c r="R42" s="807" t="s">
        <v>337</v>
      </c>
      <c r="S42" s="807" t="s">
        <v>983</v>
      </c>
      <c r="T42" s="808">
        <v>2</v>
      </c>
    </row>
    <row r="43" spans="1:20" ht="27.6" x14ac:dyDescent="0.25">
      <c r="A43" s="794">
        <v>9.1999999999999993</v>
      </c>
      <c r="B43" s="794" t="s">
        <v>1420</v>
      </c>
      <c r="C43" s="794" t="s">
        <v>1210</v>
      </c>
      <c r="D43" s="794" t="s">
        <v>1210</v>
      </c>
      <c r="E43" s="795" t="s">
        <v>505</v>
      </c>
      <c r="F43" s="795" t="s">
        <v>505</v>
      </c>
      <c r="G43" s="796">
        <v>9065.0400000000009</v>
      </c>
      <c r="H43" s="796">
        <v>7554.2</v>
      </c>
      <c r="I43" s="796">
        <v>226.63</v>
      </c>
      <c r="J43" s="796">
        <v>0.75</v>
      </c>
      <c r="K43" s="796">
        <v>58.36</v>
      </c>
      <c r="L43" s="796">
        <v>7839.19</v>
      </c>
      <c r="M43" s="795">
        <v>2024</v>
      </c>
      <c r="N43" s="795">
        <v>2</v>
      </c>
      <c r="O43" s="794" t="s">
        <v>985</v>
      </c>
      <c r="P43" s="794" t="s">
        <v>986</v>
      </c>
      <c r="Q43" s="794" t="s">
        <v>987</v>
      </c>
      <c r="R43" s="794" t="s">
        <v>988</v>
      </c>
      <c r="S43" s="794" t="s">
        <v>989</v>
      </c>
      <c r="T43" s="795">
        <v>2</v>
      </c>
    </row>
    <row r="44" spans="1:20" ht="27.6" x14ac:dyDescent="0.25">
      <c r="A44" s="794">
        <v>9.3000000000000007</v>
      </c>
      <c r="B44" s="794" t="s">
        <v>1421</v>
      </c>
      <c r="C44" s="794" t="s">
        <v>1210</v>
      </c>
      <c r="D44" s="794" t="s">
        <v>1210</v>
      </c>
      <c r="E44" s="795" t="s">
        <v>505</v>
      </c>
      <c r="F44" s="795" t="s">
        <v>505</v>
      </c>
      <c r="G44" s="796">
        <v>8913.52</v>
      </c>
      <c r="H44" s="796">
        <v>7427.93</v>
      </c>
      <c r="I44" s="796">
        <v>222.84</v>
      </c>
      <c r="J44" s="796">
        <v>0.75</v>
      </c>
      <c r="K44" s="796">
        <v>57.38</v>
      </c>
      <c r="L44" s="796">
        <v>7708.15</v>
      </c>
      <c r="M44" s="795">
        <v>2024</v>
      </c>
      <c r="N44" s="795">
        <v>2</v>
      </c>
      <c r="O44" s="794" t="s">
        <v>991</v>
      </c>
      <c r="P44" s="794" t="s">
        <v>992</v>
      </c>
      <c r="Q44" s="794" t="s">
        <v>993</v>
      </c>
      <c r="R44" s="794" t="s">
        <v>994</v>
      </c>
      <c r="S44" s="794" t="s">
        <v>995</v>
      </c>
      <c r="T44" s="795">
        <v>1</v>
      </c>
    </row>
    <row r="45" spans="1:20" ht="27.6" x14ac:dyDescent="0.25">
      <c r="A45" s="807">
        <v>10.1</v>
      </c>
      <c r="B45" s="807" t="s">
        <v>1207</v>
      </c>
      <c r="C45" s="807" t="s">
        <v>1212</v>
      </c>
      <c r="D45" s="807" t="s">
        <v>1212</v>
      </c>
      <c r="E45" s="808" t="s">
        <v>505</v>
      </c>
      <c r="F45" s="808" t="s">
        <v>505</v>
      </c>
      <c r="G45" s="809">
        <v>7280.86</v>
      </c>
      <c r="H45" s="809">
        <v>6067.38</v>
      </c>
      <c r="I45" s="809">
        <v>182.02</v>
      </c>
      <c r="J45" s="809">
        <v>0.75</v>
      </c>
      <c r="K45" s="809">
        <v>46.87</v>
      </c>
      <c r="L45" s="809">
        <v>6296.27</v>
      </c>
      <c r="M45" s="808">
        <v>2024</v>
      </c>
      <c r="N45" s="808">
        <v>2</v>
      </c>
      <c r="O45" s="807" t="s">
        <v>980</v>
      </c>
      <c r="P45" s="807" t="s">
        <v>981</v>
      </c>
      <c r="Q45" s="807" t="s">
        <v>982</v>
      </c>
      <c r="R45" s="807" t="s">
        <v>337</v>
      </c>
      <c r="S45" s="807" t="s">
        <v>983</v>
      </c>
      <c r="T45" s="808">
        <v>2</v>
      </c>
    </row>
    <row r="46" spans="1:20" ht="27.6" x14ac:dyDescent="0.25">
      <c r="A46" s="794">
        <v>10.199999999999999</v>
      </c>
      <c r="B46" s="794" t="s">
        <v>1420</v>
      </c>
      <c r="C46" s="794" t="s">
        <v>1212</v>
      </c>
      <c r="D46" s="794" t="s">
        <v>1212</v>
      </c>
      <c r="E46" s="795" t="s">
        <v>505</v>
      </c>
      <c r="F46" s="795" t="s">
        <v>505</v>
      </c>
      <c r="G46" s="796">
        <v>7582.35</v>
      </c>
      <c r="H46" s="796">
        <v>6318.63</v>
      </c>
      <c r="I46" s="796">
        <v>189.56</v>
      </c>
      <c r="J46" s="796">
        <v>0.75</v>
      </c>
      <c r="K46" s="796">
        <v>48.81</v>
      </c>
      <c r="L46" s="796">
        <v>6557</v>
      </c>
      <c r="M46" s="795">
        <v>2024</v>
      </c>
      <c r="N46" s="795">
        <v>2</v>
      </c>
      <c r="O46" s="794" t="s">
        <v>985</v>
      </c>
      <c r="P46" s="794" t="s">
        <v>986</v>
      </c>
      <c r="Q46" s="794" t="s">
        <v>987</v>
      </c>
      <c r="R46" s="794" t="s">
        <v>988</v>
      </c>
      <c r="S46" s="794" t="s">
        <v>989</v>
      </c>
      <c r="T46" s="795">
        <v>2</v>
      </c>
    </row>
    <row r="47" spans="1:20" ht="27.6" x14ac:dyDescent="0.25">
      <c r="A47" s="794">
        <v>10.3</v>
      </c>
      <c r="B47" s="794" t="s">
        <v>1421</v>
      </c>
      <c r="C47" s="794" t="s">
        <v>1212</v>
      </c>
      <c r="D47" s="794" t="s">
        <v>1212</v>
      </c>
      <c r="E47" s="795" t="s">
        <v>505</v>
      </c>
      <c r="F47" s="795" t="s">
        <v>505</v>
      </c>
      <c r="G47" s="796">
        <v>7455.6</v>
      </c>
      <c r="H47" s="796">
        <v>6213</v>
      </c>
      <c r="I47" s="796">
        <v>186.39</v>
      </c>
      <c r="J47" s="796">
        <v>0.75</v>
      </c>
      <c r="K47" s="796">
        <v>48</v>
      </c>
      <c r="L47" s="796">
        <v>6447.39</v>
      </c>
      <c r="M47" s="795">
        <v>2024</v>
      </c>
      <c r="N47" s="795">
        <v>2</v>
      </c>
      <c r="O47" s="794" t="s">
        <v>991</v>
      </c>
      <c r="P47" s="794" t="s">
        <v>992</v>
      </c>
      <c r="Q47" s="794" t="s">
        <v>993</v>
      </c>
      <c r="R47" s="794" t="s">
        <v>994</v>
      </c>
      <c r="S47" s="794" t="s">
        <v>995</v>
      </c>
      <c r="T47" s="795">
        <v>1</v>
      </c>
    </row>
    <row r="48" spans="1:20" ht="27.6" x14ac:dyDescent="0.25">
      <c r="A48" s="807">
        <v>11.1</v>
      </c>
      <c r="B48" s="807" t="s">
        <v>1207</v>
      </c>
      <c r="C48" s="807" t="s">
        <v>1214</v>
      </c>
      <c r="D48" s="807" t="s">
        <v>1214</v>
      </c>
      <c r="E48" s="808" t="s">
        <v>505</v>
      </c>
      <c r="F48" s="808" t="s">
        <v>505</v>
      </c>
      <c r="G48" s="809">
        <v>2768.49</v>
      </c>
      <c r="H48" s="809">
        <v>2307.08</v>
      </c>
      <c r="I48" s="809">
        <v>69.209999999999994</v>
      </c>
      <c r="J48" s="809">
        <v>0.75</v>
      </c>
      <c r="K48" s="809">
        <v>17.82</v>
      </c>
      <c r="L48" s="809">
        <v>2394.11</v>
      </c>
      <c r="M48" s="808">
        <v>2024</v>
      </c>
      <c r="N48" s="808">
        <v>2</v>
      </c>
      <c r="O48" s="807" t="s">
        <v>980</v>
      </c>
      <c r="P48" s="807" t="s">
        <v>981</v>
      </c>
      <c r="Q48" s="807" t="s">
        <v>982</v>
      </c>
      <c r="R48" s="807" t="s">
        <v>337</v>
      </c>
      <c r="S48" s="807" t="s">
        <v>983</v>
      </c>
      <c r="T48" s="808">
        <v>2</v>
      </c>
    </row>
    <row r="49" spans="1:20" ht="27.6" x14ac:dyDescent="0.25">
      <c r="A49" s="794">
        <v>11.2</v>
      </c>
      <c r="B49" s="794" t="s">
        <v>1420</v>
      </c>
      <c r="C49" s="794" t="s">
        <v>1214</v>
      </c>
      <c r="D49" s="794" t="s">
        <v>1214</v>
      </c>
      <c r="E49" s="795" t="s">
        <v>505</v>
      </c>
      <c r="F49" s="795" t="s">
        <v>505</v>
      </c>
      <c r="G49" s="796">
        <v>2883.13</v>
      </c>
      <c r="H49" s="796">
        <v>2402.61</v>
      </c>
      <c r="I49" s="796">
        <v>72.08</v>
      </c>
      <c r="J49" s="796">
        <v>0.75</v>
      </c>
      <c r="K49" s="796">
        <v>18.559999999999999</v>
      </c>
      <c r="L49" s="796">
        <v>2493.25</v>
      </c>
      <c r="M49" s="795">
        <v>2024</v>
      </c>
      <c r="N49" s="795">
        <v>2</v>
      </c>
      <c r="O49" s="794" t="s">
        <v>985</v>
      </c>
      <c r="P49" s="794" t="s">
        <v>986</v>
      </c>
      <c r="Q49" s="794" t="s">
        <v>987</v>
      </c>
      <c r="R49" s="794" t="s">
        <v>988</v>
      </c>
      <c r="S49" s="794" t="s">
        <v>989</v>
      </c>
      <c r="T49" s="795">
        <v>2</v>
      </c>
    </row>
    <row r="50" spans="1:20" ht="27.6" x14ac:dyDescent="0.25">
      <c r="A50" s="794">
        <v>11.3</v>
      </c>
      <c r="B50" s="794" t="s">
        <v>1421</v>
      </c>
      <c r="C50" s="794" t="s">
        <v>1214</v>
      </c>
      <c r="D50" s="794" t="s">
        <v>1214</v>
      </c>
      <c r="E50" s="795" t="s">
        <v>505</v>
      </c>
      <c r="F50" s="795" t="s">
        <v>505</v>
      </c>
      <c r="G50" s="796">
        <v>2934.93</v>
      </c>
      <c r="H50" s="796">
        <v>2445.7800000000002</v>
      </c>
      <c r="I50" s="796">
        <v>73.37</v>
      </c>
      <c r="J50" s="796">
        <v>0.75</v>
      </c>
      <c r="K50" s="796">
        <v>18.89</v>
      </c>
      <c r="L50" s="796">
        <v>2538.04</v>
      </c>
      <c r="M50" s="795">
        <v>2024</v>
      </c>
      <c r="N50" s="795">
        <v>2</v>
      </c>
      <c r="O50" s="794" t="s">
        <v>991</v>
      </c>
      <c r="P50" s="794" t="s">
        <v>992</v>
      </c>
      <c r="Q50" s="794" t="s">
        <v>993</v>
      </c>
      <c r="R50" s="794" t="s">
        <v>994</v>
      </c>
      <c r="S50" s="794" t="s">
        <v>995</v>
      </c>
      <c r="T50" s="795">
        <v>1</v>
      </c>
    </row>
    <row r="51" spans="1:20" ht="27.6" x14ac:dyDescent="0.25">
      <c r="A51" s="807">
        <v>12.1</v>
      </c>
      <c r="B51" s="807" t="s">
        <v>1207</v>
      </c>
      <c r="C51" s="807" t="s">
        <v>1216</v>
      </c>
      <c r="D51" s="807" t="s">
        <v>1216</v>
      </c>
      <c r="E51" s="808" t="s">
        <v>505</v>
      </c>
      <c r="F51" s="808" t="s">
        <v>505</v>
      </c>
      <c r="G51" s="809">
        <v>1746.64</v>
      </c>
      <c r="H51" s="809">
        <v>1455.53</v>
      </c>
      <c r="I51" s="809">
        <v>43.67</v>
      </c>
      <c r="J51" s="809">
        <v>0.75</v>
      </c>
      <c r="K51" s="809">
        <v>11.24</v>
      </c>
      <c r="L51" s="809">
        <v>1510.44</v>
      </c>
      <c r="M51" s="808">
        <v>2024</v>
      </c>
      <c r="N51" s="808">
        <v>2</v>
      </c>
      <c r="O51" s="807" t="s">
        <v>980</v>
      </c>
      <c r="P51" s="807" t="s">
        <v>981</v>
      </c>
      <c r="Q51" s="807" t="s">
        <v>982</v>
      </c>
      <c r="R51" s="807" t="s">
        <v>337</v>
      </c>
      <c r="S51" s="807" t="s">
        <v>983</v>
      </c>
      <c r="T51" s="808">
        <v>2</v>
      </c>
    </row>
    <row r="52" spans="1:20" ht="27.6" x14ac:dyDescent="0.25">
      <c r="A52" s="794">
        <v>12.2</v>
      </c>
      <c r="B52" s="794" t="s">
        <v>1420</v>
      </c>
      <c r="C52" s="794" t="s">
        <v>1216</v>
      </c>
      <c r="D52" s="794" t="s">
        <v>1216</v>
      </c>
      <c r="E52" s="795" t="s">
        <v>505</v>
      </c>
      <c r="F52" s="795" t="s">
        <v>505</v>
      </c>
      <c r="G52" s="796">
        <v>1918.96</v>
      </c>
      <c r="H52" s="796">
        <v>1599.13</v>
      </c>
      <c r="I52" s="796">
        <v>47.97</v>
      </c>
      <c r="J52" s="796">
        <v>0.75</v>
      </c>
      <c r="K52" s="796">
        <v>12.35</v>
      </c>
      <c r="L52" s="796">
        <v>1659.45</v>
      </c>
      <c r="M52" s="795">
        <v>2024</v>
      </c>
      <c r="N52" s="795">
        <v>2</v>
      </c>
      <c r="O52" s="794" t="s">
        <v>985</v>
      </c>
      <c r="P52" s="794" t="s">
        <v>986</v>
      </c>
      <c r="Q52" s="794" t="s">
        <v>987</v>
      </c>
      <c r="R52" s="794" t="s">
        <v>988</v>
      </c>
      <c r="S52" s="794" t="s">
        <v>989</v>
      </c>
      <c r="T52" s="795">
        <v>2</v>
      </c>
    </row>
    <row r="53" spans="1:20" ht="27.6" x14ac:dyDescent="0.25">
      <c r="A53" s="794">
        <v>12.3</v>
      </c>
      <c r="B53" s="794" t="s">
        <v>1421</v>
      </c>
      <c r="C53" s="794" t="s">
        <v>1216</v>
      </c>
      <c r="D53" s="794" t="s">
        <v>1216</v>
      </c>
      <c r="E53" s="795" t="s">
        <v>505</v>
      </c>
      <c r="F53" s="795" t="s">
        <v>505</v>
      </c>
      <c r="G53" s="796">
        <v>1988.56</v>
      </c>
      <c r="H53" s="796">
        <v>1657.13</v>
      </c>
      <c r="I53" s="796">
        <v>49.71</v>
      </c>
      <c r="J53" s="796">
        <v>0.75</v>
      </c>
      <c r="K53" s="796">
        <v>12.8</v>
      </c>
      <c r="L53" s="796">
        <v>1719.64</v>
      </c>
      <c r="M53" s="795">
        <v>2024</v>
      </c>
      <c r="N53" s="795">
        <v>2</v>
      </c>
      <c r="O53" s="794" t="s">
        <v>991</v>
      </c>
      <c r="P53" s="794" t="s">
        <v>992</v>
      </c>
      <c r="Q53" s="794" t="s">
        <v>993</v>
      </c>
      <c r="R53" s="794" t="s">
        <v>994</v>
      </c>
      <c r="S53" s="794" t="s">
        <v>995</v>
      </c>
      <c r="T53" s="795">
        <v>1</v>
      </c>
    </row>
    <row r="54" spans="1:20" ht="27.6" x14ac:dyDescent="0.25">
      <c r="A54" s="807">
        <v>13.1</v>
      </c>
      <c r="B54" s="807" t="s">
        <v>1207</v>
      </c>
      <c r="C54" s="807" t="s">
        <v>1218</v>
      </c>
      <c r="D54" s="807" t="s">
        <v>1218</v>
      </c>
      <c r="E54" s="808" t="s">
        <v>505</v>
      </c>
      <c r="F54" s="808" t="s">
        <v>505</v>
      </c>
      <c r="G54" s="809">
        <v>9248.7900000000009</v>
      </c>
      <c r="H54" s="809">
        <v>7707.33</v>
      </c>
      <c r="I54" s="809">
        <v>231.22</v>
      </c>
      <c r="J54" s="809">
        <v>0.75</v>
      </c>
      <c r="K54" s="809">
        <v>59.54</v>
      </c>
      <c r="L54" s="809">
        <v>7998.09</v>
      </c>
      <c r="M54" s="808">
        <v>2024</v>
      </c>
      <c r="N54" s="808">
        <v>2</v>
      </c>
      <c r="O54" s="807" t="s">
        <v>980</v>
      </c>
      <c r="P54" s="807" t="s">
        <v>981</v>
      </c>
      <c r="Q54" s="807" t="s">
        <v>982</v>
      </c>
      <c r="R54" s="807" t="s">
        <v>337</v>
      </c>
      <c r="S54" s="807" t="s">
        <v>983</v>
      </c>
      <c r="T54" s="808">
        <v>2</v>
      </c>
    </row>
    <row r="55" spans="1:20" ht="27.6" x14ac:dyDescent="0.25">
      <c r="A55" s="794">
        <v>13.2</v>
      </c>
      <c r="B55" s="794" t="s">
        <v>1420</v>
      </c>
      <c r="C55" s="794" t="s">
        <v>1218</v>
      </c>
      <c r="D55" s="794" t="s">
        <v>1218</v>
      </c>
      <c r="E55" s="795" t="s">
        <v>505</v>
      </c>
      <c r="F55" s="795" t="s">
        <v>505</v>
      </c>
      <c r="G55" s="796">
        <v>9631.76</v>
      </c>
      <c r="H55" s="796">
        <v>8026.47</v>
      </c>
      <c r="I55" s="796">
        <v>240.79</v>
      </c>
      <c r="J55" s="796">
        <v>0.75</v>
      </c>
      <c r="K55" s="796">
        <v>62</v>
      </c>
      <c r="L55" s="796">
        <v>8329.26</v>
      </c>
      <c r="M55" s="795">
        <v>2024</v>
      </c>
      <c r="N55" s="795">
        <v>2</v>
      </c>
      <c r="O55" s="794" t="s">
        <v>985</v>
      </c>
      <c r="P55" s="794" t="s">
        <v>986</v>
      </c>
      <c r="Q55" s="794" t="s">
        <v>987</v>
      </c>
      <c r="R55" s="794" t="s">
        <v>988</v>
      </c>
      <c r="S55" s="794" t="s">
        <v>989</v>
      </c>
      <c r="T55" s="795">
        <v>2</v>
      </c>
    </row>
    <row r="56" spans="1:20" ht="27.6" x14ac:dyDescent="0.25">
      <c r="A56" s="794">
        <v>13.3</v>
      </c>
      <c r="B56" s="794" t="s">
        <v>1421</v>
      </c>
      <c r="C56" s="794" t="s">
        <v>1218</v>
      </c>
      <c r="D56" s="794" t="s">
        <v>1218</v>
      </c>
      <c r="E56" s="795" t="s">
        <v>505</v>
      </c>
      <c r="F56" s="795" t="s">
        <v>505</v>
      </c>
      <c r="G56" s="796">
        <v>9470.76</v>
      </c>
      <c r="H56" s="796">
        <v>7892.3</v>
      </c>
      <c r="I56" s="796">
        <v>236.77</v>
      </c>
      <c r="J56" s="796">
        <v>0.75</v>
      </c>
      <c r="K56" s="796">
        <v>60.97</v>
      </c>
      <c r="L56" s="796">
        <v>8190.04</v>
      </c>
      <c r="M56" s="795">
        <v>2024</v>
      </c>
      <c r="N56" s="795">
        <v>2</v>
      </c>
      <c r="O56" s="794" t="s">
        <v>991</v>
      </c>
      <c r="P56" s="794" t="s">
        <v>992</v>
      </c>
      <c r="Q56" s="794" t="s">
        <v>993</v>
      </c>
      <c r="R56" s="794" t="s">
        <v>994</v>
      </c>
      <c r="S56" s="794" t="s">
        <v>995</v>
      </c>
      <c r="T56" s="795">
        <v>1</v>
      </c>
    </row>
    <row r="57" spans="1:20" ht="27.6" x14ac:dyDescent="0.25">
      <c r="A57" s="807">
        <v>14.1</v>
      </c>
      <c r="B57" s="807" t="s">
        <v>940</v>
      </c>
      <c r="C57" s="807" t="s">
        <v>1220</v>
      </c>
      <c r="D57" s="807" t="s">
        <v>1422</v>
      </c>
      <c r="E57" s="808" t="s">
        <v>505</v>
      </c>
      <c r="F57" s="808" t="s">
        <v>505</v>
      </c>
      <c r="G57" s="809">
        <v>1642</v>
      </c>
      <c r="H57" s="809">
        <v>1368.33</v>
      </c>
      <c r="I57" s="809">
        <v>41.05</v>
      </c>
      <c r="J57" s="809">
        <v>0.75</v>
      </c>
      <c r="K57" s="809">
        <v>10.57</v>
      </c>
      <c r="L57" s="809">
        <v>1419.95</v>
      </c>
      <c r="M57" s="808">
        <v>2024</v>
      </c>
      <c r="N57" s="808">
        <v>2</v>
      </c>
      <c r="O57" s="807" t="s">
        <v>980</v>
      </c>
      <c r="P57" s="807" t="s">
        <v>981</v>
      </c>
      <c r="Q57" s="807" t="s">
        <v>982</v>
      </c>
      <c r="R57" s="807" t="s">
        <v>337</v>
      </c>
      <c r="S57" s="807" t="s">
        <v>983</v>
      </c>
      <c r="T57" s="808">
        <v>2</v>
      </c>
    </row>
    <row r="58" spans="1:20" ht="27.6" x14ac:dyDescent="0.25">
      <c r="A58" s="794">
        <v>14.2</v>
      </c>
      <c r="B58" s="794" t="s">
        <v>996</v>
      </c>
      <c r="C58" s="794" t="s">
        <v>1220</v>
      </c>
      <c r="D58" s="794" t="s">
        <v>1422</v>
      </c>
      <c r="E58" s="795" t="s">
        <v>505</v>
      </c>
      <c r="F58" s="795" t="s">
        <v>505</v>
      </c>
      <c r="G58" s="796">
        <v>1709.99</v>
      </c>
      <c r="H58" s="796">
        <v>1424.99</v>
      </c>
      <c r="I58" s="796">
        <v>42.75</v>
      </c>
      <c r="J58" s="796">
        <v>0.75</v>
      </c>
      <c r="K58" s="796">
        <v>11.01</v>
      </c>
      <c r="L58" s="796">
        <v>1478.75</v>
      </c>
      <c r="M58" s="795">
        <v>2024</v>
      </c>
      <c r="N58" s="795">
        <v>2</v>
      </c>
      <c r="O58" s="794" t="s">
        <v>985</v>
      </c>
      <c r="P58" s="794" t="s">
        <v>986</v>
      </c>
      <c r="Q58" s="794" t="s">
        <v>987</v>
      </c>
      <c r="R58" s="794" t="s">
        <v>988</v>
      </c>
      <c r="S58" s="794" t="s">
        <v>989</v>
      </c>
      <c r="T58" s="795">
        <v>2</v>
      </c>
    </row>
    <row r="59" spans="1:20" ht="27.6" x14ac:dyDescent="0.25">
      <c r="A59" s="794">
        <v>14.3</v>
      </c>
      <c r="B59" s="794" t="s">
        <v>997</v>
      </c>
      <c r="C59" s="794" t="s">
        <v>1220</v>
      </c>
      <c r="D59" s="794" t="s">
        <v>1422</v>
      </c>
      <c r="E59" s="795" t="s">
        <v>505</v>
      </c>
      <c r="F59" s="795" t="s">
        <v>505</v>
      </c>
      <c r="G59" s="796">
        <v>1701.4</v>
      </c>
      <c r="H59" s="796">
        <v>1417.83</v>
      </c>
      <c r="I59" s="796">
        <v>42.53</v>
      </c>
      <c r="J59" s="796">
        <v>0.75</v>
      </c>
      <c r="K59" s="796">
        <v>10.95</v>
      </c>
      <c r="L59" s="796">
        <v>1471.31</v>
      </c>
      <c r="M59" s="795">
        <v>2024</v>
      </c>
      <c r="N59" s="795">
        <v>2</v>
      </c>
      <c r="O59" s="794" t="s">
        <v>991</v>
      </c>
      <c r="P59" s="794" t="s">
        <v>992</v>
      </c>
      <c r="Q59" s="794" t="s">
        <v>993</v>
      </c>
      <c r="R59" s="794" t="s">
        <v>994</v>
      </c>
      <c r="S59" s="794" t="s">
        <v>995</v>
      </c>
      <c r="T59" s="795">
        <v>1</v>
      </c>
    </row>
    <row r="60" spans="1:20" ht="27.6" x14ac:dyDescent="0.25">
      <c r="A60" s="807">
        <v>15.1</v>
      </c>
      <c r="B60" s="807" t="s">
        <v>1222</v>
      </c>
      <c r="C60" s="807" t="s">
        <v>1223</v>
      </c>
      <c r="D60" s="807" t="s">
        <v>1223</v>
      </c>
      <c r="E60" s="808" t="s">
        <v>505</v>
      </c>
      <c r="F60" s="808" t="s">
        <v>505</v>
      </c>
      <c r="G60" s="809">
        <v>665.84</v>
      </c>
      <c r="H60" s="809">
        <v>554.87</v>
      </c>
      <c r="I60" s="809">
        <v>16.649999999999999</v>
      </c>
      <c r="J60" s="809">
        <v>0.75</v>
      </c>
      <c r="K60" s="809">
        <v>4.29</v>
      </c>
      <c r="L60" s="809">
        <v>575.80999999999995</v>
      </c>
      <c r="M60" s="808">
        <v>2024</v>
      </c>
      <c r="N60" s="808">
        <v>2</v>
      </c>
      <c r="O60" s="807" t="s">
        <v>980</v>
      </c>
      <c r="P60" s="807" t="s">
        <v>981</v>
      </c>
      <c r="Q60" s="807" t="s">
        <v>982</v>
      </c>
      <c r="R60" s="807" t="s">
        <v>337</v>
      </c>
      <c r="S60" s="807" t="s">
        <v>983</v>
      </c>
      <c r="T60" s="808">
        <v>2</v>
      </c>
    </row>
    <row r="61" spans="1:20" ht="27.6" x14ac:dyDescent="0.25">
      <c r="A61" s="794">
        <v>15.2</v>
      </c>
      <c r="B61" s="794" t="s">
        <v>1423</v>
      </c>
      <c r="C61" s="794" t="s">
        <v>1223</v>
      </c>
      <c r="D61" s="794" t="s">
        <v>1223</v>
      </c>
      <c r="E61" s="795" t="s">
        <v>505</v>
      </c>
      <c r="F61" s="795" t="s">
        <v>505</v>
      </c>
      <c r="G61" s="796">
        <v>693.41</v>
      </c>
      <c r="H61" s="796">
        <v>577.84</v>
      </c>
      <c r="I61" s="796">
        <v>17.34</v>
      </c>
      <c r="J61" s="796">
        <v>0.75</v>
      </c>
      <c r="K61" s="796">
        <v>4.46</v>
      </c>
      <c r="L61" s="796">
        <v>599.64</v>
      </c>
      <c r="M61" s="795">
        <v>2024</v>
      </c>
      <c r="N61" s="795">
        <v>2</v>
      </c>
      <c r="O61" s="794" t="s">
        <v>985</v>
      </c>
      <c r="P61" s="794" t="s">
        <v>986</v>
      </c>
      <c r="Q61" s="794" t="s">
        <v>987</v>
      </c>
      <c r="R61" s="794" t="s">
        <v>988</v>
      </c>
      <c r="S61" s="794" t="s">
        <v>989</v>
      </c>
      <c r="T61" s="795">
        <v>2</v>
      </c>
    </row>
    <row r="62" spans="1:20" ht="27.6" x14ac:dyDescent="0.25">
      <c r="A62" s="794">
        <v>15.3</v>
      </c>
      <c r="B62" s="794" t="s">
        <v>1424</v>
      </c>
      <c r="C62" s="794" t="s">
        <v>1223</v>
      </c>
      <c r="D62" s="794" t="s">
        <v>1223</v>
      </c>
      <c r="E62" s="795" t="s">
        <v>505</v>
      </c>
      <c r="F62" s="795" t="s">
        <v>505</v>
      </c>
      <c r="G62" s="796">
        <v>681.82</v>
      </c>
      <c r="H62" s="796">
        <v>568.17999999999995</v>
      </c>
      <c r="I62" s="796">
        <v>17.05</v>
      </c>
      <c r="J62" s="796">
        <v>0.75</v>
      </c>
      <c r="K62" s="796">
        <v>4.3899999999999997</v>
      </c>
      <c r="L62" s="796">
        <v>589.62</v>
      </c>
      <c r="M62" s="795">
        <v>2024</v>
      </c>
      <c r="N62" s="795">
        <v>2</v>
      </c>
      <c r="O62" s="794" t="s">
        <v>991</v>
      </c>
      <c r="P62" s="794" t="s">
        <v>992</v>
      </c>
      <c r="Q62" s="794" t="s">
        <v>993</v>
      </c>
      <c r="R62" s="794" t="s">
        <v>994</v>
      </c>
      <c r="S62" s="794" t="s">
        <v>995</v>
      </c>
      <c r="T62" s="795">
        <v>1</v>
      </c>
    </row>
    <row r="63" spans="1:20" ht="27.6" x14ac:dyDescent="0.25">
      <c r="A63" s="807">
        <v>16.100000000000001</v>
      </c>
      <c r="B63" s="807" t="s">
        <v>939</v>
      </c>
      <c r="C63" s="807" t="s">
        <v>1225</v>
      </c>
      <c r="D63" s="807" t="s">
        <v>1225</v>
      </c>
      <c r="E63" s="808" t="s">
        <v>104</v>
      </c>
      <c r="F63" s="808" t="s">
        <v>104</v>
      </c>
      <c r="G63" s="809">
        <v>444.13</v>
      </c>
      <c r="H63" s="809">
        <v>370.11</v>
      </c>
      <c r="I63" s="809">
        <v>11.1</v>
      </c>
      <c r="J63" s="809">
        <v>0.75</v>
      </c>
      <c r="K63" s="809">
        <v>2.86</v>
      </c>
      <c r="L63" s="809">
        <v>384.07</v>
      </c>
      <c r="M63" s="808">
        <v>2024</v>
      </c>
      <c r="N63" s="808">
        <v>2</v>
      </c>
      <c r="O63" s="807" t="s">
        <v>980</v>
      </c>
      <c r="P63" s="807" t="s">
        <v>981</v>
      </c>
      <c r="Q63" s="807" t="s">
        <v>982</v>
      </c>
      <c r="R63" s="807" t="s">
        <v>337</v>
      </c>
      <c r="S63" s="807" t="s">
        <v>983</v>
      </c>
      <c r="T63" s="808">
        <v>2</v>
      </c>
    </row>
    <row r="64" spans="1:20" ht="27.6" x14ac:dyDescent="0.25">
      <c r="A64" s="794">
        <v>16.2</v>
      </c>
      <c r="B64" s="794" t="s">
        <v>990</v>
      </c>
      <c r="C64" s="794" t="s">
        <v>1225</v>
      </c>
      <c r="D64" s="794" t="s">
        <v>1225</v>
      </c>
      <c r="E64" s="795" t="s">
        <v>104</v>
      </c>
      <c r="F64" s="795" t="s">
        <v>104</v>
      </c>
      <c r="G64" s="796">
        <v>454.79</v>
      </c>
      <c r="H64" s="796">
        <v>378.99</v>
      </c>
      <c r="I64" s="796">
        <v>11.37</v>
      </c>
      <c r="J64" s="796">
        <v>0.75</v>
      </c>
      <c r="K64" s="796">
        <v>2.93</v>
      </c>
      <c r="L64" s="796">
        <v>393.29</v>
      </c>
      <c r="M64" s="795">
        <v>2024</v>
      </c>
      <c r="N64" s="795">
        <v>2</v>
      </c>
      <c r="O64" s="794" t="s">
        <v>991</v>
      </c>
      <c r="P64" s="794" t="s">
        <v>992</v>
      </c>
      <c r="Q64" s="794" t="s">
        <v>993</v>
      </c>
      <c r="R64" s="794" t="s">
        <v>994</v>
      </c>
      <c r="S64" s="794" t="s">
        <v>995</v>
      </c>
      <c r="T64" s="795">
        <v>1</v>
      </c>
    </row>
    <row r="65" spans="1:20" ht="27.6" x14ac:dyDescent="0.25">
      <c r="A65" s="794">
        <v>16.3</v>
      </c>
      <c r="B65" s="794" t="s">
        <v>984</v>
      </c>
      <c r="C65" s="794" t="s">
        <v>1225</v>
      </c>
      <c r="D65" s="794" t="s">
        <v>1225</v>
      </c>
      <c r="E65" s="795" t="s">
        <v>104</v>
      </c>
      <c r="F65" s="795" t="s">
        <v>104</v>
      </c>
      <c r="G65" s="796">
        <v>462.52</v>
      </c>
      <c r="H65" s="796">
        <v>385.43</v>
      </c>
      <c r="I65" s="796">
        <v>11.56</v>
      </c>
      <c r="J65" s="796">
        <v>0.75</v>
      </c>
      <c r="K65" s="796">
        <v>2.98</v>
      </c>
      <c r="L65" s="796">
        <v>399.97</v>
      </c>
      <c r="M65" s="795">
        <v>2024</v>
      </c>
      <c r="N65" s="795">
        <v>2</v>
      </c>
      <c r="O65" s="794" t="s">
        <v>985</v>
      </c>
      <c r="P65" s="794" t="s">
        <v>986</v>
      </c>
      <c r="Q65" s="794" t="s">
        <v>987</v>
      </c>
      <c r="R65" s="794" t="s">
        <v>988</v>
      </c>
      <c r="S65" s="794" t="s">
        <v>989</v>
      </c>
      <c r="T65" s="795">
        <v>2</v>
      </c>
    </row>
    <row r="66" spans="1:20" ht="27.6" x14ac:dyDescent="0.25">
      <c r="A66" s="807">
        <v>17.100000000000001</v>
      </c>
      <c r="B66" s="807" t="s">
        <v>1222</v>
      </c>
      <c r="C66" s="807" t="s">
        <v>1227</v>
      </c>
      <c r="D66" s="807" t="s">
        <v>1227</v>
      </c>
      <c r="E66" s="808" t="s">
        <v>505</v>
      </c>
      <c r="F66" s="808" t="s">
        <v>505</v>
      </c>
      <c r="G66" s="809">
        <v>5191.8999999999996</v>
      </c>
      <c r="H66" s="809">
        <v>4326.58</v>
      </c>
      <c r="I66" s="809">
        <v>129.80000000000001</v>
      </c>
      <c r="J66" s="809">
        <v>0.75</v>
      </c>
      <c r="K66" s="809">
        <v>33.42</v>
      </c>
      <c r="L66" s="809">
        <v>4489.8</v>
      </c>
      <c r="M66" s="808">
        <v>2024</v>
      </c>
      <c r="N66" s="808">
        <v>2</v>
      </c>
      <c r="O66" s="807" t="s">
        <v>980</v>
      </c>
      <c r="P66" s="807" t="s">
        <v>981</v>
      </c>
      <c r="Q66" s="807" t="s">
        <v>982</v>
      </c>
      <c r="R66" s="807" t="s">
        <v>337</v>
      </c>
      <c r="S66" s="807" t="s">
        <v>983</v>
      </c>
      <c r="T66" s="808">
        <v>2</v>
      </c>
    </row>
    <row r="67" spans="1:20" ht="27.6" x14ac:dyDescent="0.25">
      <c r="A67" s="794">
        <v>17.2</v>
      </c>
      <c r="B67" s="794" t="s">
        <v>1423</v>
      </c>
      <c r="C67" s="794" t="s">
        <v>1227</v>
      </c>
      <c r="D67" s="794" t="s">
        <v>1227</v>
      </c>
      <c r="E67" s="795" t="s">
        <v>505</v>
      </c>
      <c r="F67" s="795" t="s">
        <v>505</v>
      </c>
      <c r="G67" s="796">
        <v>5405.89</v>
      </c>
      <c r="H67" s="796">
        <v>4504.91</v>
      </c>
      <c r="I67" s="796">
        <v>135.15</v>
      </c>
      <c r="J67" s="796">
        <v>0.75</v>
      </c>
      <c r="K67" s="796">
        <v>34.799999999999997</v>
      </c>
      <c r="L67" s="796">
        <v>4674.8599999999997</v>
      </c>
      <c r="M67" s="795">
        <v>2024</v>
      </c>
      <c r="N67" s="795">
        <v>2</v>
      </c>
      <c r="O67" s="794" t="s">
        <v>985</v>
      </c>
      <c r="P67" s="794" t="s">
        <v>986</v>
      </c>
      <c r="Q67" s="794" t="s">
        <v>987</v>
      </c>
      <c r="R67" s="794" t="s">
        <v>988</v>
      </c>
      <c r="S67" s="794" t="s">
        <v>989</v>
      </c>
      <c r="T67" s="795">
        <v>2</v>
      </c>
    </row>
    <row r="68" spans="1:20" ht="27.6" x14ac:dyDescent="0.25">
      <c r="A68" s="794">
        <v>17.3</v>
      </c>
      <c r="B68" s="794" t="s">
        <v>1424</v>
      </c>
      <c r="C68" s="794" t="s">
        <v>1227</v>
      </c>
      <c r="D68" s="794" t="s">
        <v>1227</v>
      </c>
      <c r="E68" s="795" t="s">
        <v>505</v>
      </c>
      <c r="F68" s="795" t="s">
        <v>505</v>
      </c>
      <c r="G68" s="796">
        <v>5316.5</v>
      </c>
      <c r="H68" s="796">
        <v>4430.42</v>
      </c>
      <c r="I68" s="796">
        <v>132.91</v>
      </c>
      <c r="J68" s="796">
        <v>0.75</v>
      </c>
      <c r="K68" s="796">
        <v>34.22</v>
      </c>
      <c r="L68" s="796">
        <v>4597.55</v>
      </c>
      <c r="M68" s="795">
        <v>2024</v>
      </c>
      <c r="N68" s="795">
        <v>2</v>
      </c>
      <c r="O68" s="794" t="s">
        <v>991</v>
      </c>
      <c r="P68" s="794" t="s">
        <v>992</v>
      </c>
      <c r="Q68" s="794" t="s">
        <v>993</v>
      </c>
      <c r="R68" s="794" t="s">
        <v>994</v>
      </c>
      <c r="S68" s="794" t="s">
        <v>995</v>
      </c>
      <c r="T68" s="795">
        <v>1</v>
      </c>
    </row>
    <row r="69" spans="1:20" ht="27.6" x14ac:dyDescent="0.25">
      <c r="A69" s="807">
        <v>18.100000000000001</v>
      </c>
      <c r="B69" s="807" t="s">
        <v>1207</v>
      </c>
      <c r="C69" s="807" t="s">
        <v>1425</v>
      </c>
      <c r="D69" s="807" t="s">
        <v>1425</v>
      </c>
      <c r="E69" s="808" t="s">
        <v>505</v>
      </c>
      <c r="F69" s="808" t="s">
        <v>505</v>
      </c>
      <c r="G69" s="809">
        <v>6758.71</v>
      </c>
      <c r="H69" s="809">
        <v>5632.26</v>
      </c>
      <c r="I69" s="809">
        <v>168.97</v>
      </c>
      <c r="J69" s="809">
        <v>0.75</v>
      </c>
      <c r="K69" s="809">
        <v>43.51</v>
      </c>
      <c r="L69" s="809">
        <v>5844.74</v>
      </c>
      <c r="M69" s="808">
        <v>2024</v>
      </c>
      <c r="N69" s="808">
        <v>2</v>
      </c>
      <c r="O69" s="807" t="s">
        <v>980</v>
      </c>
      <c r="P69" s="807" t="s">
        <v>981</v>
      </c>
      <c r="Q69" s="807" t="s">
        <v>982</v>
      </c>
      <c r="R69" s="807" t="s">
        <v>337</v>
      </c>
      <c r="S69" s="807" t="s">
        <v>983</v>
      </c>
      <c r="T69" s="808">
        <v>2</v>
      </c>
    </row>
    <row r="70" spans="1:20" ht="27.6" x14ac:dyDescent="0.25">
      <c r="A70" s="794">
        <v>18.2</v>
      </c>
      <c r="B70" s="794" t="s">
        <v>1420</v>
      </c>
      <c r="C70" s="794" t="s">
        <v>1425</v>
      </c>
      <c r="D70" s="794" t="s">
        <v>1425</v>
      </c>
      <c r="E70" s="795" t="s">
        <v>505</v>
      </c>
      <c r="F70" s="795" t="s">
        <v>505</v>
      </c>
      <c r="G70" s="796">
        <v>7038.57</v>
      </c>
      <c r="H70" s="796">
        <v>5865.48</v>
      </c>
      <c r="I70" s="796">
        <v>175.96</v>
      </c>
      <c r="J70" s="796">
        <v>0.75</v>
      </c>
      <c r="K70" s="796">
        <v>45.31</v>
      </c>
      <c r="L70" s="796">
        <v>6086.75</v>
      </c>
      <c r="M70" s="795">
        <v>2024</v>
      </c>
      <c r="N70" s="795">
        <v>2</v>
      </c>
      <c r="O70" s="794" t="s">
        <v>985</v>
      </c>
      <c r="P70" s="794" t="s">
        <v>986</v>
      </c>
      <c r="Q70" s="794" t="s">
        <v>987</v>
      </c>
      <c r="R70" s="794" t="s">
        <v>988</v>
      </c>
      <c r="S70" s="794" t="s">
        <v>989</v>
      </c>
      <c r="T70" s="795">
        <v>2</v>
      </c>
    </row>
    <row r="71" spans="1:20" ht="27.6" x14ac:dyDescent="0.25">
      <c r="A71" s="794">
        <v>18.3</v>
      </c>
      <c r="B71" s="794" t="s">
        <v>1421</v>
      </c>
      <c r="C71" s="794" t="s">
        <v>1425</v>
      </c>
      <c r="D71" s="794" t="s">
        <v>1425</v>
      </c>
      <c r="E71" s="795" t="s">
        <v>505</v>
      </c>
      <c r="F71" s="795" t="s">
        <v>505</v>
      </c>
      <c r="G71" s="796">
        <v>6920.92</v>
      </c>
      <c r="H71" s="796">
        <v>5767.43</v>
      </c>
      <c r="I71" s="796">
        <v>173.02</v>
      </c>
      <c r="J71" s="796">
        <v>0.75</v>
      </c>
      <c r="K71" s="796">
        <v>44.55</v>
      </c>
      <c r="L71" s="796">
        <v>5985</v>
      </c>
      <c r="M71" s="795">
        <v>2024</v>
      </c>
      <c r="N71" s="795">
        <v>2</v>
      </c>
      <c r="O71" s="794" t="s">
        <v>991</v>
      </c>
      <c r="P71" s="794" t="s">
        <v>992</v>
      </c>
      <c r="Q71" s="794" t="s">
        <v>993</v>
      </c>
      <c r="R71" s="794" t="s">
        <v>994</v>
      </c>
      <c r="S71" s="794" t="s">
        <v>995</v>
      </c>
      <c r="T71" s="795">
        <v>1</v>
      </c>
    </row>
    <row r="72" spans="1:20" ht="27.6" x14ac:dyDescent="0.25">
      <c r="A72" s="807">
        <v>19.100000000000001</v>
      </c>
      <c r="B72" s="807" t="s">
        <v>1229</v>
      </c>
      <c r="C72" s="807" t="s">
        <v>1230</v>
      </c>
      <c r="D72" s="807" t="s">
        <v>1230</v>
      </c>
      <c r="E72" s="808" t="s">
        <v>684</v>
      </c>
      <c r="F72" s="808" t="s">
        <v>333</v>
      </c>
      <c r="G72" s="809">
        <v>709.8</v>
      </c>
      <c r="H72" s="809">
        <v>709.8</v>
      </c>
      <c r="I72" s="809">
        <v>21.29</v>
      </c>
      <c r="J72" s="809">
        <v>0.75</v>
      </c>
      <c r="K72" s="809">
        <v>5.48</v>
      </c>
      <c r="L72" s="809">
        <v>736.57</v>
      </c>
      <c r="M72" s="808">
        <v>2024</v>
      </c>
      <c r="N72" s="808">
        <v>2</v>
      </c>
      <c r="O72" s="807" t="s">
        <v>980</v>
      </c>
      <c r="P72" s="807" t="s">
        <v>981</v>
      </c>
      <c r="Q72" s="807" t="s">
        <v>982</v>
      </c>
      <c r="R72" s="807" t="s">
        <v>337</v>
      </c>
      <c r="S72" s="807" t="s">
        <v>983</v>
      </c>
      <c r="T72" s="808">
        <v>2</v>
      </c>
    </row>
    <row r="73" spans="1:20" ht="27.6" x14ac:dyDescent="0.25">
      <c r="A73" s="794">
        <v>19.2</v>
      </c>
      <c r="B73" s="794" t="s">
        <v>1426</v>
      </c>
      <c r="C73" s="794" t="s">
        <v>1230</v>
      </c>
      <c r="D73" s="794" t="s">
        <v>1230</v>
      </c>
      <c r="E73" s="795" t="s">
        <v>684</v>
      </c>
      <c r="F73" s="795" t="s">
        <v>333</v>
      </c>
      <c r="G73" s="796">
        <v>726.84</v>
      </c>
      <c r="H73" s="796">
        <v>726.84</v>
      </c>
      <c r="I73" s="796">
        <v>21.81</v>
      </c>
      <c r="J73" s="796">
        <v>0.75</v>
      </c>
      <c r="K73" s="796">
        <v>5.61</v>
      </c>
      <c r="L73" s="796">
        <v>754.26</v>
      </c>
      <c r="M73" s="795">
        <v>2024</v>
      </c>
      <c r="N73" s="795">
        <v>2</v>
      </c>
      <c r="O73" s="794" t="s">
        <v>991</v>
      </c>
      <c r="P73" s="794" t="s">
        <v>992</v>
      </c>
      <c r="Q73" s="794" t="s">
        <v>993</v>
      </c>
      <c r="R73" s="794" t="s">
        <v>994</v>
      </c>
      <c r="S73" s="794" t="s">
        <v>995</v>
      </c>
      <c r="T73" s="795">
        <v>1</v>
      </c>
    </row>
    <row r="74" spans="1:20" ht="27.6" x14ac:dyDescent="0.25">
      <c r="A74" s="794">
        <v>19.3</v>
      </c>
      <c r="B74" s="794" t="s">
        <v>1427</v>
      </c>
      <c r="C74" s="794" t="s">
        <v>1230</v>
      </c>
      <c r="D74" s="794" t="s">
        <v>1230</v>
      </c>
      <c r="E74" s="795" t="s">
        <v>684</v>
      </c>
      <c r="F74" s="795" t="s">
        <v>333</v>
      </c>
      <c r="G74" s="796">
        <v>739.19</v>
      </c>
      <c r="H74" s="796">
        <v>739.19</v>
      </c>
      <c r="I74" s="796">
        <v>22.18</v>
      </c>
      <c r="J74" s="796">
        <v>0.75</v>
      </c>
      <c r="K74" s="796">
        <v>5.71</v>
      </c>
      <c r="L74" s="796">
        <v>767.08</v>
      </c>
      <c r="M74" s="795">
        <v>2024</v>
      </c>
      <c r="N74" s="795">
        <v>2</v>
      </c>
      <c r="O74" s="794" t="s">
        <v>985</v>
      </c>
      <c r="P74" s="794" t="s">
        <v>986</v>
      </c>
      <c r="Q74" s="794" t="s">
        <v>987</v>
      </c>
      <c r="R74" s="794" t="s">
        <v>988</v>
      </c>
      <c r="S74" s="794" t="s">
        <v>989</v>
      </c>
      <c r="T74" s="795">
        <v>2</v>
      </c>
    </row>
    <row r="75" spans="1:20" ht="27.6" x14ac:dyDescent="0.25">
      <c r="A75" s="807">
        <v>20.100000000000001</v>
      </c>
      <c r="B75" s="807" t="s">
        <v>1222</v>
      </c>
      <c r="C75" s="807" t="s">
        <v>1232</v>
      </c>
      <c r="D75" s="807" t="s">
        <v>1232</v>
      </c>
      <c r="E75" s="808" t="s">
        <v>505</v>
      </c>
      <c r="F75" s="808" t="s">
        <v>505</v>
      </c>
      <c r="G75" s="809">
        <v>300.39999999999998</v>
      </c>
      <c r="H75" s="809">
        <v>250.33</v>
      </c>
      <c r="I75" s="809">
        <v>7.51</v>
      </c>
      <c r="J75" s="809">
        <v>0.75</v>
      </c>
      <c r="K75" s="809">
        <v>1.93</v>
      </c>
      <c r="L75" s="809">
        <v>259.77</v>
      </c>
      <c r="M75" s="808">
        <v>2024</v>
      </c>
      <c r="N75" s="808">
        <v>2</v>
      </c>
      <c r="O75" s="807" t="s">
        <v>980</v>
      </c>
      <c r="P75" s="807" t="s">
        <v>981</v>
      </c>
      <c r="Q75" s="807" t="s">
        <v>982</v>
      </c>
      <c r="R75" s="807" t="s">
        <v>337</v>
      </c>
      <c r="S75" s="807" t="s">
        <v>983</v>
      </c>
      <c r="T75" s="808">
        <v>2</v>
      </c>
    </row>
    <row r="76" spans="1:20" ht="27.6" x14ac:dyDescent="0.25">
      <c r="A76" s="794">
        <v>20.2</v>
      </c>
      <c r="B76" s="794" t="s">
        <v>1423</v>
      </c>
      <c r="C76" s="794" t="s">
        <v>1232</v>
      </c>
      <c r="D76" s="794" t="s">
        <v>1232</v>
      </c>
      <c r="E76" s="795" t="s">
        <v>505</v>
      </c>
      <c r="F76" s="795" t="s">
        <v>505</v>
      </c>
      <c r="G76" s="796">
        <v>312.83999999999997</v>
      </c>
      <c r="H76" s="796">
        <v>260.7</v>
      </c>
      <c r="I76" s="796">
        <v>7.82</v>
      </c>
      <c r="J76" s="796">
        <v>0.75</v>
      </c>
      <c r="K76" s="796">
        <v>2.0099999999999998</v>
      </c>
      <c r="L76" s="796">
        <v>270.52999999999997</v>
      </c>
      <c r="M76" s="795">
        <v>2024</v>
      </c>
      <c r="N76" s="795">
        <v>2</v>
      </c>
      <c r="O76" s="794" t="s">
        <v>985</v>
      </c>
      <c r="P76" s="794" t="s">
        <v>986</v>
      </c>
      <c r="Q76" s="794" t="s">
        <v>987</v>
      </c>
      <c r="R76" s="794" t="s">
        <v>988</v>
      </c>
      <c r="S76" s="794" t="s">
        <v>989</v>
      </c>
      <c r="T76" s="795">
        <v>2</v>
      </c>
    </row>
    <row r="77" spans="1:20" ht="27.6" x14ac:dyDescent="0.25">
      <c r="A77" s="794">
        <v>20.3</v>
      </c>
      <c r="B77" s="794" t="s">
        <v>1424</v>
      </c>
      <c r="C77" s="794" t="s">
        <v>1232</v>
      </c>
      <c r="D77" s="794" t="s">
        <v>1232</v>
      </c>
      <c r="E77" s="795" t="s">
        <v>505</v>
      </c>
      <c r="F77" s="795" t="s">
        <v>505</v>
      </c>
      <c r="G77" s="796">
        <v>307.61</v>
      </c>
      <c r="H77" s="796">
        <v>256.33999999999997</v>
      </c>
      <c r="I77" s="796">
        <v>7.69</v>
      </c>
      <c r="J77" s="796">
        <v>0.75</v>
      </c>
      <c r="K77" s="796">
        <v>1.98</v>
      </c>
      <c r="L77" s="796">
        <v>266.01</v>
      </c>
      <c r="M77" s="795">
        <v>2024</v>
      </c>
      <c r="N77" s="795">
        <v>2</v>
      </c>
      <c r="O77" s="794" t="s">
        <v>991</v>
      </c>
      <c r="P77" s="794" t="s">
        <v>992</v>
      </c>
      <c r="Q77" s="794" t="s">
        <v>993</v>
      </c>
      <c r="R77" s="794" t="s">
        <v>994</v>
      </c>
      <c r="S77" s="794" t="s">
        <v>995</v>
      </c>
      <c r="T77" s="795">
        <v>1</v>
      </c>
    </row>
    <row r="78" spans="1:20" ht="27.6" x14ac:dyDescent="0.25">
      <c r="A78" s="807">
        <v>21.1</v>
      </c>
      <c r="B78" s="807" t="s">
        <v>1234</v>
      </c>
      <c r="C78" s="807" t="s">
        <v>1235</v>
      </c>
      <c r="D78" s="807" t="s">
        <v>1235</v>
      </c>
      <c r="E78" s="808" t="s">
        <v>684</v>
      </c>
      <c r="F78" s="808" t="s">
        <v>333</v>
      </c>
      <c r="G78" s="809">
        <v>1730</v>
      </c>
      <c r="H78" s="809">
        <v>1441.67</v>
      </c>
      <c r="I78" s="809">
        <v>43.25</v>
      </c>
      <c r="J78" s="809">
        <v>2</v>
      </c>
      <c r="K78" s="809">
        <v>29.7</v>
      </c>
      <c r="L78" s="809">
        <v>1514.62</v>
      </c>
      <c r="M78" s="808">
        <v>2024</v>
      </c>
      <c r="N78" s="808">
        <v>2</v>
      </c>
      <c r="O78" s="807" t="s">
        <v>980</v>
      </c>
      <c r="P78" s="807" t="s">
        <v>981</v>
      </c>
      <c r="Q78" s="807" t="s">
        <v>982</v>
      </c>
      <c r="R78" s="807" t="s">
        <v>337</v>
      </c>
      <c r="S78" s="807" t="s">
        <v>983</v>
      </c>
      <c r="T78" s="808">
        <v>2</v>
      </c>
    </row>
    <row r="79" spans="1:20" ht="27.6" x14ac:dyDescent="0.25">
      <c r="A79" s="794">
        <v>21.2</v>
      </c>
      <c r="B79" s="794" t="s">
        <v>1428</v>
      </c>
      <c r="C79" s="794" t="s">
        <v>1235</v>
      </c>
      <c r="D79" s="794" t="s">
        <v>1235</v>
      </c>
      <c r="E79" s="795" t="s">
        <v>684</v>
      </c>
      <c r="F79" s="795" t="s">
        <v>333</v>
      </c>
      <c r="G79" s="796">
        <v>1789.44</v>
      </c>
      <c r="H79" s="796">
        <v>1491.2</v>
      </c>
      <c r="I79" s="796">
        <v>44.74</v>
      </c>
      <c r="J79" s="796">
        <v>2</v>
      </c>
      <c r="K79" s="796">
        <v>30.72</v>
      </c>
      <c r="L79" s="796">
        <v>1566.66</v>
      </c>
      <c r="M79" s="795">
        <v>2024</v>
      </c>
      <c r="N79" s="795">
        <v>2</v>
      </c>
      <c r="O79" s="794" t="s">
        <v>991</v>
      </c>
      <c r="P79" s="794" t="s">
        <v>992</v>
      </c>
      <c r="Q79" s="794" t="s">
        <v>993</v>
      </c>
      <c r="R79" s="794" t="s">
        <v>994</v>
      </c>
      <c r="S79" s="794" t="s">
        <v>995</v>
      </c>
      <c r="T79" s="795">
        <v>1</v>
      </c>
    </row>
    <row r="80" spans="1:20" ht="27.6" x14ac:dyDescent="0.25">
      <c r="A80" s="794">
        <v>21.3</v>
      </c>
      <c r="B80" s="794" t="s">
        <v>1429</v>
      </c>
      <c r="C80" s="794" t="s">
        <v>1235</v>
      </c>
      <c r="D80" s="794" t="s">
        <v>1235</v>
      </c>
      <c r="E80" s="795" t="s">
        <v>684</v>
      </c>
      <c r="F80" s="795" t="s">
        <v>333</v>
      </c>
      <c r="G80" s="796">
        <v>1848</v>
      </c>
      <c r="H80" s="796">
        <v>1540</v>
      </c>
      <c r="I80" s="796">
        <v>46.2</v>
      </c>
      <c r="J80" s="796">
        <v>2</v>
      </c>
      <c r="K80" s="796">
        <v>31.72</v>
      </c>
      <c r="L80" s="796">
        <v>1617.92</v>
      </c>
      <c r="M80" s="795">
        <v>2024</v>
      </c>
      <c r="N80" s="795">
        <v>2</v>
      </c>
      <c r="O80" s="794" t="s">
        <v>985</v>
      </c>
      <c r="P80" s="794" t="s">
        <v>986</v>
      </c>
      <c r="Q80" s="794" t="s">
        <v>987</v>
      </c>
      <c r="R80" s="794" t="s">
        <v>988</v>
      </c>
      <c r="S80" s="794" t="s">
        <v>989</v>
      </c>
      <c r="T80" s="795">
        <v>2</v>
      </c>
    </row>
    <row r="81" spans="1:20" ht="27.6" x14ac:dyDescent="0.25">
      <c r="A81" s="807">
        <v>22.1</v>
      </c>
      <c r="B81" s="807" t="s">
        <v>1234</v>
      </c>
      <c r="C81" s="807" t="s">
        <v>1237</v>
      </c>
      <c r="D81" s="807" t="s">
        <v>1237</v>
      </c>
      <c r="E81" s="808" t="s">
        <v>684</v>
      </c>
      <c r="F81" s="808" t="s">
        <v>333</v>
      </c>
      <c r="G81" s="809">
        <v>19.399999999999999</v>
      </c>
      <c r="H81" s="809">
        <v>16.170000000000002</v>
      </c>
      <c r="I81" s="809">
        <v>0.49</v>
      </c>
      <c r="J81" s="809">
        <v>2</v>
      </c>
      <c r="K81" s="809">
        <v>0.33</v>
      </c>
      <c r="L81" s="809">
        <v>16.989999999999998</v>
      </c>
      <c r="M81" s="808">
        <v>2024</v>
      </c>
      <c r="N81" s="808">
        <v>2</v>
      </c>
      <c r="O81" s="807" t="s">
        <v>980</v>
      </c>
      <c r="P81" s="807" t="s">
        <v>981</v>
      </c>
      <c r="Q81" s="807" t="s">
        <v>982</v>
      </c>
      <c r="R81" s="807" t="s">
        <v>337</v>
      </c>
      <c r="S81" s="807" t="s">
        <v>983</v>
      </c>
      <c r="T81" s="808">
        <v>2</v>
      </c>
    </row>
    <row r="82" spans="1:20" ht="27.6" x14ac:dyDescent="0.25">
      <c r="A82" s="794">
        <v>22.2</v>
      </c>
      <c r="B82" s="794" t="s">
        <v>1428</v>
      </c>
      <c r="C82" s="794" t="s">
        <v>1237</v>
      </c>
      <c r="D82" s="794" t="s">
        <v>1237</v>
      </c>
      <c r="E82" s="795" t="s">
        <v>684</v>
      </c>
      <c r="F82" s="795" t="s">
        <v>333</v>
      </c>
      <c r="G82" s="796">
        <v>20.76</v>
      </c>
      <c r="H82" s="796">
        <v>17.3</v>
      </c>
      <c r="I82" s="796">
        <v>0.52</v>
      </c>
      <c r="J82" s="796">
        <v>2</v>
      </c>
      <c r="K82" s="796">
        <v>0.36</v>
      </c>
      <c r="L82" s="796">
        <v>18.18</v>
      </c>
      <c r="M82" s="795">
        <v>2024</v>
      </c>
      <c r="N82" s="795">
        <v>2</v>
      </c>
      <c r="O82" s="794" t="s">
        <v>991</v>
      </c>
      <c r="P82" s="794" t="s">
        <v>992</v>
      </c>
      <c r="Q82" s="794" t="s">
        <v>993</v>
      </c>
      <c r="R82" s="794" t="s">
        <v>994</v>
      </c>
      <c r="S82" s="794" t="s">
        <v>995</v>
      </c>
      <c r="T82" s="795">
        <v>1</v>
      </c>
    </row>
    <row r="83" spans="1:20" ht="27.6" x14ac:dyDescent="0.25">
      <c r="A83" s="794">
        <v>22.3</v>
      </c>
      <c r="B83" s="794" t="s">
        <v>1429</v>
      </c>
      <c r="C83" s="794" t="s">
        <v>1237</v>
      </c>
      <c r="D83" s="794" t="s">
        <v>1237</v>
      </c>
      <c r="E83" s="795" t="s">
        <v>684</v>
      </c>
      <c r="F83" s="795" t="s">
        <v>333</v>
      </c>
      <c r="G83" s="796">
        <v>21.41</v>
      </c>
      <c r="H83" s="796">
        <v>17.84</v>
      </c>
      <c r="I83" s="796">
        <v>0.54</v>
      </c>
      <c r="J83" s="796">
        <v>2</v>
      </c>
      <c r="K83" s="796">
        <v>0.37</v>
      </c>
      <c r="L83" s="796">
        <v>18.75</v>
      </c>
      <c r="M83" s="795">
        <v>2024</v>
      </c>
      <c r="N83" s="795">
        <v>2</v>
      </c>
      <c r="O83" s="794" t="s">
        <v>985</v>
      </c>
      <c r="P83" s="794" t="s">
        <v>986</v>
      </c>
      <c r="Q83" s="794" t="s">
        <v>987</v>
      </c>
      <c r="R83" s="794" t="s">
        <v>988</v>
      </c>
      <c r="S83" s="794" t="s">
        <v>989</v>
      </c>
      <c r="T83" s="795">
        <v>2</v>
      </c>
    </row>
    <row r="84" spans="1:20" ht="27.6" x14ac:dyDescent="0.25">
      <c r="A84" s="807">
        <v>23.1</v>
      </c>
      <c r="B84" s="807" t="s">
        <v>1234</v>
      </c>
      <c r="C84" s="807" t="s">
        <v>1328</v>
      </c>
      <c r="D84" s="807" t="s">
        <v>1328</v>
      </c>
      <c r="E84" s="808" t="s">
        <v>684</v>
      </c>
      <c r="F84" s="808" t="s">
        <v>333</v>
      </c>
      <c r="G84" s="809">
        <v>20.7</v>
      </c>
      <c r="H84" s="809">
        <v>17.25</v>
      </c>
      <c r="I84" s="809">
        <v>0.52</v>
      </c>
      <c r="J84" s="809">
        <v>2</v>
      </c>
      <c r="K84" s="809">
        <v>0.36</v>
      </c>
      <c r="L84" s="809">
        <v>18.13</v>
      </c>
      <c r="M84" s="808">
        <v>2024</v>
      </c>
      <c r="N84" s="808">
        <v>2</v>
      </c>
      <c r="O84" s="807" t="s">
        <v>980</v>
      </c>
      <c r="P84" s="807" t="s">
        <v>981</v>
      </c>
      <c r="Q84" s="807" t="s">
        <v>982</v>
      </c>
      <c r="R84" s="807" t="s">
        <v>337</v>
      </c>
      <c r="S84" s="807" t="s">
        <v>983</v>
      </c>
      <c r="T84" s="808">
        <v>2</v>
      </c>
    </row>
    <row r="85" spans="1:20" ht="27.6" x14ac:dyDescent="0.25">
      <c r="A85" s="794">
        <v>23.2</v>
      </c>
      <c r="B85" s="794" t="s">
        <v>1428</v>
      </c>
      <c r="C85" s="794" t="s">
        <v>1328</v>
      </c>
      <c r="D85" s="794" t="s">
        <v>1328</v>
      </c>
      <c r="E85" s="795" t="s">
        <v>684</v>
      </c>
      <c r="F85" s="795" t="s">
        <v>333</v>
      </c>
      <c r="G85" s="796">
        <v>21.36</v>
      </c>
      <c r="H85" s="796">
        <v>17.8</v>
      </c>
      <c r="I85" s="796">
        <v>0.53</v>
      </c>
      <c r="J85" s="796">
        <v>2</v>
      </c>
      <c r="K85" s="796">
        <v>0.37</v>
      </c>
      <c r="L85" s="796">
        <v>18.7</v>
      </c>
      <c r="M85" s="795">
        <v>2024</v>
      </c>
      <c r="N85" s="795">
        <v>2</v>
      </c>
      <c r="O85" s="794" t="s">
        <v>991</v>
      </c>
      <c r="P85" s="794" t="s">
        <v>992</v>
      </c>
      <c r="Q85" s="794" t="s">
        <v>993</v>
      </c>
      <c r="R85" s="794" t="s">
        <v>994</v>
      </c>
      <c r="S85" s="794" t="s">
        <v>995</v>
      </c>
      <c r="T85" s="795">
        <v>1</v>
      </c>
    </row>
    <row r="86" spans="1:20" ht="27.6" x14ac:dyDescent="0.25">
      <c r="A86" s="794">
        <v>23.3</v>
      </c>
      <c r="B86" s="794" t="s">
        <v>1429</v>
      </c>
      <c r="C86" s="794" t="s">
        <v>1328</v>
      </c>
      <c r="D86" s="794" t="s">
        <v>1328</v>
      </c>
      <c r="E86" s="795" t="s">
        <v>684</v>
      </c>
      <c r="F86" s="795" t="s">
        <v>333</v>
      </c>
      <c r="G86" s="796">
        <v>21.41</v>
      </c>
      <c r="H86" s="796">
        <v>17.84</v>
      </c>
      <c r="I86" s="796">
        <v>0.54</v>
      </c>
      <c r="J86" s="796">
        <v>2</v>
      </c>
      <c r="K86" s="796">
        <v>0.37</v>
      </c>
      <c r="L86" s="796">
        <v>18.75</v>
      </c>
      <c r="M86" s="795">
        <v>2024</v>
      </c>
      <c r="N86" s="795">
        <v>2</v>
      </c>
      <c r="O86" s="794" t="s">
        <v>985</v>
      </c>
      <c r="P86" s="794" t="s">
        <v>986</v>
      </c>
      <c r="Q86" s="794" t="s">
        <v>987</v>
      </c>
      <c r="R86" s="794" t="s">
        <v>988</v>
      </c>
      <c r="S86" s="794" t="s">
        <v>989</v>
      </c>
      <c r="T86" s="795">
        <v>2</v>
      </c>
    </row>
    <row r="87" spans="1:20" ht="27.6" x14ac:dyDescent="0.25">
      <c r="A87" s="807">
        <v>24.1</v>
      </c>
      <c r="B87" s="807" t="s">
        <v>1234</v>
      </c>
      <c r="C87" s="807" t="s">
        <v>1242</v>
      </c>
      <c r="D87" s="807" t="s">
        <v>1242</v>
      </c>
      <c r="E87" s="808" t="s">
        <v>684</v>
      </c>
      <c r="F87" s="808" t="s">
        <v>333</v>
      </c>
      <c r="G87" s="809">
        <v>2750.64</v>
      </c>
      <c r="H87" s="809">
        <v>2292.1999999999998</v>
      </c>
      <c r="I87" s="809">
        <v>68.77</v>
      </c>
      <c r="J87" s="809">
        <v>2</v>
      </c>
      <c r="K87" s="809">
        <v>47.22</v>
      </c>
      <c r="L87" s="809">
        <v>2408.19</v>
      </c>
      <c r="M87" s="808">
        <v>2024</v>
      </c>
      <c r="N87" s="808">
        <v>2</v>
      </c>
      <c r="O87" s="807" t="s">
        <v>980</v>
      </c>
      <c r="P87" s="807" t="s">
        <v>981</v>
      </c>
      <c r="Q87" s="807" t="s">
        <v>982</v>
      </c>
      <c r="R87" s="807" t="s">
        <v>337</v>
      </c>
      <c r="S87" s="807" t="s">
        <v>983</v>
      </c>
      <c r="T87" s="808">
        <v>2</v>
      </c>
    </row>
    <row r="88" spans="1:20" ht="27.6" x14ac:dyDescent="0.25">
      <c r="A88" s="794">
        <v>24.2</v>
      </c>
      <c r="B88" s="794" t="s">
        <v>1428</v>
      </c>
      <c r="C88" s="794" t="s">
        <v>1242</v>
      </c>
      <c r="D88" s="794" t="s">
        <v>1242</v>
      </c>
      <c r="E88" s="795" t="s">
        <v>684</v>
      </c>
      <c r="F88" s="795" t="s">
        <v>333</v>
      </c>
      <c r="G88" s="796">
        <v>2857.2</v>
      </c>
      <c r="H88" s="796">
        <v>2381</v>
      </c>
      <c r="I88" s="796">
        <v>71.430000000000007</v>
      </c>
      <c r="J88" s="796">
        <v>2</v>
      </c>
      <c r="K88" s="796">
        <v>49.05</v>
      </c>
      <c r="L88" s="796">
        <v>2501.48</v>
      </c>
      <c r="M88" s="795">
        <v>2024</v>
      </c>
      <c r="N88" s="795">
        <v>2</v>
      </c>
      <c r="O88" s="794" t="s">
        <v>991</v>
      </c>
      <c r="P88" s="794" t="s">
        <v>992</v>
      </c>
      <c r="Q88" s="794" t="s">
        <v>993</v>
      </c>
      <c r="R88" s="794" t="s">
        <v>994</v>
      </c>
      <c r="S88" s="794" t="s">
        <v>995</v>
      </c>
      <c r="T88" s="795">
        <v>1</v>
      </c>
    </row>
    <row r="89" spans="1:20" ht="27.6" x14ac:dyDescent="0.25">
      <c r="A89" s="794">
        <v>24.3</v>
      </c>
      <c r="B89" s="794" t="s">
        <v>1429</v>
      </c>
      <c r="C89" s="794" t="s">
        <v>1242</v>
      </c>
      <c r="D89" s="794" t="s">
        <v>1242</v>
      </c>
      <c r="E89" s="795" t="s">
        <v>684</v>
      </c>
      <c r="F89" s="795" t="s">
        <v>333</v>
      </c>
      <c r="G89" s="796">
        <v>2767.09</v>
      </c>
      <c r="H89" s="796">
        <v>2305.91</v>
      </c>
      <c r="I89" s="796">
        <v>69.180000000000007</v>
      </c>
      <c r="J89" s="796">
        <v>2</v>
      </c>
      <c r="K89" s="796">
        <v>47.5</v>
      </c>
      <c r="L89" s="796">
        <v>2422.59</v>
      </c>
      <c r="M89" s="795">
        <v>2024</v>
      </c>
      <c r="N89" s="795">
        <v>2</v>
      </c>
      <c r="O89" s="794" t="s">
        <v>985</v>
      </c>
      <c r="P89" s="794" t="s">
        <v>986</v>
      </c>
      <c r="Q89" s="794" t="s">
        <v>987</v>
      </c>
      <c r="R89" s="794" t="s">
        <v>988</v>
      </c>
      <c r="S89" s="794" t="s">
        <v>989</v>
      </c>
      <c r="T89" s="795">
        <v>2</v>
      </c>
    </row>
    <row r="90" spans="1:20" ht="27.6" x14ac:dyDescent="0.25">
      <c r="A90" s="807">
        <v>25.1</v>
      </c>
      <c r="B90" s="807" t="s">
        <v>1244</v>
      </c>
      <c r="C90" s="807" t="s">
        <v>1245</v>
      </c>
      <c r="D90" s="807" t="s">
        <v>1245</v>
      </c>
      <c r="E90" s="808" t="s">
        <v>684</v>
      </c>
      <c r="F90" s="808" t="s">
        <v>333</v>
      </c>
      <c r="G90" s="809">
        <v>1344.78</v>
      </c>
      <c r="H90" s="809">
        <v>1120.6500000000001</v>
      </c>
      <c r="I90" s="809">
        <v>33.619999999999997</v>
      </c>
      <c r="J90" s="809">
        <v>2</v>
      </c>
      <c r="K90" s="809">
        <v>23.09</v>
      </c>
      <c r="L90" s="809">
        <v>1177.3599999999999</v>
      </c>
      <c r="M90" s="808">
        <v>2024</v>
      </c>
      <c r="N90" s="808">
        <v>2</v>
      </c>
      <c r="O90" s="807" t="s">
        <v>980</v>
      </c>
      <c r="P90" s="807" t="s">
        <v>981</v>
      </c>
      <c r="Q90" s="807" t="s">
        <v>982</v>
      </c>
      <c r="R90" s="807" t="s">
        <v>337</v>
      </c>
      <c r="S90" s="807" t="s">
        <v>983</v>
      </c>
      <c r="T90" s="808">
        <v>2</v>
      </c>
    </row>
    <row r="91" spans="1:20" ht="27.6" x14ac:dyDescent="0.25">
      <c r="A91" s="794">
        <v>25.2</v>
      </c>
      <c r="B91" s="794" t="s">
        <v>1430</v>
      </c>
      <c r="C91" s="794" t="s">
        <v>1245</v>
      </c>
      <c r="D91" s="794" t="s">
        <v>1245</v>
      </c>
      <c r="E91" s="795" t="s">
        <v>684</v>
      </c>
      <c r="F91" s="795" t="s">
        <v>333</v>
      </c>
      <c r="G91" s="796">
        <v>1364.4</v>
      </c>
      <c r="H91" s="796">
        <v>1137</v>
      </c>
      <c r="I91" s="796">
        <v>34.11</v>
      </c>
      <c r="J91" s="796">
        <v>2</v>
      </c>
      <c r="K91" s="796">
        <v>23.42</v>
      </c>
      <c r="L91" s="796">
        <v>1194.53</v>
      </c>
      <c r="M91" s="795">
        <v>2024</v>
      </c>
      <c r="N91" s="795">
        <v>2</v>
      </c>
      <c r="O91" s="794" t="s">
        <v>991</v>
      </c>
      <c r="P91" s="794" t="s">
        <v>992</v>
      </c>
      <c r="Q91" s="794" t="s">
        <v>993</v>
      </c>
      <c r="R91" s="794" t="s">
        <v>994</v>
      </c>
      <c r="S91" s="794" t="s">
        <v>995</v>
      </c>
      <c r="T91" s="795">
        <v>1</v>
      </c>
    </row>
    <row r="92" spans="1:20" ht="27.6" x14ac:dyDescent="0.25">
      <c r="A92" s="794">
        <v>25.3</v>
      </c>
      <c r="B92" s="794" t="s">
        <v>1431</v>
      </c>
      <c r="C92" s="794" t="s">
        <v>1245</v>
      </c>
      <c r="D92" s="794" t="s">
        <v>1245</v>
      </c>
      <c r="E92" s="795" t="s">
        <v>684</v>
      </c>
      <c r="F92" s="795" t="s">
        <v>333</v>
      </c>
      <c r="G92" s="796">
        <v>1415.62</v>
      </c>
      <c r="H92" s="796">
        <v>1179.68</v>
      </c>
      <c r="I92" s="796">
        <v>35.39</v>
      </c>
      <c r="J92" s="796">
        <v>22</v>
      </c>
      <c r="K92" s="796">
        <v>267.32</v>
      </c>
      <c r="L92" s="796">
        <v>1482.39</v>
      </c>
      <c r="M92" s="795">
        <v>2024</v>
      </c>
      <c r="N92" s="795">
        <v>2</v>
      </c>
      <c r="O92" s="794" t="s">
        <v>985</v>
      </c>
      <c r="P92" s="794" t="s">
        <v>986</v>
      </c>
      <c r="Q92" s="794" t="s">
        <v>987</v>
      </c>
      <c r="R92" s="794" t="s">
        <v>988</v>
      </c>
      <c r="S92" s="794" t="s">
        <v>989</v>
      </c>
      <c r="T92" s="795">
        <v>2</v>
      </c>
    </row>
    <row r="93" spans="1:20" ht="27.6" x14ac:dyDescent="0.25">
      <c r="A93" s="807">
        <v>26.1</v>
      </c>
      <c r="B93" s="807" t="s">
        <v>942</v>
      </c>
      <c r="C93" s="807" t="s">
        <v>1247</v>
      </c>
      <c r="D93" s="807" t="s">
        <v>1247</v>
      </c>
      <c r="E93" s="808" t="s">
        <v>505</v>
      </c>
      <c r="F93" s="808" t="s">
        <v>505</v>
      </c>
      <c r="G93" s="809">
        <v>2090.8000000000002</v>
      </c>
      <c r="H93" s="809">
        <v>1742.33</v>
      </c>
      <c r="I93" s="809">
        <v>52.27</v>
      </c>
      <c r="J93" s="809">
        <v>2</v>
      </c>
      <c r="K93" s="809">
        <v>35.89</v>
      </c>
      <c r="L93" s="809">
        <v>1830.49</v>
      </c>
      <c r="M93" s="808">
        <v>2024</v>
      </c>
      <c r="N93" s="808">
        <v>2</v>
      </c>
      <c r="O93" s="807" t="s">
        <v>980</v>
      </c>
      <c r="P93" s="807" t="s">
        <v>981</v>
      </c>
      <c r="Q93" s="807" t="s">
        <v>982</v>
      </c>
      <c r="R93" s="807" t="s">
        <v>337</v>
      </c>
      <c r="S93" s="807" t="s">
        <v>983</v>
      </c>
      <c r="T93" s="808">
        <v>2</v>
      </c>
    </row>
    <row r="94" spans="1:20" ht="27.6" x14ac:dyDescent="0.25">
      <c r="A94" s="794">
        <v>26.2</v>
      </c>
      <c r="B94" s="794" t="s">
        <v>999</v>
      </c>
      <c r="C94" s="794" t="s">
        <v>1247</v>
      </c>
      <c r="D94" s="794" t="s">
        <v>1247</v>
      </c>
      <c r="E94" s="795" t="s">
        <v>505</v>
      </c>
      <c r="F94" s="795" t="s">
        <v>505</v>
      </c>
      <c r="G94" s="796">
        <v>2140.6799999999998</v>
      </c>
      <c r="H94" s="796">
        <v>1783.9</v>
      </c>
      <c r="I94" s="796">
        <v>53.52</v>
      </c>
      <c r="J94" s="796">
        <v>2</v>
      </c>
      <c r="K94" s="796">
        <v>36.75</v>
      </c>
      <c r="L94" s="796">
        <v>1874.17</v>
      </c>
      <c r="M94" s="795">
        <v>2024</v>
      </c>
      <c r="N94" s="795">
        <v>2</v>
      </c>
      <c r="O94" s="794" t="s">
        <v>985</v>
      </c>
      <c r="P94" s="794" t="s">
        <v>986</v>
      </c>
      <c r="Q94" s="794" t="s">
        <v>987</v>
      </c>
      <c r="R94" s="794" t="s">
        <v>988</v>
      </c>
      <c r="S94" s="794" t="s">
        <v>989</v>
      </c>
      <c r="T94" s="795">
        <v>2</v>
      </c>
    </row>
    <row r="95" spans="1:20" ht="27.6" x14ac:dyDescent="0.25">
      <c r="A95" s="794">
        <v>26.3</v>
      </c>
      <c r="B95" s="794" t="s">
        <v>1000</v>
      </c>
      <c r="C95" s="794" t="s">
        <v>1247</v>
      </c>
      <c r="D95" s="794" t="s">
        <v>1247</v>
      </c>
      <c r="E95" s="795" t="s">
        <v>505</v>
      </c>
      <c r="F95" s="795" t="s">
        <v>505</v>
      </c>
      <c r="G95" s="796">
        <v>2104.8000000000002</v>
      </c>
      <c r="H95" s="796">
        <v>1754</v>
      </c>
      <c r="I95" s="796">
        <v>52.62</v>
      </c>
      <c r="J95" s="796">
        <v>2</v>
      </c>
      <c r="K95" s="796">
        <v>36.130000000000003</v>
      </c>
      <c r="L95" s="796">
        <v>1842.75</v>
      </c>
      <c r="M95" s="795">
        <v>2024</v>
      </c>
      <c r="N95" s="795">
        <v>2</v>
      </c>
      <c r="O95" s="794" t="s">
        <v>991</v>
      </c>
      <c r="P95" s="794" t="s">
        <v>992</v>
      </c>
      <c r="Q95" s="794" t="s">
        <v>993</v>
      </c>
      <c r="R95" s="794" t="s">
        <v>994</v>
      </c>
      <c r="S95" s="794" t="s">
        <v>995</v>
      </c>
      <c r="T95" s="795">
        <v>1</v>
      </c>
    </row>
    <row r="96" spans="1:20" ht="27.6" x14ac:dyDescent="0.25">
      <c r="A96" s="807">
        <v>27.1</v>
      </c>
      <c r="B96" s="807" t="s">
        <v>942</v>
      </c>
      <c r="C96" s="807" t="s">
        <v>565</v>
      </c>
      <c r="D96" s="807" t="s">
        <v>565</v>
      </c>
      <c r="E96" s="808" t="s">
        <v>505</v>
      </c>
      <c r="F96" s="808" t="s">
        <v>505</v>
      </c>
      <c r="G96" s="809">
        <v>162.21</v>
      </c>
      <c r="H96" s="809">
        <v>135.18</v>
      </c>
      <c r="I96" s="809">
        <v>4.0599999999999996</v>
      </c>
      <c r="J96" s="809">
        <v>2</v>
      </c>
      <c r="K96" s="809">
        <v>2.78</v>
      </c>
      <c r="L96" s="809">
        <v>142.02000000000001</v>
      </c>
      <c r="M96" s="808">
        <v>2024</v>
      </c>
      <c r="N96" s="808">
        <v>2</v>
      </c>
      <c r="O96" s="807" t="s">
        <v>980</v>
      </c>
      <c r="P96" s="807" t="s">
        <v>981</v>
      </c>
      <c r="Q96" s="807" t="s">
        <v>982</v>
      </c>
      <c r="R96" s="807" t="s">
        <v>337</v>
      </c>
      <c r="S96" s="807" t="s">
        <v>983</v>
      </c>
      <c r="T96" s="808">
        <v>2</v>
      </c>
    </row>
    <row r="97" spans="1:20" ht="27.6" x14ac:dyDescent="0.25">
      <c r="A97" s="794">
        <v>27.2</v>
      </c>
      <c r="B97" s="794" t="s">
        <v>999</v>
      </c>
      <c r="C97" s="794" t="s">
        <v>565</v>
      </c>
      <c r="D97" s="794" t="s">
        <v>565</v>
      </c>
      <c r="E97" s="795" t="s">
        <v>505</v>
      </c>
      <c r="F97" s="795" t="s">
        <v>505</v>
      </c>
      <c r="G97" s="796">
        <v>180.63</v>
      </c>
      <c r="H97" s="796">
        <v>150.53</v>
      </c>
      <c r="I97" s="796">
        <v>4.5199999999999996</v>
      </c>
      <c r="J97" s="796">
        <v>2</v>
      </c>
      <c r="K97" s="796">
        <v>3.1</v>
      </c>
      <c r="L97" s="796">
        <v>158.15</v>
      </c>
      <c r="M97" s="795">
        <v>2024</v>
      </c>
      <c r="N97" s="795">
        <v>2</v>
      </c>
      <c r="O97" s="794" t="s">
        <v>985</v>
      </c>
      <c r="P97" s="794" t="s">
        <v>986</v>
      </c>
      <c r="Q97" s="794" t="s">
        <v>987</v>
      </c>
      <c r="R97" s="794" t="s">
        <v>988</v>
      </c>
      <c r="S97" s="794" t="s">
        <v>989</v>
      </c>
      <c r="T97" s="795">
        <v>2</v>
      </c>
    </row>
    <row r="98" spans="1:20" ht="27.6" x14ac:dyDescent="0.25">
      <c r="A98" s="794">
        <v>27.3</v>
      </c>
      <c r="B98" s="794" t="s">
        <v>1000</v>
      </c>
      <c r="C98" s="794" t="s">
        <v>565</v>
      </c>
      <c r="D98" s="794" t="s">
        <v>565</v>
      </c>
      <c r="E98" s="795" t="s">
        <v>505</v>
      </c>
      <c r="F98" s="795" t="s">
        <v>505</v>
      </c>
      <c r="G98" s="796">
        <v>168</v>
      </c>
      <c r="H98" s="796">
        <v>140</v>
      </c>
      <c r="I98" s="796">
        <v>4.2</v>
      </c>
      <c r="J98" s="796">
        <v>2</v>
      </c>
      <c r="K98" s="796">
        <v>2.88</v>
      </c>
      <c r="L98" s="796">
        <v>147.08000000000001</v>
      </c>
      <c r="M98" s="795">
        <v>2024</v>
      </c>
      <c r="N98" s="795">
        <v>2</v>
      </c>
      <c r="O98" s="794" t="s">
        <v>991</v>
      </c>
      <c r="P98" s="794" t="s">
        <v>992</v>
      </c>
      <c r="Q98" s="794" t="s">
        <v>993</v>
      </c>
      <c r="R98" s="794" t="s">
        <v>994</v>
      </c>
      <c r="S98" s="794" t="s">
        <v>995</v>
      </c>
      <c r="T98" s="795">
        <v>1</v>
      </c>
    </row>
    <row r="99" spans="1:20" ht="27.6" x14ac:dyDescent="0.25">
      <c r="A99" s="807">
        <v>28.1</v>
      </c>
      <c r="B99" s="807" t="s">
        <v>942</v>
      </c>
      <c r="C99" s="807" t="s">
        <v>1253</v>
      </c>
      <c r="D99" s="807" t="s">
        <v>1253</v>
      </c>
      <c r="E99" s="808" t="s">
        <v>684</v>
      </c>
      <c r="F99" s="808" t="s">
        <v>333</v>
      </c>
      <c r="G99" s="809">
        <v>1292.76</v>
      </c>
      <c r="H99" s="809">
        <v>1077.3</v>
      </c>
      <c r="I99" s="809">
        <v>32.32</v>
      </c>
      <c r="J99" s="809">
        <v>2</v>
      </c>
      <c r="K99" s="809">
        <v>22.19</v>
      </c>
      <c r="L99" s="809">
        <v>1131.81</v>
      </c>
      <c r="M99" s="808">
        <v>2024</v>
      </c>
      <c r="N99" s="808">
        <v>2</v>
      </c>
      <c r="O99" s="807" t="s">
        <v>980</v>
      </c>
      <c r="P99" s="807" t="s">
        <v>981</v>
      </c>
      <c r="Q99" s="807" t="s">
        <v>982</v>
      </c>
      <c r="R99" s="807" t="s">
        <v>337</v>
      </c>
      <c r="S99" s="807" t="s">
        <v>983</v>
      </c>
      <c r="T99" s="808">
        <v>2</v>
      </c>
    </row>
    <row r="100" spans="1:20" ht="27.6" x14ac:dyDescent="0.25">
      <c r="A100" s="794">
        <v>28.2</v>
      </c>
      <c r="B100" s="794" t="s">
        <v>1000</v>
      </c>
      <c r="C100" s="794" t="s">
        <v>1253</v>
      </c>
      <c r="D100" s="794" t="s">
        <v>1253</v>
      </c>
      <c r="E100" s="795" t="s">
        <v>684</v>
      </c>
      <c r="F100" s="795" t="s">
        <v>333</v>
      </c>
      <c r="G100" s="796">
        <v>1317.6</v>
      </c>
      <c r="H100" s="796">
        <v>1098</v>
      </c>
      <c r="I100" s="796">
        <v>32.94</v>
      </c>
      <c r="J100" s="796">
        <v>2</v>
      </c>
      <c r="K100" s="796">
        <v>22.62</v>
      </c>
      <c r="L100" s="796">
        <v>1153.56</v>
      </c>
      <c r="M100" s="795">
        <v>2024</v>
      </c>
      <c r="N100" s="795">
        <v>2</v>
      </c>
      <c r="O100" s="794" t="s">
        <v>991</v>
      </c>
      <c r="P100" s="794" t="s">
        <v>992</v>
      </c>
      <c r="Q100" s="794" t="s">
        <v>993</v>
      </c>
      <c r="R100" s="794" t="s">
        <v>994</v>
      </c>
      <c r="S100" s="794" t="s">
        <v>995</v>
      </c>
      <c r="T100" s="795">
        <v>1</v>
      </c>
    </row>
    <row r="101" spans="1:20" ht="27.6" x14ac:dyDescent="0.25">
      <c r="A101" s="794">
        <v>28.3</v>
      </c>
      <c r="B101" s="794" t="s">
        <v>999</v>
      </c>
      <c r="C101" s="794" t="s">
        <v>1253</v>
      </c>
      <c r="D101" s="794" t="s">
        <v>1253</v>
      </c>
      <c r="E101" s="795" t="s">
        <v>684</v>
      </c>
      <c r="F101" s="795" t="s">
        <v>333</v>
      </c>
      <c r="G101" s="796">
        <v>1318.64</v>
      </c>
      <c r="H101" s="796">
        <v>1098.8699999999999</v>
      </c>
      <c r="I101" s="796">
        <v>32.97</v>
      </c>
      <c r="J101" s="796">
        <v>2</v>
      </c>
      <c r="K101" s="796">
        <v>22.64</v>
      </c>
      <c r="L101" s="796">
        <v>1154.48</v>
      </c>
      <c r="M101" s="795">
        <v>2024</v>
      </c>
      <c r="N101" s="795">
        <v>2</v>
      </c>
      <c r="O101" s="794" t="s">
        <v>985</v>
      </c>
      <c r="P101" s="794" t="s">
        <v>986</v>
      </c>
      <c r="Q101" s="794" t="s">
        <v>987</v>
      </c>
      <c r="R101" s="794" t="s">
        <v>988</v>
      </c>
      <c r="S101" s="794" t="s">
        <v>989</v>
      </c>
      <c r="T101" s="795">
        <v>2</v>
      </c>
    </row>
    <row r="102" spans="1:20" ht="27.6" x14ac:dyDescent="0.25">
      <c r="A102" s="807">
        <v>29.1</v>
      </c>
      <c r="B102" s="807" t="s">
        <v>942</v>
      </c>
      <c r="C102" s="807" t="s">
        <v>926</v>
      </c>
      <c r="D102" s="807" t="s">
        <v>926</v>
      </c>
      <c r="E102" s="808" t="s">
        <v>505</v>
      </c>
      <c r="F102" s="808" t="s">
        <v>505</v>
      </c>
      <c r="G102" s="809">
        <v>142.63999999999999</v>
      </c>
      <c r="H102" s="809">
        <v>118.87</v>
      </c>
      <c r="I102" s="809">
        <v>3.57</v>
      </c>
      <c r="J102" s="809">
        <v>2</v>
      </c>
      <c r="K102" s="809">
        <v>2.4500000000000002</v>
      </c>
      <c r="L102" s="809">
        <v>124.89</v>
      </c>
      <c r="M102" s="808">
        <v>2024</v>
      </c>
      <c r="N102" s="808">
        <v>2</v>
      </c>
      <c r="O102" s="807" t="s">
        <v>980</v>
      </c>
      <c r="P102" s="807" t="s">
        <v>981</v>
      </c>
      <c r="Q102" s="807" t="s">
        <v>982</v>
      </c>
      <c r="R102" s="807" t="s">
        <v>337</v>
      </c>
      <c r="S102" s="807" t="s">
        <v>983</v>
      </c>
      <c r="T102" s="808">
        <v>2</v>
      </c>
    </row>
    <row r="103" spans="1:20" ht="27.6" x14ac:dyDescent="0.25">
      <c r="A103" s="794">
        <v>29.2</v>
      </c>
      <c r="B103" s="794" t="s">
        <v>999</v>
      </c>
      <c r="C103" s="794" t="s">
        <v>926</v>
      </c>
      <c r="D103" s="794" t="s">
        <v>926</v>
      </c>
      <c r="E103" s="795" t="s">
        <v>505</v>
      </c>
      <c r="F103" s="795" t="s">
        <v>505</v>
      </c>
      <c r="G103" s="796">
        <v>152.29</v>
      </c>
      <c r="H103" s="796">
        <v>126.91</v>
      </c>
      <c r="I103" s="796">
        <v>3.81</v>
      </c>
      <c r="J103" s="796">
        <v>2</v>
      </c>
      <c r="K103" s="796">
        <v>2.61</v>
      </c>
      <c r="L103" s="796">
        <v>133.33000000000001</v>
      </c>
      <c r="M103" s="795">
        <v>2024</v>
      </c>
      <c r="N103" s="795">
        <v>2</v>
      </c>
      <c r="O103" s="794" t="s">
        <v>985</v>
      </c>
      <c r="P103" s="794" t="s">
        <v>986</v>
      </c>
      <c r="Q103" s="794" t="s">
        <v>987</v>
      </c>
      <c r="R103" s="794" t="s">
        <v>988</v>
      </c>
      <c r="S103" s="794" t="s">
        <v>989</v>
      </c>
      <c r="T103" s="795">
        <v>2</v>
      </c>
    </row>
    <row r="104" spans="1:20" ht="27.6" x14ac:dyDescent="0.25">
      <c r="A104" s="794">
        <v>29.3</v>
      </c>
      <c r="B104" s="794" t="s">
        <v>1000</v>
      </c>
      <c r="C104" s="794" t="s">
        <v>926</v>
      </c>
      <c r="D104" s="794" t="s">
        <v>926</v>
      </c>
      <c r="E104" s="795" t="s">
        <v>505</v>
      </c>
      <c r="F104" s="795" t="s">
        <v>505</v>
      </c>
      <c r="G104" s="796">
        <v>147.6</v>
      </c>
      <c r="H104" s="796">
        <v>123</v>
      </c>
      <c r="I104" s="796">
        <v>3.69</v>
      </c>
      <c r="J104" s="796">
        <v>2</v>
      </c>
      <c r="K104" s="796">
        <v>2.5299999999999998</v>
      </c>
      <c r="L104" s="796">
        <v>129.22</v>
      </c>
      <c r="M104" s="795">
        <v>2024</v>
      </c>
      <c r="N104" s="795">
        <v>2</v>
      </c>
      <c r="O104" s="794" t="s">
        <v>991</v>
      </c>
      <c r="P104" s="794" t="s">
        <v>992</v>
      </c>
      <c r="Q104" s="794" t="s">
        <v>993</v>
      </c>
      <c r="R104" s="794" t="s">
        <v>994</v>
      </c>
      <c r="S104" s="794" t="s">
        <v>995</v>
      </c>
      <c r="T104" s="795">
        <v>1</v>
      </c>
    </row>
    <row r="105" spans="1:20" ht="27.6" x14ac:dyDescent="0.25">
      <c r="A105" s="807">
        <v>30.1</v>
      </c>
      <c r="B105" s="807" t="s">
        <v>1256</v>
      </c>
      <c r="C105" s="807" t="s">
        <v>1257</v>
      </c>
      <c r="D105" s="807" t="s">
        <v>1257</v>
      </c>
      <c r="E105" s="808" t="s">
        <v>505</v>
      </c>
      <c r="F105" s="808" t="s">
        <v>505</v>
      </c>
      <c r="G105" s="809">
        <v>873.56</v>
      </c>
      <c r="H105" s="809">
        <v>727.97</v>
      </c>
      <c r="I105" s="809">
        <v>21.84</v>
      </c>
      <c r="J105" s="809">
        <v>0.75</v>
      </c>
      <c r="K105" s="809">
        <v>5.62</v>
      </c>
      <c r="L105" s="809">
        <v>755.43</v>
      </c>
      <c r="M105" s="808">
        <v>2024</v>
      </c>
      <c r="N105" s="808">
        <v>2</v>
      </c>
      <c r="O105" s="807" t="s">
        <v>980</v>
      </c>
      <c r="P105" s="807" t="s">
        <v>981</v>
      </c>
      <c r="Q105" s="807" t="s">
        <v>982</v>
      </c>
      <c r="R105" s="807" t="s">
        <v>337</v>
      </c>
      <c r="S105" s="807" t="s">
        <v>983</v>
      </c>
      <c r="T105" s="808">
        <v>2</v>
      </c>
    </row>
    <row r="106" spans="1:20" ht="27.6" x14ac:dyDescent="0.25">
      <c r="A106" s="794">
        <v>30.2</v>
      </c>
      <c r="B106" s="794" t="s">
        <v>1432</v>
      </c>
      <c r="C106" s="794" t="s">
        <v>1257</v>
      </c>
      <c r="D106" s="794" t="s">
        <v>1257</v>
      </c>
      <c r="E106" s="795" t="s">
        <v>505</v>
      </c>
      <c r="F106" s="795" t="s">
        <v>505</v>
      </c>
      <c r="G106" s="796">
        <v>909.73</v>
      </c>
      <c r="H106" s="796">
        <v>758.11</v>
      </c>
      <c r="I106" s="796">
        <v>22.74</v>
      </c>
      <c r="J106" s="796">
        <v>0.75</v>
      </c>
      <c r="K106" s="796">
        <v>5.86</v>
      </c>
      <c r="L106" s="796">
        <v>786.71</v>
      </c>
      <c r="M106" s="795">
        <v>2024</v>
      </c>
      <c r="N106" s="795">
        <v>2</v>
      </c>
      <c r="O106" s="794" t="s">
        <v>985</v>
      </c>
      <c r="P106" s="794" t="s">
        <v>986</v>
      </c>
      <c r="Q106" s="794" t="s">
        <v>987</v>
      </c>
      <c r="R106" s="794" t="s">
        <v>988</v>
      </c>
      <c r="S106" s="794" t="s">
        <v>989</v>
      </c>
      <c r="T106" s="795">
        <v>2</v>
      </c>
    </row>
    <row r="107" spans="1:20" ht="27.6" x14ac:dyDescent="0.25">
      <c r="A107" s="794">
        <v>30.3</v>
      </c>
      <c r="B107" s="794" t="s">
        <v>1433</v>
      </c>
      <c r="C107" s="794" t="s">
        <v>1257</v>
      </c>
      <c r="D107" s="794" t="s">
        <v>1257</v>
      </c>
      <c r="E107" s="795" t="s">
        <v>505</v>
      </c>
      <c r="F107" s="795" t="s">
        <v>505</v>
      </c>
      <c r="G107" s="796">
        <v>918.18</v>
      </c>
      <c r="H107" s="796">
        <v>765.15</v>
      </c>
      <c r="I107" s="796">
        <v>22.95</v>
      </c>
      <c r="J107" s="796">
        <v>0.75</v>
      </c>
      <c r="K107" s="796">
        <v>5.91</v>
      </c>
      <c r="L107" s="796">
        <v>794.01</v>
      </c>
      <c r="M107" s="795">
        <v>2024</v>
      </c>
      <c r="N107" s="795">
        <v>2</v>
      </c>
      <c r="O107" s="794" t="s">
        <v>991</v>
      </c>
      <c r="P107" s="794" t="s">
        <v>992</v>
      </c>
      <c r="Q107" s="794" t="s">
        <v>993</v>
      </c>
      <c r="R107" s="794" t="s">
        <v>994</v>
      </c>
      <c r="S107" s="794" t="s">
        <v>995</v>
      </c>
      <c r="T107" s="795">
        <v>1</v>
      </c>
    </row>
    <row r="108" spans="1:20" ht="27.6" x14ac:dyDescent="0.25">
      <c r="A108" s="807">
        <v>31.1</v>
      </c>
      <c r="B108" s="807" t="s">
        <v>1259</v>
      </c>
      <c r="C108" s="807" t="s">
        <v>1260</v>
      </c>
      <c r="D108" s="807" t="s">
        <v>1260</v>
      </c>
      <c r="E108" s="808" t="s">
        <v>505</v>
      </c>
      <c r="F108" s="808" t="s">
        <v>505</v>
      </c>
      <c r="G108" s="809">
        <v>75.040000000000006</v>
      </c>
      <c r="H108" s="809">
        <v>62.53</v>
      </c>
      <c r="I108" s="809">
        <v>1.88</v>
      </c>
      <c r="J108" s="809">
        <v>0.75</v>
      </c>
      <c r="K108" s="809">
        <v>0.48</v>
      </c>
      <c r="L108" s="809">
        <v>64.89</v>
      </c>
      <c r="M108" s="808">
        <v>2024</v>
      </c>
      <c r="N108" s="808">
        <v>2</v>
      </c>
      <c r="O108" s="807" t="s">
        <v>980</v>
      </c>
      <c r="P108" s="807" t="s">
        <v>981</v>
      </c>
      <c r="Q108" s="807" t="s">
        <v>982</v>
      </c>
      <c r="R108" s="807" t="s">
        <v>337</v>
      </c>
      <c r="S108" s="807" t="s">
        <v>983</v>
      </c>
      <c r="T108" s="808">
        <v>2</v>
      </c>
    </row>
    <row r="109" spans="1:20" ht="27.6" x14ac:dyDescent="0.25">
      <c r="A109" s="794">
        <v>31.2</v>
      </c>
      <c r="B109" s="794" t="s">
        <v>1434</v>
      </c>
      <c r="C109" s="794" t="s">
        <v>1260</v>
      </c>
      <c r="D109" s="794" t="s">
        <v>1260</v>
      </c>
      <c r="E109" s="795" t="s">
        <v>505</v>
      </c>
      <c r="F109" s="795" t="s">
        <v>505</v>
      </c>
      <c r="G109" s="796">
        <v>78.150000000000006</v>
      </c>
      <c r="H109" s="796">
        <v>65.13</v>
      </c>
      <c r="I109" s="796">
        <v>1.95</v>
      </c>
      <c r="J109" s="796">
        <v>0.75</v>
      </c>
      <c r="K109" s="796">
        <v>0.5</v>
      </c>
      <c r="L109" s="796">
        <v>67.58</v>
      </c>
      <c r="M109" s="795">
        <v>2024</v>
      </c>
      <c r="N109" s="795">
        <v>2</v>
      </c>
      <c r="O109" s="794" t="s">
        <v>985</v>
      </c>
      <c r="P109" s="794" t="s">
        <v>986</v>
      </c>
      <c r="Q109" s="794" t="s">
        <v>987</v>
      </c>
      <c r="R109" s="794" t="s">
        <v>988</v>
      </c>
      <c r="S109" s="794" t="s">
        <v>989</v>
      </c>
      <c r="T109" s="795">
        <v>2</v>
      </c>
    </row>
    <row r="110" spans="1:20" ht="27.6" x14ac:dyDescent="0.25">
      <c r="A110" s="794">
        <v>31.3</v>
      </c>
      <c r="B110" s="794" t="s">
        <v>1435</v>
      </c>
      <c r="C110" s="794" t="s">
        <v>1260</v>
      </c>
      <c r="D110" s="794" t="s">
        <v>1260</v>
      </c>
      <c r="E110" s="795" t="s">
        <v>505</v>
      </c>
      <c r="F110" s="795" t="s">
        <v>505</v>
      </c>
      <c r="G110" s="796">
        <v>80.790000000000006</v>
      </c>
      <c r="H110" s="796">
        <v>67.33</v>
      </c>
      <c r="I110" s="796">
        <v>2.02</v>
      </c>
      <c r="J110" s="796">
        <v>0.75</v>
      </c>
      <c r="K110" s="796">
        <v>0.52</v>
      </c>
      <c r="L110" s="796">
        <v>69.87</v>
      </c>
      <c r="M110" s="795">
        <v>2024</v>
      </c>
      <c r="N110" s="795">
        <v>2</v>
      </c>
      <c r="O110" s="794" t="s">
        <v>991</v>
      </c>
      <c r="P110" s="794" t="s">
        <v>992</v>
      </c>
      <c r="Q110" s="794" t="s">
        <v>993</v>
      </c>
      <c r="R110" s="794" t="s">
        <v>994</v>
      </c>
      <c r="S110" s="794" t="s">
        <v>995</v>
      </c>
      <c r="T110" s="795">
        <v>1</v>
      </c>
    </row>
    <row r="111" spans="1:20" ht="41.4" x14ac:dyDescent="0.25">
      <c r="A111" s="807">
        <v>32.1</v>
      </c>
      <c r="B111" s="807" t="s">
        <v>1267</v>
      </c>
      <c r="C111" s="807" t="s">
        <v>1268</v>
      </c>
      <c r="D111" s="807" t="s">
        <v>1268</v>
      </c>
      <c r="E111" s="808" t="s">
        <v>684</v>
      </c>
      <c r="F111" s="808" t="s">
        <v>333</v>
      </c>
      <c r="G111" s="809">
        <v>1239.92</v>
      </c>
      <c r="H111" s="809">
        <v>1033.27</v>
      </c>
      <c r="I111" s="809">
        <v>31</v>
      </c>
      <c r="J111" s="809">
        <v>2</v>
      </c>
      <c r="K111" s="809">
        <v>21.29</v>
      </c>
      <c r="L111" s="809">
        <v>1085.56</v>
      </c>
      <c r="M111" s="808">
        <v>2024</v>
      </c>
      <c r="N111" s="808">
        <v>3</v>
      </c>
      <c r="O111" s="807" t="s">
        <v>1436</v>
      </c>
      <c r="P111" s="807" t="s">
        <v>1437</v>
      </c>
      <c r="Q111" s="807" t="s">
        <v>1438</v>
      </c>
      <c r="R111" s="807" t="s">
        <v>337</v>
      </c>
      <c r="S111" s="807" t="s">
        <v>1439</v>
      </c>
      <c r="T111" s="808">
        <v>1</v>
      </c>
    </row>
    <row r="112" spans="1:20" ht="27.6" x14ac:dyDescent="0.25">
      <c r="A112" s="794">
        <v>32.200000000000003</v>
      </c>
      <c r="B112" s="794" t="s">
        <v>1440</v>
      </c>
      <c r="C112" s="794" t="s">
        <v>1268</v>
      </c>
      <c r="D112" s="794" t="s">
        <v>1268</v>
      </c>
      <c r="E112" s="795" t="s">
        <v>684</v>
      </c>
      <c r="F112" s="795" t="s">
        <v>333</v>
      </c>
      <c r="G112" s="796">
        <v>1472.75</v>
      </c>
      <c r="H112" s="796">
        <v>1227.29</v>
      </c>
      <c r="I112" s="796">
        <v>36.82</v>
      </c>
      <c r="J112" s="796">
        <v>2</v>
      </c>
      <c r="K112" s="796">
        <v>25.28</v>
      </c>
      <c r="L112" s="796">
        <v>1289.3900000000001</v>
      </c>
      <c r="M112" s="795">
        <v>2024</v>
      </c>
      <c r="N112" s="795">
        <v>3</v>
      </c>
      <c r="O112" s="794" t="s">
        <v>1441</v>
      </c>
      <c r="P112" s="794" t="s">
        <v>1442</v>
      </c>
      <c r="Q112" s="794" t="s">
        <v>1443</v>
      </c>
      <c r="R112" s="794" t="s">
        <v>1444</v>
      </c>
      <c r="S112" s="794" t="s">
        <v>974</v>
      </c>
      <c r="T112" s="795">
        <v>2</v>
      </c>
    </row>
    <row r="113" spans="1:20" ht="27.6" x14ac:dyDescent="0.25">
      <c r="A113" s="794">
        <v>32.299999999999997</v>
      </c>
      <c r="B113" s="794" t="s">
        <v>1445</v>
      </c>
      <c r="C113" s="794" t="s">
        <v>1268</v>
      </c>
      <c r="D113" s="794" t="s">
        <v>1268</v>
      </c>
      <c r="E113" s="795" t="s">
        <v>684</v>
      </c>
      <c r="F113" s="795" t="s">
        <v>333</v>
      </c>
      <c r="G113" s="796">
        <v>1459.98</v>
      </c>
      <c r="H113" s="796">
        <v>1216.6500000000001</v>
      </c>
      <c r="I113" s="796">
        <v>36.5</v>
      </c>
      <c r="J113" s="796">
        <v>2</v>
      </c>
      <c r="K113" s="796">
        <v>25.06</v>
      </c>
      <c r="L113" s="796">
        <v>1278.21</v>
      </c>
      <c r="M113" s="795">
        <v>2024</v>
      </c>
      <c r="N113" s="795">
        <v>3</v>
      </c>
      <c r="O113" s="794" t="s">
        <v>1446</v>
      </c>
      <c r="P113" s="794" t="s">
        <v>1447</v>
      </c>
      <c r="Q113" s="794" t="s">
        <v>1448</v>
      </c>
      <c r="R113" s="794" t="s">
        <v>1449</v>
      </c>
      <c r="S113" s="794" t="s">
        <v>989</v>
      </c>
      <c r="T113" s="795">
        <v>2</v>
      </c>
    </row>
    <row r="116" spans="1:20" ht="13.8" x14ac:dyDescent="0.25">
      <c r="A116" s="612"/>
      <c r="B116" s="612"/>
      <c r="C116" s="612"/>
      <c r="D116" s="764" t="s">
        <v>927</v>
      </c>
      <c r="E116" s="624" t="str">
        <f>IF([2]Source!AC12&lt;&gt;"", [2]Source!AC12," ")</f>
        <v xml:space="preserve"> </v>
      </c>
      <c r="F116" s="624"/>
      <c r="G116" s="624"/>
      <c r="H116" s="624"/>
      <c r="I116" s="624"/>
      <c r="J116" s="624" t="s">
        <v>20</v>
      </c>
      <c r="K116" s="624"/>
      <c r="L116" s="765" t="str">
        <f>IF([2]Source!AB12&lt;&gt;"", [2]Source!AB12," ")</f>
        <v xml:space="preserve"> </v>
      </c>
      <c r="M116" s="765"/>
    </row>
    <row r="117" spans="1:20" ht="13.8" x14ac:dyDescent="0.25">
      <c r="A117" s="612"/>
      <c r="B117" s="612"/>
      <c r="C117" s="611"/>
      <c r="D117" s="611"/>
      <c r="E117" s="1045" t="s">
        <v>21</v>
      </c>
      <c r="F117" s="1045"/>
      <c r="G117" s="1045"/>
      <c r="H117" s="1045"/>
      <c r="I117" s="1045"/>
      <c r="J117" s="1045"/>
      <c r="K117" s="1045"/>
      <c r="L117" s="611"/>
      <c r="M117" s="611"/>
    </row>
    <row r="118" spans="1:20" ht="13.8" x14ac:dyDescent="0.25">
      <c r="A118" s="612"/>
      <c r="B118" s="612"/>
      <c r="C118" s="611"/>
      <c r="D118" s="611"/>
      <c r="E118" s="611"/>
      <c r="F118" s="611"/>
      <c r="G118" s="611"/>
      <c r="H118" s="611"/>
      <c r="I118" s="611"/>
      <c r="J118" s="611"/>
      <c r="K118" s="611"/>
      <c r="L118" s="611"/>
      <c r="M118" s="611"/>
    </row>
    <row r="119" spans="1:20" ht="13.8" x14ac:dyDescent="0.25">
      <c r="A119" s="612"/>
      <c r="B119" s="612"/>
      <c r="C119" s="766"/>
      <c r="D119" s="764" t="s">
        <v>928</v>
      </c>
      <c r="E119" s="624" t="str">
        <f>IF([2]Source!AE12&lt;&gt;"", [2]Source!AE12," ")</f>
        <v xml:space="preserve"> </v>
      </c>
      <c r="F119" s="624"/>
      <c r="G119" s="624"/>
      <c r="H119" s="624"/>
      <c r="I119" s="624"/>
      <c r="J119" s="624"/>
      <c r="K119" s="624"/>
      <c r="L119" s="765" t="str">
        <f>IF([2]Source!AD12&lt;&gt;"", [2]Source!AD12," ")</f>
        <v xml:space="preserve"> </v>
      </c>
      <c r="M119" s="765"/>
    </row>
    <row r="120" spans="1:20" ht="13.8" x14ac:dyDescent="0.25">
      <c r="A120" s="612"/>
      <c r="B120" s="612"/>
      <c r="C120" s="611"/>
      <c r="D120" s="611"/>
      <c r="E120" s="1045" t="s">
        <v>21</v>
      </c>
      <c r="F120" s="1045"/>
      <c r="G120" s="1045"/>
      <c r="H120" s="1045"/>
      <c r="I120" s="1045"/>
      <c r="J120" s="1045"/>
      <c r="K120" s="1045"/>
      <c r="L120" s="611"/>
      <c r="M120" s="611"/>
    </row>
  </sheetData>
  <mergeCells count="26">
    <mergeCell ref="M7:M16"/>
    <mergeCell ref="T7:T16"/>
    <mergeCell ref="J13:J16"/>
    <mergeCell ref="K13:K16"/>
    <mergeCell ref="N7:N16"/>
    <mergeCell ref="O7:O16"/>
    <mergeCell ref="P7:P16"/>
    <mergeCell ref="Q7:Q16"/>
    <mergeCell ref="R7:R16"/>
    <mergeCell ref="S7:S16"/>
    <mergeCell ref="E117:K117"/>
    <mergeCell ref="E120:K120"/>
    <mergeCell ref="A2:T2"/>
    <mergeCell ref="A4:T4"/>
    <mergeCell ref="A5:T5"/>
    <mergeCell ref="A7:A16"/>
    <mergeCell ref="B7:B16"/>
    <mergeCell ref="C7:C16"/>
    <mergeCell ref="D7:D16"/>
    <mergeCell ref="E7:E16"/>
    <mergeCell ref="F7:F16"/>
    <mergeCell ref="G7:G16"/>
    <mergeCell ref="H7:H16"/>
    <mergeCell ref="I7:I16"/>
    <mergeCell ref="J7:K12"/>
    <mergeCell ref="L7:L16"/>
  </mergeCells>
  <printOptions horizontalCentered="1"/>
  <pageMargins left="0.15748031496062992" right="0.15748031496062992" top="0.17" bottom="0.15748031496062992" header="0.17" footer="0.18"/>
  <pageSetup paperSize="9" scale="4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  <pageSetUpPr fitToPage="1"/>
  </sheetPr>
  <dimension ref="A1:T63"/>
  <sheetViews>
    <sheetView topLeftCell="A31" zoomScale="50" zoomScaleNormal="50" workbookViewId="0">
      <selection activeCell="AG21" sqref="AG21:AX21"/>
    </sheetView>
  </sheetViews>
  <sheetFormatPr defaultRowHeight="13.2" x14ac:dyDescent="0.25"/>
  <cols>
    <col min="1" max="1" width="6.77734375" customWidth="1"/>
    <col min="2" max="2" width="25.77734375" customWidth="1"/>
    <col min="3" max="4" width="35.77734375" customWidth="1"/>
    <col min="5" max="8" width="15.77734375" customWidth="1"/>
    <col min="9" max="11" width="10.77734375" customWidth="1"/>
    <col min="12" max="14" width="15.77734375" customWidth="1"/>
    <col min="15" max="15" width="20.77734375" customWidth="1"/>
    <col min="16" max="17" width="15.77734375" customWidth="1"/>
    <col min="18" max="19" width="20.77734375" customWidth="1"/>
    <col min="20" max="20" width="15.77734375" customWidth="1"/>
  </cols>
  <sheetData>
    <row r="1" spans="1:20" ht="13.2" customHeight="1" x14ac:dyDescent="0.25">
      <c r="A1" s="612"/>
      <c r="B1" s="612"/>
      <c r="C1" s="612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2"/>
      <c r="O1" s="612"/>
      <c r="P1" s="612"/>
      <c r="Q1" s="612"/>
      <c r="R1" s="612"/>
      <c r="S1" s="612"/>
      <c r="T1" s="612"/>
    </row>
    <row r="2" spans="1:20" ht="21" customHeight="1" x14ac:dyDescent="0.25">
      <c r="A2" s="1046" t="s">
        <v>903</v>
      </c>
      <c r="B2" s="1046"/>
      <c r="C2" s="1046"/>
      <c r="D2" s="1046"/>
      <c r="E2" s="1046"/>
      <c r="F2" s="1046"/>
      <c r="G2" s="1046"/>
      <c r="H2" s="1046"/>
      <c r="I2" s="1046"/>
      <c r="J2" s="1046"/>
      <c r="K2" s="1046"/>
      <c r="L2" s="1046"/>
      <c r="M2" s="1046"/>
      <c r="N2" s="1046"/>
      <c r="O2" s="1046"/>
      <c r="P2" s="1046"/>
      <c r="Q2" s="1046"/>
      <c r="R2" s="1046"/>
      <c r="S2" s="1046"/>
      <c r="T2" s="1046"/>
    </row>
    <row r="3" spans="1:20" ht="13.2" customHeight="1" x14ac:dyDescent="0.25">
      <c r="A3" s="612"/>
      <c r="B3" s="612"/>
      <c r="C3" s="612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  <c r="O3" s="612"/>
      <c r="P3" s="612"/>
      <c r="Q3" s="612"/>
      <c r="R3" s="612"/>
      <c r="S3" s="612"/>
      <c r="T3" s="612"/>
    </row>
    <row r="4" spans="1:20" ht="15" customHeight="1" x14ac:dyDescent="0.25">
      <c r="A4" s="1047" t="str">
        <f>CONCATENATE("По объекту: ",Титул!AG20)</f>
        <v xml:space="preserve">По объекту:  Строительство МТП-160 10/0,4 кВ, РЛКВ-10 кВ, ВЛЗ-10 кВ от оп.178 фид. Колычево, ВЛИ-0,38 кВ ПС Голутвин № 401, МО, г/о Коломна, с. Акатьево, ул. Юбилейная, д. 22, 50:34:0040104:1311 </v>
      </c>
      <c r="B4" s="1047"/>
      <c r="C4" s="1047"/>
      <c r="D4" s="1047"/>
      <c r="E4" s="1047"/>
      <c r="F4" s="1047"/>
      <c r="G4" s="1047"/>
      <c r="H4" s="1047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</row>
    <row r="5" spans="1:20" ht="13.2" customHeight="1" x14ac:dyDescent="0.25">
      <c r="A5" s="1048" t="s">
        <v>904</v>
      </c>
      <c r="B5" s="1048"/>
      <c r="C5" s="1048"/>
      <c r="D5" s="1048"/>
      <c r="E5" s="1048"/>
      <c r="F5" s="1048"/>
      <c r="G5" s="1048"/>
      <c r="H5" s="1048"/>
      <c r="I5" s="1048"/>
      <c r="J5" s="1048"/>
      <c r="K5" s="1048"/>
      <c r="L5" s="1048"/>
      <c r="M5" s="1048"/>
      <c r="N5" s="1048"/>
      <c r="O5" s="1048"/>
      <c r="P5" s="1048"/>
      <c r="Q5" s="1048"/>
      <c r="R5" s="1048"/>
      <c r="S5" s="1048"/>
      <c r="T5" s="1048"/>
    </row>
    <row r="6" spans="1:20" ht="13.2" customHeight="1" x14ac:dyDescent="0.25">
      <c r="A6" s="612"/>
      <c r="B6" s="612"/>
      <c r="C6" s="612"/>
      <c r="D6" s="612"/>
      <c r="E6" s="612"/>
      <c r="F6" s="612"/>
      <c r="G6" s="612"/>
      <c r="H6" s="612"/>
      <c r="I6" s="612"/>
      <c r="J6" s="612"/>
      <c r="K6" s="612"/>
      <c r="L6" s="612"/>
      <c r="M6" s="612"/>
      <c r="N6" s="612"/>
      <c r="O6" s="612"/>
      <c r="P6" s="612"/>
      <c r="Q6" s="612"/>
      <c r="R6" s="612"/>
      <c r="S6" s="612"/>
      <c r="T6" s="612"/>
    </row>
    <row r="7" spans="1:20" ht="13.2" customHeight="1" x14ac:dyDescent="0.25">
      <c r="A7" s="1049" t="s">
        <v>905</v>
      </c>
      <c r="B7" s="1049" t="s">
        <v>906</v>
      </c>
      <c r="C7" s="1049" t="s">
        <v>907</v>
      </c>
      <c r="D7" s="1049" t="s">
        <v>908</v>
      </c>
      <c r="E7" s="1049" t="s">
        <v>909</v>
      </c>
      <c r="F7" s="1049" t="s">
        <v>910</v>
      </c>
      <c r="G7" s="1049" t="s">
        <v>911</v>
      </c>
      <c r="H7" s="1049" t="s">
        <v>912</v>
      </c>
      <c r="I7" s="1049" t="s">
        <v>913</v>
      </c>
      <c r="J7" s="1052" t="s">
        <v>914</v>
      </c>
      <c r="K7" s="1053"/>
      <c r="L7" s="1049" t="s">
        <v>915</v>
      </c>
      <c r="M7" s="1049" t="s">
        <v>916</v>
      </c>
      <c r="N7" s="1049" t="s">
        <v>917</v>
      </c>
      <c r="O7" s="1049" t="s">
        <v>918</v>
      </c>
      <c r="P7" s="1049" t="s">
        <v>919</v>
      </c>
      <c r="Q7" s="1049" t="s">
        <v>920</v>
      </c>
      <c r="R7" s="1049" t="s">
        <v>921</v>
      </c>
      <c r="S7" s="1049" t="s">
        <v>922</v>
      </c>
      <c r="T7" s="1049" t="s">
        <v>923</v>
      </c>
    </row>
    <row r="8" spans="1:20" x14ac:dyDescent="0.25">
      <c r="A8" s="1050"/>
      <c r="B8" s="1050"/>
      <c r="C8" s="1050"/>
      <c r="D8" s="1050"/>
      <c r="E8" s="1050"/>
      <c r="F8" s="1050"/>
      <c r="G8" s="1050"/>
      <c r="H8" s="1050"/>
      <c r="I8" s="1050"/>
      <c r="J8" s="1054"/>
      <c r="K8" s="1055"/>
      <c r="L8" s="1050"/>
      <c r="M8" s="1050"/>
      <c r="N8" s="1050"/>
      <c r="O8" s="1050"/>
      <c r="P8" s="1050"/>
      <c r="Q8" s="1050"/>
      <c r="R8" s="1050"/>
      <c r="S8" s="1050"/>
      <c r="T8" s="1050"/>
    </row>
    <row r="9" spans="1:20" x14ac:dyDescent="0.25">
      <c r="A9" s="1050"/>
      <c r="B9" s="1050"/>
      <c r="C9" s="1050"/>
      <c r="D9" s="1050"/>
      <c r="E9" s="1050"/>
      <c r="F9" s="1050"/>
      <c r="G9" s="1050"/>
      <c r="H9" s="1050"/>
      <c r="I9" s="1050"/>
      <c r="J9" s="1054"/>
      <c r="K9" s="1055"/>
      <c r="L9" s="1050"/>
      <c r="M9" s="1050"/>
      <c r="N9" s="1050"/>
      <c r="O9" s="1050"/>
      <c r="P9" s="1050"/>
      <c r="Q9" s="1050"/>
      <c r="R9" s="1050"/>
      <c r="S9" s="1050"/>
      <c r="T9" s="1050"/>
    </row>
    <row r="10" spans="1:20" x14ac:dyDescent="0.25">
      <c r="A10" s="1050"/>
      <c r="B10" s="1050"/>
      <c r="C10" s="1050"/>
      <c r="D10" s="1050"/>
      <c r="E10" s="1050"/>
      <c r="F10" s="1050"/>
      <c r="G10" s="1050"/>
      <c r="H10" s="1050"/>
      <c r="I10" s="1050"/>
      <c r="J10" s="1054"/>
      <c r="K10" s="1055"/>
      <c r="L10" s="1050"/>
      <c r="M10" s="1050"/>
      <c r="N10" s="1050"/>
      <c r="O10" s="1050"/>
      <c r="P10" s="1050"/>
      <c r="Q10" s="1050"/>
      <c r="R10" s="1050"/>
      <c r="S10" s="1050"/>
      <c r="T10" s="1050"/>
    </row>
    <row r="11" spans="1:20" x14ac:dyDescent="0.25">
      <c r="A11" s="1050"/>
      <c r="B11" s="1050"/>
      <c r="C11" s="1050"/>
      <c r="D11" s="1050"/>
      <c r="E11" s="1050"/>
      <c r="F11" s="1050"/>
      <c r="G11" s="1050"/>
      <c r="H11" s="1050"/>
      <c r="I11" s="1050"/>
      <c r="J11" s="1054"/>
      <c r="K11" s="1055"/>
      <c r="L11" s="1050"/>
      <c r="M11" s="1050"/>
      <c r="N11" s="1050"/>
      <c r="O11" s="1050"/>
      <c r="P11" s="1050"/>
      <c r="Q11" s="1050"/>
      <c r="R11" s="1050"/>
      <c r="S11" s="1050"/>
      <c r="T11" s="1050"/>
    </row>
    <row r="12" spans="1:20" x14ac:dyDescent="0.25">
      <c r="A12" s="1050"/>
      <c r="B12" s="1050"/>
      <c r="C12" s="1050"/>
      <c r="D12" s="1050"/>
      <c r="E12" s="1050"/>
      <c r="F12" s="1050"/>
      <c r="G12" s="1050"/>
      <c r="H12" s="1050"/>
      <c r="I12" s="1050"/>
      <c r="J12" s="1056"/>
      <c r="K12" s="1057"/>
      <c r="L12" s="1050"/>
      <c r="M12" s="1050"/>
      <c r="N12" s="1050"/>
      <c r="O12" s="1050"/>
      <c r="P12" s="1050"/>
      <c r="Q12" s="1050"/>
      <c r="R12" s="1050"/>
      <c r="S12" s="1050"/>
      <c r="T12" s="1050"/>
    </row>
    <row r="13" spans="1:20" x14ac:dyDescent="0.25">
      <c r="A13" s="1050"/>
      <c r="B13" s="1050"/>
      <c r="C13" s="1050"/>
      <c r="D13" s="1050"/>
      <c r="E13" s="1050"/>
      <c r="F13" s="1050"/>
      <c r="G13" s="1050"/>
      <c r="H13" s="1050"/>
      <c r="I13" s="1050"/>
      <c r="J13" s="1049" t="s">
        <v>343</v>
      </c>
      <c r="K13" s="1049" t="s">
        <v>546</v>
      </c>
      <c r="L13" s="1050"/>
      <c r="M13" s="1050"/>
      <c r="N13" s="1050"/>
      <c r="O13" s="1050"/>
      <c r="P13" s="1050"/>
      <c r="Q13" s="1050"/>
      <c r="R13" s="1050"/>
      <c r="S13" s="1050"/>
      <c r="T13" s="1050"/>
    </row>
    <row r="14" spans="1:20" x14ac:dyDescent="0.25">
      <c r="A14" s="1050"/>
      <c r="B14" s="1050"/>
      <c r="C14" s="1050"/>
      <c r="D14" s="1050"/>
      <c r="E14" s="1050"/>
      <c r="F14" s="1050"/>
      <c r="G14" s="1050"/>
      <c r="H14" s="1050"/>
      <c r="I14" s="1050"/>
      <c r="J14" s="1050"/>
      <c r="K14" s="1050"/>
      <c r="L14" s="1050"/>
      <c r="M14" s="1050"/>
      <c r="N14" s="1050"/>
      <c r="O14" s="1050"/>
      <c r="P14" s="1050"/>
      <c r="Q14" s="1050"/>
      <c r="R14" s="1050"/>
      <c r="S14" s="1050"/>
      <c r="T14" s="1050"/>
    </row>
    <row r="15" spans="1:20" x14ac:dyDescent="0.25">
      <c r="A15" s="1050"/>
      <c r="B15" s="1050"/>
      <c r="C15" s="1050"/>
      <c r="D15" s="1050"/>
      <c r="E15" s="1050"/>
      <c r="F15" s="1050"/>
      <c r="G15" s="1050"/>
      <c r="H15" s="1050"/>
      <c r="I15" s="1050"/>
      <c r="J15" s="1050"/>
      <c r="K15" s="1050"/>
      <c r="L15" s="1050"/>
      <c r="M15" s="1050"/>
      <c r="N15" s="1050"/>
      <c r="O15" s="1050"/>
      <c r="P15" s="1050"/>
      <c r="Q15" s="1050"/>
      <c r="R15" s="1050"/>
      <c r="S15" s="1050"/>
      <c r="T15" s="1050"/>
    </row>
    <row r="16" spans="1:20" x14ac:dyDescent="0.25">
      <c r="A16" s="1051"/>
      <c r="B16" s="1051"/>
      <c r="C16" s="1051"/>
      <c r="D16" s="1051"/>
      <c r="E16" s="1051"/>
      <c r="F16" s="1051"/>
      <c r="G16" s="1051"/>
      <c r="H16" s="1051"/>
      <c r="I16" s="1051"/>
      <c r="J16" s="1051"/>
      <c r="K16" s="1051"/>
      <c r="L16" s="1051"/>
      <c r="M16" s="1051"/>
      <c r="N16" s="1051"/>
      <c r="O16" s="1051"/>
      <c r="P16" s="1051"/>
      <c r="Q16" s="1051"/>
      <c r="R16" s="1051"/>
      <c r="S16" s="1051"/>
      <c r="T16" s="1051"/>
    </row>
    <row r="17" spans="1:20" ht="15" x14ac:dyDescent="0.25">
      <c r="A17" s="763">
        <v>1</v>
      </c>
      <c r="B17" s="763">
        <v>2</v>
      </c>
      <c r="C17" s="763">
        <v>3</v>
      </c>
      <c r="D17" s="763">
        <v>4</v>
      </c>
      <c r="E17" s="763">
        <v>5</v>
      </c>
      <c r="F17" s="763">
        <v>6</v>
      </c>
      <c r="G17" s="763">
        <v>7</v>
      </c>
      <c r="H17" s="763">
        <v>8</v>
      </c>
      <c r="I17" s="763">
        <v>9</v>
      </c>
      <c r="J17" s="763">
        <v>10</v>
      </c>
      <c r="K17" s="763">
        <v>11</v>
      </c>
      <c r="L17" s="763">
        <v>12</v>
      </c>
      <c r="M17" s="763">
        <v>13</v>
      </c>
      <c r="N17" s="763">
        <v>14</v>
      </c>
      <c r="O17" s="763">
        <v>15</v>
      </c>
      <c r="P17" s="763">
        <v>16</v>
      </c>
      <c r="Q17" s="763">
        <v>17</v>
      </c>
      <c r="R17" s="763">
        <v>18</v>
      </c>
      <c r="S17" s="763">
        <v>19</v>
      </c>
      <c r="T17" s="763">
        <v>20</v>
      </c>
    </row>
    <row r="18" spans="1:20" ht="55.2" x14ac:dyDescent="0.25">
      <c r="A18" s="794">
        <v>1.1000000000000001</v>
      </c>
      <c r="B18" s="794" t="s">
        <v>1450</v>
      </c>
      <c r="C18" s="794" t="s">
        <v>1451</v>
      </c>
      <c r="D18" s="794" t="s">
        <v>1452</v>
      </c>
      <c r="E18" s="795" t="s">
        <v>684</v>
      </c>
      <c r="F18" s="795" t="s">
        <v>684</v>
      </c>
      <c r="G18" s="796">
        <v>469964.75</v>
      </c>
      <c r="H18" s="796">
        <v>391637.29</v>
      </c>
      <c r="I18" s="796">
        <v>11749.12</v>
      </c>
      <c r="J18" s="796">
        <v>1.2</v>
      </c>
      <c r="K18" s="796">
        <v>4840.6400000000003</v>
      </c>
      <c r="L18" s="796">
        <v>408227.05</v>
      </c>
      <c r="M18" s="795">
        <v>2024</v>
      </c>
      <c r="N18" s="795">
        <v>1</v>
      </c>
      <c r="O18" s="794" t="s">
        <v>1453</v>
      </c>
      <c r="P18" s="794" t="s">
        <v>1454</v>
      </c>
      <c r="Q18" s="794" t="s">
        <v>1455</v>
      </c>
      <c r="R18" s="794" t="s">
        <v>337</v>
      </c>
      <c r="S18" s="794" t="s">
        <v>1456</v>
      </c>
      <c r="T18" s="795">
        <v>1</v>
      </c>
    </row>
    <row r="19" spans="1:20" ht="69" x14ac:dyDescent="0.25">
      <c r="A19" s="807">
        <v>1.2</v>
      </c>
      <c r="B19" s="807" t="s">
        <v>1319</v>
      </c>
      <c r="C19" s="807" t="s">
        <v>1451</v>
      </c>
      <c r="D19" s="807" t="s">
        <v>1457</v>
      </c>
      <c r="E19" s="808" t="s">
        <v>684</v>
      </c>
      <c r="F19" s="808" t="s">
        <v>684</v>
      </c>
      <c r="G19" s="809">
        <v>459930</v>
      </c>
      <c r="H19" s="809">
        <v>383275</v>
      </c>
      <c r="I19" s="809">
        <v>11498.25</v>
      </c>
      <c r="J19" s="809">
        <v>1.2</v>
      </c>
      <c r="K19" s="809">
        <v>4737.28</v>
      </c>
      <c r="L19" s="809">
        <v>399510.53</v>
      </c>
      <c r="M19" s="808">
        <v>2024</v>
      </c>
      <c r="N19" s="808">
        <v>1</v>
      </c>
      <c r="O19" s="807" t="s">
        <v>1458</v>
      </c>
      <c r="P19" s="807" t="s">
        <v>1459</v>
      </c>
      <c r="Q19" s="807" t="s">
        <v>1460</v>
      </c>
      <c r="R19" s="807" t="s">
        <v>1461</v>
      </c>
      <c r="S19" s="807" t="s">
        <v>989</v>
      </c>
      <c r="T19" s="808">
        <v>2</v>
      </c>
    </row>
    <row r="20" spans="1:20" ht="55.2" x14ac:dyDescent="0.25">
      <c r="A20" s="794">
        <v>1.3</v>
      </c>
      <c r="B20" s="794" t="s">
        <v>1462</v>
      </c>
      <c r="C20" s="794" t="s">
        <v>1451</v>
      </c>
      <c r="D20" s="794" t="s">
        <v>1452</v>
      </c>
      <c r="E20" s="795" t="s">
        <v>684</v>
      </c>
      <c r="F20" s="795" t="s">
        <v>684</v>
      </c>
      <c r="G20" s="796">
        <v>477868</v>
      </c>
      <c r="H20" s="796">
        <v>398223.33</v>
      </c>
      <c r="I20" s="796">
        <v>11946.7</v>
      </c>
      <c r="J20" s="796">
        <v>1.2</v>
      </c>
      <c r="K20" s="796">
        <v>4922.04</v>
      </c>
      <c r="L20" s="796">
        <v>415092.07</v>
      </c>
      <c r="M20" s="795">
        <v>2024</v>
      </c>
      <c r="N20" s="795">
        <v>1</v>
      </c>
      <c r="O20" s="794" t="s">
        <v>1463</v>
      </c>
      <c r="P20" s="794" t="s">
        <v>1454</v>
      </c>
      <c r="Q20" s="794" t="s">
        <v>1464</v>
      </c>
      <c r="R20" s="794" t="s">
        <v>1465</v>
      </c>
      <c r="S20" s="794" t="s">
        <v>1456</v>
      </c>
      <c r="T20" s="795">
        <v>1</v>
      </c>
    </row>
    <row r="21" spans="1:20" ht="27.6" x14ac:dyDescent="0.25">
      <c r="A21" s="794">
        <v>2.1</v>
      </c>
      <c r="B21" s="794" t="s">
        <v>1450</v>
      </c>
      <c r="C21" s="794" t="s">
        <v>1466</v>
      </c>
      <c r="D21" s="794" t="s">
        <v>1466</v>
      </c>
      <c r="E21" s="795" t="s">
        <v>684</v>
      </c>
      <c r="F21" s="795" t="s">
        <v>684</v>
      </c>
      <c r="G21" s="796">
        <v>355113</v>
      </c>
      <c r="H21" s="796">
        <v>295927.5</v>
      </c>
      <c r="I21" s="796">
        <v>8877.83</v>
      </c>
      <c r="J21" s="796">
        <v>1.2</v>
      </c>
      <c r="K21" s="796">
        <v>3657.66</v>
      </c>
      <c r="L21" s="796">
        <v>308462.99</v>
      </c>
      <c r="M21" s="795">
        <v>2024</v>
      </c>
      <c r="N21" s="795">
        <v>1</v>
      </c>
      <c r="O21" s="794" t="s">
        <v>1453</v>
      </c>
      <c r="P21" s="794" t="s">
        <v>1454</v>
      </c>
      <c r="Q21" s="794" t="s">
        <v>1455</v>
      </c>
      <c r="R21" s="794" t="s">
        <v>337</v>
      </c>
      <c r="S21" s="794" t="s">
        <v>1456</v>
      </c>
      <c r="T21" s="795">
        <v>1</v>
      </c>
    </row>
    <row r="22" spans="1:20" ht="27.6" x14ac:dyDescent="0.25">
      <c r="A22" s="807">
        <v>2.2000000000000002</v>
      </c>
      <c r="B22" s="807" t="s">
        <v>1321</v>
      </c>
      <c r="C22" s="807" t="s">
        <v>1466</v>
      </c>
      <c r="D22" s="807" t="s">
        <v>1466</v>
      </c>
      <c r="E22" s="808" t="s">
        <v>684</v>
      </c>
      <c r="F22" s="808" t="s">
        <v>684</v>
      </c>
      <c r="G22" s="809">
        <v>344770</v>
      </c>
      <c r="H22" s="809">
        <v>287308.33</v>
      </c>
      <c r="I22" s="809">
        <v>8619.25</v>
      </c>
      <c r="J22" s="809">
        <v>1.2</v>
      </c>
      <c r="K22" s="809">
        <v>3551.13</v>
      </c>
      <c r="L22" s="809">
        <v>299478.71000000002</v>
      </c>
      <c r="M22" s="808">
        <v>2024</v>
      </c>
      <c r="N22" s="808">
        <v>1</v>
      </c>
      <c r="O22" s="807" t="s">
        <v>1458</v>
      </c>
      <c r="P22" s="807" t="s">
        <v>1459</v>
      </c>
      <c r="Q22" s="807" t="s">
        <v>1460</v>
      </c>
      <c r="R22" s="807" t="s">
        <v>1461</v>
      </c>
      <c r="S22" s="807" t="s">
        <v>989</v>
      </c>
      <c r="T22" s="808">
        <v>2</v>
      </c>
    </row>
    <row r="23" spans="1:20" ht="27.6" x14ac:dyDescent="0.25">
      <c r="A23" s="794">
        <v>2.2999999999999998</v>
      </c>
      <c r="B23" s="794" t="s">
        <v>1467</v>
      </c>
      <c r="C23" s="794" t="s">
        <v>1466</v>
      </c>
      <c r="D23" s="794" t="s">
        <v>1466</v>
      </c>
      <c r="E23" s="795" t="s">
        <v>684</v>
      </c>
      <c r="F23" s="795" t="s">
        <v>684</v>
      </c>
      <c r="G23" s="796">
        <v>358664</v>
      </c>
      <c r="H23" s="796">
        <v>298886.67</v>
      </c>
      <c r="I23" s="796">
        <v>8966.6</v>
      </c>
      <c r="J23" s="796">
        <v>1.2</v>
      </c>
      <c r="K23" s="796">
        <v>3694.24</v>
      </c>
      <c r="L23" s="796">
        <v>311547.51</v>
      </c>
      <c r="M23" s="795">
        <v>2024</v>
      </c>
      <c r="N23" s="795">
        <v>1</v>
      </c>
      <c r="O23" s="794" t="s">
        <v>1463</v>
      </c>
      <c r="P23" s="794" t="s">
        <v>1454</v>
      </c>
      <c r="Q23" s="794" t="s">
        <v>1464</v>
      </c>
      <c r="R23" s="794" t="s">
        <v>1465</v>
      </c>
      <c r="S23" s="794" t="s">
        <v>1456</v>
      </c>
      <c r="T23" s="795">
        <v>1</v>
      </c>
    </row>
    <row r="24" spans="1:20" ht="41.4" x14ac:dyDescent="0.25">
      <c r="A24" s="794">
        <v>3.1</v>
      </c>
      <c r="B24" s="794" t="s">
        <v>1468</v>
      </c>
      <c r="C24" s="794" t="s">
        <v>1469</v>
      </c>
      <c r="D24" s="794" t="s">
        <v>1469</v>
      </c>
      <c r="E24" s="795" t="s">
        <v>684</v>
      </c>
      <c r="F24" s="795" t="s">
        <v>684</v>
      </c>
      <c r="G24" s="796">
        <v>31474.2</v>
      </c>
      <c r="H24" s="796">
        <v>26228.5</v>
      </c>
      <c r="I24" s="796">
        <v>786.86</v>
      </c>
      <c r="J24" s="796">
        <v>1.2</v>
      </c>
      <c r="K24" s="796">
        <v>324.18</v>
      </c>
      <c r="L24" s="796">
        <v>27339.54</v>
      </c>
      <c r="M24" s="795">
        <v>2023</v>
      </c>
      <c r="N24" s="795">
        <v>1</v>
      </c>
      <c r="O24" s="794" t="s">
        <v>1470</v>
      </c>
      <c r="P24" s="794" t="s">
        <v>1471</v>
      </c>
      <c r="Q24" s="794" t="s">
        <v>1472</v>
      </c>
      <c r="R24" s="794" t="s">
        <v>1473</v>
      </c>
      <c r="S24" s="794" t="s">
        <v>969</v>
      </c>
      <c r="T24" s="795">
        <v>2</v>
      </c>
    </row>
    <row r="25" spans="1:20" ht="27.6" x14ac:dyDescent="0.25">
      <c r="A25" s="807">
        <v>3.2</v>
      </c>
      <c r="B25" s="807" t="s">
        <v>1323</v>
      </c>
      <c r="C25" s="807" t="s">
        <v>1469</v>
      </c>
      <c r="D25" s="807" t="s">
        <v>1469</v>
      </c>
      <c r="E25" s="808" t="s">
        <v>684</v>
      </c>
      <c r="F25" s="808" t="s">
        <v>684</v>
      </c>
      <c r="G25" s="809">
        <v>28989</v>
      </c>
      <c r="H25" s="809">
        <v>24157.5</v>
      </c>
      <c r="I25" s="809">
        <v>724.73</v>
      </c>
      <c r="J25" s="809">
        <v>1.2</v>
      </c>
      <c r="K25" s="809">
        <v>298.58999999999997</v>
      </c>
      <c r="L25" s="809">
        <v>25180.82</v>
      </c>
      <c r="M25" s="808">
        <v>2023</v>
      </c>
      <c r="N25" s="808">
        <v>1</v>
      </c>
      <c r="O25" s="807" t="s">
        <v>1458</v>
      </c>
      <c r="P25" s="807" t="s">
        <v>1459</v>
      </c>
      <c r="Q25" s="807" t="s">
        <v>1460</v>
      </c>
      <c r="R25" s="807" t="s">
        <v>1461</v>
      </c>
      <c r="S25" s="807" t="s">
        <v>989</v>
      </c>
      <c r="T25" s="808">
        <v>2</v>
      </c>
    </row>
    <row r="26" spans="1:20" ht="27.6" x14ac:dyDescent="0.25">
      <c r="A26" s="794">
        <v>3.3</v>
      </c>
      <c r="B26" s="794" t="s">
        <v>1474</v>
      </c>
      <c r="C26" s="794" t="s">
        <v>1469</v>
      </c>
      <c r="D26" s="794" t="s">
        <v>1469</v>
      </c>
      <c r="E26" s="795" t="s">
        <v>684</v>
      </c>
      <c r="F26" s="795" t="s">
        <v>684</v>
      </c>
      <c r="G26" s="796">
        <v>31829.759999999998</v>
      </c>
      <c r="H26" s="796">
        <v>26524.799999999999</v>
      </c>
      <c r="I26" s="796">
        <v>795.74</v>
      </c>
      <c r="J26" s="796">
        <v>1.2</v>
      </c>
      <c r="K26" s="796">
        <v>327.85</v>
      </c>
      <c r="L26" s="796">
        <v>27648.39</v>
      </c>
      <c r="M26" s="795">
        <v>2024</v>
      </c>
      <c r="N26" s="795">
        <v>1</v>
      </c>
      <c r="O26" s="794" t="s">
        <v>1446</v>
      </c>
      <c r="P26" s="794" t="s">
        <v>1447</v>
      </c>
      <c r="Q26" s="794" t="s">
        <v>1448</v>
      </c>
      <c r="R26" s="794" t="s">
        <v>1449</v>
      </c>
      <c r="S26" s="794" t="s">
        <v>989</v>
      </c>
      <c r="T26" s="795">
        <v>2</v>
      </c>
    </row>
    <row r="27" spans="1:20" ht="27.6" x14ac:dyDescent="0.25">
      <c r="A27" s="807">
        <v>4.0999999999999996</v>
      </c>
      <c r="B27" s="807" t="s">
        <v>938</v>
      </c>
      <c r="C27" s="807" t="s">
        <v>1325</v>
      </c>
      <c r="D27" s="807" t="s">
        <v>964</v>
      </c>
      <c r="E27" s="808" t="s">
        <v>505</v>
      </c>
      <c r="F27" s="808" t="s">
        <v>505</v>
      </c>
      <c r="G27" s="809">
        <v>16518</v>
      </c>
      <c r="H27" s="809">
        <v>13765</v>
      </c>
      <c r="I27" s="809">
        <v>412.95</v>
      </c>
      <c r="J27" s="809">
        <v>2</v>
      </c>
      <c r="K27" s="809">
        <v>283.56</v>
      </c>
      <c r="L27" s="809">
        <v>14461.51</v>
      </c>
      <c r="M27" s="808">
        <v>2024</v>
      </c>
      <c r="N27" s="808">
        <v>2</v>
      </c>
      <c r="O27" s="807" t="s">
        <v>965</v>
      </c>
      <c r="P27" s="807" t="s">
        <v>966</v>
      </c>
      <c r="Q27" s="807" t="s">
        <v>967</v>
      </c>
      <c r="R27" s="807" t="s">
        <v>968</v>
      </c>
      <c r="S27" s="807" t="s">
        <v>969</v>
      </c>
      <c r="T27" s="808">
        <v>1</v>
      </c>
    </row>
    <row r="28" spans="1:20" ht="27.6" x14ac:dyDescent="0.25">
      <c r="A28" s="794">
        <v>4.2</v>
      </c>
      <c r="B28" s="794" t="s">
        <v>970</v>
      </c>
      <c r="C28" s="794" t="s">
        <v>1325</v>
      </c>
      <c r="D28" s="794" t="s">
        <v>964</v>
      </c>
      <c r="E28" s="795" t="s">
        <v>505</v>
      </c>
      <c r="F28" s="795" t="s">
        <v>505</v>
      </c>
      <c r="G28" s="796">
        <v>16900</v>
      </c>
      <c r="H28" s="796">
        <v>14083.33</v>
      </c>
      <c r="I28" s="796">
        <v>422.5</v>
      </c>
      <c r="J28" s="796">
        <v>2</v>
      </c>
      <c r="K28" s="796">
        <v>290.12</v>
      </c>
      <c r="L28" s="796">
        <v>14795.95</v>
      </c>
      <c r="M28" s="795">
        <v>2024</v>
      </c>
      <c r="N28" s="795">
        <v>2</v>
      </c>
      <c r="O28" s="794" t="s">
        <v>971</v>
      </c>
      <c r="P28" s="794" t="s">
        <v>972</v>
      </c>
      <c r="Q28" s="794" t="s">
        <v>973</v>
      </c>
      <c r="R28" s="794" t="s">
        <v>337</v>
      </c>
      <c r="S28" s="794" t="s">
        <v>974</v>
      </c>
      <c r="T28" s="795">
        <v>1</v>
      </c>
    </row>
    <row r="29" spans="1:20" ht="27.6" x14ac:dyDescent="0.25">
      <c r="A29" s="794">
        <v>4.3</v>
      </c>
      <c r="B29" s="794" t="s">
        <v>975</v>
      </c>
      <c r="C29" s="794" t="s">
        <v>1325</v>
      </c>
      <c r="D29" s="794" t="s">
        <v>964</v>
      </c>
      <c r="E29" s="795" t="s">
        <v>505</v>
      </c>
      <c r="F29" s="795" t="s">
        <v>505</v>
      </c>
      <c r="G29" s="796">
        <v>17050</v>
      </c>
      <c r="H29" s="796">
        <v>14208.33</v>
      </c>
      <c r="I29" s="796">
        <v>426.25</v>
      </c>
      <c r="J29" s="796">
        <v>2</v>
      </c>
      <c r="K29" s="796">
        <v>292.69</v>
      </c>
      <c r="L29" s="796">
        <v>14927.27</v>
      </c>
      <c r="M29" s="795">
        <v>2024</v>
      </c>
      <c r="N29" s="795">
        <v>2</v>
      </c>
      <c r="O29" s="794" t="s">
        <v>976</v>
      </c>
      <c r="P29" s="794" t="s">
        <v>977</v>
      </c>
      <c r="Q29" s="794" t="s">
        <v>978</v>
      </c>
      <c r="R29" s="794" t="s">
        <v>337</v>
      </c>
      <c r="S29" s="794" t="s">
        <v>979</v>
      </c>
      <c r="T29" s="795">
        <v>1</v>
      </c>
    </row>
    <row r="30" spans="1:20" ht="27.6" x14ac:dyDescent="0.25">
      <c r="A30" s="794">
        <v>5.0999999999999996</v>
      </c>
      <c r="B30" s="794" t="s">
        <v>1326</v>
      </c>
      <c r="C30" s="794" t="s">
        <v>1205</v>
      </c>
      <c r="D30" s="794" t="s">
        <v>1205</v>
      </c>
      <c r="E30" s="795" t="s">
        <v>104</v>
      </c>
      <c r="F30" s="795" t="s">
        <v>104</v>
      </c>
      <c r="G30" s="796">
        <v>146660.4</v>
      </c>
      <c r="H30" s="796">
        <v>122217</v>
      </c>
      <c r="I30" s="796">
        <v>3.67</v>
      </c>
      <c r="J30" s="796">
        <v>2</v>
      </c>
      <c r="K30" s="796">
        <v>2.52</v>
      </c>
      <c r="L30" s="796">
        <v>128.41</v>
      </c>
      <c r="M30" s="795">
        <v>2024</v>
      </c>
      <c r="N30" s="795">
        <v>4</v>
      </c>
      <c r="O30" s="794" t="s">
        <v>1410</v>
      </c>
      <c r="P30" s="794" t="s">
        <v>337</v>
      </c>
      <c r="Q30" s="794" t="s">
        <v>1411</v>
      </c>
      <c r="R30" s="794" t="s">
        <v>337</v>
      </c>
      <c r="S30" s="794" t="s">
        <v>1412</v>
      </c>
      <c r="T30" s="795">
        <v>1</v>
      </c>
    </row>
    <row r="31" spans="1:20" ht="27.6" x14ac:dyDescent="0.25">
      <c r="A31" s="794">
        <v>5.2</v>
      </c>
      <c r="B31" s="794" t="s">
        <v>1413</v>
      </c>
      <c r="C31" s="794" t="s">
        <v>1205</v>
      </c>
      <c r="D31" s="794" t="s">
        <v>1205</v>
      </c>
      <c r="E31" s="795" t="s">
        <v>104</v>
      </c>
      <c r="F31" s="795" t="s">
        <v>104</v>
      </c>
      <c r="G31" s="796">
        <v>164.65</v>
      </c>
      <c r="H31" s="796">
        <v>137.21</v>
      </c>
      <c r="I31" s="796">
        <v>4.12</v>
      </c>
      <c r="J31" s="796">
        <v>2</v>
      </c>
      <c r="K31" s="796">
        <v>2.83</v>
      </c>
      <c r="L31" s="796">
        <v>144.16</v>
      </c>
      <c r="M31" s="795">
        <v>2024</v>
      </c>
      <c r="N31" s="795">
        <v>4</v>
      </c>
      <c r="O31" s="794" t="s">
        <v>1414</v>
      </c>
      <c r="P31" s="794" t="s">
        <v>337</v>
      </c>
      <c r="Q31" s="794" t="s">
        <v>1415</v>
      </c>
      <c r="R31" s="794" t="s">
        <v>337</v>
      </c>
      <c r="S31" s="794" t="s">
        <v>1416</v>
      </c>
      <c r="T31" s="795">
        <v>1</v>
      </c>
    </row>
    <row r="32" spans="1:20" ht="27.6" x14ac:dyDescent="0.25">
      <c r="A32" s="807">
        <v>5.3</v>
      </c>
      <c r="B32" s="807" t="s">
        <v>1204</v>
      </c>
      <c r="C32" s="807" t="s">
        <v>1205</v>
      </c>
      <c r="D32" s="807" t="s">
        <v>1205</v>
      </c>
      <c r="E32" s="808" t="s">
        <v>104</v>
      </c>
      <c r="F32" s="808" t="s">
        <v>104</v>
      </c>
      <c r="G32" s="809">
        <v>140314.13</v>
      </c>
      <c r="H32" s="809">
        <v>116928.44</v>
      </c>
      <c r="I32" s="809">
        <v>3.51</v>
      </c>
      <c r="J32" s="809">
        <v>2</v>
      </c>
      <c r="K32" s="809">
        <v>2.41</v>
      </c>
      <c r="L32" s="809">
        <v>122.85</v>
      </c>
      <c r="M32" s="808">
        <v>2024</v>
      </c>
      <c r="N32" s="808">
        <v>4</v>
      </c>
      <c r="O32" s="807" t="s">
        <v>1417</v>
      </c>
      <c r="P32" s="807" t="s">
        <v>1418</v>
      </c>
      <c r="Q32" s="807" t="s">
        <v>1419</v>
      </c>
      <c r="R32" s="807" t="s">
        <v>337</v>
      </c>
      <c r="S32" s="807" t="s">
        <v>989</v>
      </c>
      <c r="T32" s="808">
        <v>1</v>
      </c>
    </row>
    <row r="33" spans="1:20" ht="41.4" x14ac:dyDescent="0.25">
      <c r="A33" s="807">
        <v>6.1</v>
      </c>
      <c r="B33" s="807" t="s">
        <v>1326</v>
      </c>
      <c r="C33" s="807" t="s">
        <v>1327</v>
      </c>
      <c r="D33" s="807" t="s">
        <v>1327</v>
      </c>
      <c r="E33" s="808" t="s">
        <v>104</v>
      </c>
      <c r="F33" s="808" t="s">
        <v>104</v>
      </c>
      <c r="G33" s="809">
        <v>493468.8</v>
      </c>
      <c r="H33" s="809">
        <v>411224</v>
      </c>
      <c r="I33" s="809">
        <v>12.34</v>
      </c>
      <c r="J33" s="809">
        <v>2</v>
      </c>
      <c r="K33" s="809">
        <v>8.4700000000000006</v>
      </c>
      <c r="L33" s="809">
        <v>432.03</v>
      </c>
      <c r="M33" s="808">
        <v>2024</v>
      </c>
      <c r="N33" s="808">
        <v>4</v>
      </c>
      <c r="O33" s="807" t="s">
        <v>1410</v>
      </c>
      <c r="P33" s="807" t="s">
        <v>337</v>
      </c>
      <c r="Q33" s="807" t="s">
        <v>1411</v>
      </c>
      <c r="R33" s="807" t="s">
        <v>337</v>
      </c>
      <c r="S33" s="807" t="s">
        <v>1412</v>
      </c>
      <c r="T33" s="808">
        <v>1</v>
      </c>
    </row>
    <row r="34" spans="1:20" ht="27.6" x14ac:dyDescent="0.25">
      <c r="A34" s="794">
        <v>6.2</v>
      </c>
      <c r="B34" s="794" t="s">
        <v>1413</v>
      </c>
      <c r="C34" s="794" t="s">
        <v>1327</v>
      </c>
      <c r="D34" s="794" t="s">
        <v>1327</v>
      </c>
      <c r="E34" s="795" t="s">
        <v>104</v>
      </c>
      <c r="F34" s="795" t="s">
        <v>104</v>
      </c>
      <c r="G34" s="796">
        <v>637.54999999999995</v>
      </c>
      <c r="H34" s="796">
        <v>531.29</v>
      </c>
      <c r="I34" s="796">
        <v>15.94</v>
      </c>
      <c r="J34" s="796">
        <v>2</v>
      </c>
      <c r="K34" s="796">
        <v>10.94</v>
      </c>
      <c r="L34" s="796">
        <v>558.16999999999996</v>
      </c>
      <c r="M34" s="795">
        <v>2024</v>
      </c>
      <c r="N34" s="795">
        <v>4</v>
      </c>
      <c r="O34" s="794" t="s">
        <v>1414</v>
      </c>
      <c r="P34" s="794" t="s">
        <v>337</v>
      </c>
      <c r="Q34" s="794" t="s">
        <v>1415</v>
      </c>
      <c r="R34" s="794" t="s">
        <v>337</v>
      </c>
      <c r="S34" s="794" t="s">
        <v>1416</v>
      </c>
      <c r="T34" s="795">
        <v>1</v>
      </c>
    </row>
    <row r="35" spans="1:20" ht="27.6" x14ac:dyDescent="0.25">
      <c r="A35" s="794">
        <v>6.3</v>
      </c>
      <c r="B35" s="794" t="s">
        <v>1204</v>
      </c>
      <c r="C35" s="794" t="s">
        <v>1327</v>
      </c>
      <c r="D35" s="794" t="s">
        <v>1327</v>
      </c>
      <c r="E35" s="795" t="s">
        <v>104</v>
      </c>
      <c r="F35" s="795" t="s">
        <v>104</v>
      </c>
      <c r="G35" s="796">
        <v>518868.32</v>
      </c>
      <c r="H35" s="796">
        <v>432390.27</v>
      </c>
      <c r="I35" s="796">
        <v>12.97</v>
      </c>
      <c r="J35" s="796">
        <v>2</v>
      </c>
      <c r="K35" s="796">
        <v>8.91</v>
      </c>
      <c r="L35" s="796">
        <v>454.27</v>
      </c>
      <c r="M35" s="795">
        <v>2024</v>
      </c>
      <c r="N35" s="795">
        <v>4</v>
      </c>
      <c r="O35" s="794" t="s">
        <v>1417</v>
      </c>
      <c r="P35" s="794" t="s">
        <v>1418</v>
      </c>
      <c r="Q35" s="794" t="s">
        <v>1419</v>
      </c>
      <c r="R35" s="794" t="s">
        <v>337</v>
      </c>
      <c r="S35" s="794" t="s">
        <v>989</v>
      </c>
      <c r="T35" s="795">
        <v>1</v>
      </c>
    </row>
    <row r="36" spans="1:20" ht="27.6" x14ac:dyDescent="0.25">
      <c r="A36" s="807">
        <v>7.1</v>
      </c>
      <c r="B36" s="807" t="s">
        <v>1234</v>
      </c>
      <c r="C36" s="807" t="s">
        <v>1235</v>
      </c>
      <c r="D36" s="807" t="s">
        <v>1235</v>
      </c>
      <c r="E36" s="808" t="s">
        <v>684</v>
      </c>
      <c r="F36" s="808" t="s">
        <v>333</v>
      </c>
      <c r="G36" s="809">
        <v>1730</v>
      </c>
      <c r="H36" s="809">
        <v>1441.67</v>
      </c>
      <c r="I36" s="809">
        <v>43.25</v>
      </c>
      <c r="J36" s="809">
        <v>2</v>
      </c>
      <c r="K36" s="809">
        <v>29.7</v>
      </c>
      <c r="L36" s="809">
        <v>1514.62</v>
      </c>
      <c r="M36" s="808">
        <v>2024</v>
      </c>
      <c r="N36" s="808">
        <v>2</v>
      </c>
      <c r="O36" s="807" t="s">
        <v>980</v>
      </c>
      <c r="P36" s="807" t="s">
        <v>981</v>
      </c>
      <c r="Q36" s="807" t="s">
        <v>982</v>
      </c>
      <c r="R36" s="807" t="s">
        <v>337</v>
      </c>
      <c r="S36" s="807" t="s">
        <v>983</v>
      </c>
      <c r="T36" s="808">
        <v>2</v>
      </c>
    </row>
    <row r="37" spans="1:20" ht="27.6" x14ac:dyDescent="0.25">
      <c r="A37" s="794">
        <v>7.2</v>
      </c>
      <c r="B37" s="794" t="s">
        <v>1428</v>
      </c>
      <c r="C37" s="794" t="s">
        <v>1235</v>
      </c>
      <c r="D37" s="794" t="s">
        <v>1235</v>
      </c>
      <c r="E37" s="795" t="s">
        <v>684</v>
      </c>
      <c r="F37" s="795" t="s">
        <v>333</v>
      </c>
      <c r="G37" s="796">
        <v>1789.44</v>
      </c>
      <c r="H37" s="796">
        <v>1491.2</v>
      </c>
      <c r="I37" s="796">
        <v>44.74</v>
      </c>
      <c r="J37" s="796">
        <v>2</v>
      </c>
      <c r="K37" s="796">
        <v>30.72</v>
      </c>
      <c r="L37" s="796">
        <v>1566.66</v>
      </c>
      <c r="M37" s="795">
        <v>2024</v>
      </c>
      <c r="N37" s="795">
        <v>2</v>
      </c>
      <c r="O37" s="794" t="s">
        <v>991</v>
      </c>
      <c r="P37" s="794" t="s">
        <v>992</v>
      </c>
      <c r="Q37" s="794" t="s">
        <v>993</v>
      </c>
      <c r="R37" s="794" t="s">
        <v>994</v>
      </c>
      <c r="S37" s="794" t="s">
        <v>995</v>
      </c>
      <c r="T37" s="795">
        <v>1</v>
      </c>
    </row>
    <row r="38" spans="1:20" ht="27.6" x14ac:dyDescent="0.25">
      <c r="A38" s="794">
        <v>7.3</v>
      </c>
      <c r="B38" s="794" t="s">
        <v>1429</v>
      </c>
      <c r="C38" s="794" t="s">
        <v>1235</v>
      </c>
      <c r="D38" s="794" t="s">
        <v>1235</v>
      </c>
      <c r="E38" s="795" t="s">
        <v>684</v>
      </c>
      <c r="F38" s="795" t="s">
        <v>333</v>
      </c>
      <c r="G38" s="796">
        <v>1848</v>
      </c>
      <c r="H38" s="796">
        <v>1540</v>
      </c>
      <c r="I38" s="796">
        <v>46.2</v>
      </c>
      <c r="J38" s="796">
        <v>2</v>
      </c>
      <c r="K38" s="796">
        <v>31.72</v>
      </c>
      <c r="L38" s="796">
        <v>1617.92</v>
      </c>
      <c r="M38" s="795">
        <v>2024</v>
      </c>
      <c r="N38" s="795">
        <v>2</v>
      </c>
      <c r="O38" s="794" t="s">
        <v>985</v>
      </c>
      <c r="P38" s="794" t="s">
        <v>986</v>
      </c>
      <c r="Q38" s="794" t="s">
        <v>987</v>
      </c>
      <c r="R38" s="794" t="s">
        <v>988</v>
      </c>
      <c r="S38" s="794" t="s">
        <v>989</v>
      </c>
      <c r="T38" s="795">
        <v>2</v>
      </c>
    </row>
    <row r="39" spans="1:20" ht="27.6" x14ac:dyDescent="0.25">
      <c r="A39" s="807">
        <v>8.1</v>
      </c>
      <c r="B39" s="807" t="s">
        <v>1234</v>
      </c>
      <c r="C39" s="807" t="s">
        <v>1328</v>
      </c>
      <c r="D39" s="807" t="s">
        <v>1328</v>
      </c>
      <c r="E39" s="808" t="s">
        <v>684</v>
      </c>
      <c r="F39" s="808" t="s">
        <v>333</v>
      </c>
      <c r="G39" s="809">
        <v>20.7</v>
      </c>
      <c r="H39" s="809">
        <v>17.25</v>
      </c>
      <c r="I39" s="809">
        <v>0.52</v>
      </c>
      <c r="J39" s="809">
        <v>2</v>
      </c>
      <c r="K39" s="809">
        <v>0.36</v>
      </c>
      <c r="L39" s="809">
        <v>18.13</v>
      </c>
      <c r="M39" s="808">
        <v>2024</v>
      </c>
      <c r="N39" s="808">
        <v>2</v>
      </c>
      <c r="O39" s="807" t="s">
        <v>980</v>
      </c>
      <c r="P39" s="807" t="s">
        <v>981</v>
      </c>
      <c r="Q39" s="807" t="s">
        <v>982</v>
      </c>
      <c r="R39" s="807" t="s">
        <v>337</v>
      </c>
      <c r="S39" s="807" t="s">
        <v>983</v>
      </c>
      <c r="T39" s="808">
        <v>2</v>
      </c>
    </row>
    <row r="40" spans="1:20" ht="27.6" x14ac:dyDescent="0.25">
      <c r="A40" s="794">
        <v>8.1999999999999993</v>
      </c>
      <c r="B40" s="794" t="s">
        <v>1428</v>
      </c>
      <c r="C40" s="794" t="s">
        <v>1328</v>
      </c>
      <c r="D40" s="794" t="s">
        <v>1328</v>
      </c>
      <c r="E40" s="795" t="s">
        <v>684</v>
      </c>
      <c r="F40" s="795" t="s">
        <v>333</v>
      </c>
      <c r="G40" s="796">
        <v>21.36</v>
      </c>
      <c r="H40" s="796">
        <v>17.8</v>
      </c>
      <c r="I40" s="796">
        <v>0.53</v>
      </c>
      <c r="J40" s="796">
        <v>2</v>
      </c>
      <c r="K40" s="796">
        <v>0.37</v>
      </c>
      <c r="L40" s="796">
        <v>18.7</v>
      </c>
      <c r="M40" s="795">
        <v>2024</v>
      </c>
      <c r="N40" s="795">
        <v>2</v>
      </c>
      <c r="O40" s="794" t="s">
        <v>991</v>
      </c>
      <c r="P40" s="794" t="s">
        <v>992</v>
      </c>
      <c r="Q40" s="794" t="s">
        <v>993</v>
      </c>
      <c r="R40" s="794" t="s">
        <v>994</v>
      </c>
      <c r="S40" s="794" t="s">
        <v>995</v>
      </c>
      <c r="T40" s="795">
        <v>1</v>
      </c>
    </row>
    <row r="41" spans="1:20" ht="27.6" x14ac:dyDescent="0.25">
      <c r="A41" s="794">
        <v>8.3000000000000007</v>
      </c>
      <c r="B41" s="794" t="s">
        <v>1429</v>
      </c>
      <c r="C41" s="794" t="s">
        <v>1328</v>
      </c>
      <c r="D41" s="794" t="s">
        <v>1328</v>
      </c>
      <c r="E41" s="795" t="s">
        <v>684</v>
      </c>
      <c r="F41" s="795" t="s">
        <v>333</v>
      </c>
      <c r="G41" s="796">
        <v>21.41</v>
      </c>
      <c r="H41" s="796">
        <v>17.84</v>
      </c>
      <c r="I41" s="796">
        <v>0.54</v>
      </c>
      <c r="J41" s="796">
        <v>2</v>
      </c>
      <c r="K41" s="796">
        <v>0.37</v>
      </c>
      <c r="L41" s="796">
        <v>18.75</v>
      </c>
      <c r="M41" s="795">
        <v>2024</v>
      </c>
      <c r="N41" s="795">
        <v>2</v>
      </c>
      <c r="O41" s="794" t="s">
        <v>985</v>
      </c>
      <c r="P41" s="794" t="s">
        <v>986</v>
      </c>
      <c r="Q41" s="794" t="s">
        <v>987</v>
      </c>
      <c r="R41" s="794" t="s">
        <v>988</v>
      </c>
      <c r="S41" s="794" t="s">
        <v>989</v>
      </c>
      <c r="T41" s="795">
        <v>2</v>
      </c>
    </row>
    <row r="42" spans="1:20" ht="27.6" x14ac:dyDescent="0.25">
      <c r="A42" s="807">
        <v>9.1</v>
      </c>
      <c r="B42" s="807" t="s">
        <v>942</v>
      </c>
      <c r="C42" s="807" t="s">
        <v>1247</v>
      </c>
      <c r="D42" s="807" t="s">
        <v>1247</v>
      </c>
      <c r="E42" s="808" t="s">
        <v>505</v>
      </c>
      <c r="F42" s="808" t="s">
        <v>505</v>
      </c>
      <c r="G42" s="809">
        <v>2090.8000000000002</v>
      </c>
      <c r="H42" s="809">
        <v>1742.33</v>
      </c>
      <c r="I42" s="809">
        <v>52.27</v>
      </c>
      <c r="J42" s="809">
        <v>2</v>
      </c>
      <c r="K42" s="809">
        <v>35.89</v>
      </c>
      <c r="L42" s="809">
        <v>1830.49</v>
      </c>
      <c r="M42" s="808">
        <v>2024</v>
      </c>
      <c r="N42" s="808">
        <v>2</v>
      </c>
      <c r="O42" s="807" t="s">
        <v>980</v>
      </c>
      <c r="P42" s="807" t="s">
        <v>981</v>
      </c>
      <c r="Q42" s="807" t="s">
        <v>982</v>
      </c>
      <c r="R42" s="807" t="s">
        <v>337</v>
      </c>
      <c r="S42" s="807" t="s">
        <v>983</v>
      </c>
      <c r="T42" s="808">
        <v>2</v>
      </c>
    </row>
    <row r="43" spans="1:20" ht="27.6" x14ac:dyDescent="0.25">
      <c r="A43" s="794">
        <v>9.1999999999999993</v>
      </c>
      <c r="B43" s="794" t="s">
        <v>999</v>
      </c>
      <c r="C43" s="794" t="s">
        <v>1247</v>
      </c>
      <c r="D43" s="794" t="s">
        <v>1247</v>
      </c>
      <c r="E43" s="795" t="s">
        <v>505</v>
      </c>
      <c r="F43" s="795" t="s">
        <v>505</v>
      </c>
      <c r="G43" s="796">
        <v>2140.6799999999998</v>
      </c>
      <c r="H43" s="796">
        <v>1783.9</v>
      </c>
      <c r="I43" s="796">
        <v>53.52</v>
      </c>
      <c r="J43" s="796">
        <v>2</v>
      </c>
      <c r="K43" s="796">
        <v>36.75</v>
      </c>
      <c r="L43" s="796">
        <v>1874.17</v>
      </c>
      <c r="M43" s="795">
        <v>2024</v>
      </c>
      <c r="N43" s="795">
        <v>2</v>
      </c>
      <c r="O43" s="794" t="s">
        <v>985</v>
      </c>
      <c r="P43" s="794" t="s">
        <v>986</v>
      </c>
      <c r="Q43" s="794" t="s">
        <v>987</v>
      </c>
      <c r="R43" s="794" t="s">
        <v>988</v>
      </c>
      <c r="S43" s="794" t="s">
        <v>989</v>
      </c>
      <c r="T43" s="795">
        <v>2</v>
      </c>
    </row>
    <row r="44" spans="1:20" ht="27.6" x14ac:dyDescent="0.25">
      <c r="A44" s="794">
        <v>9.3000000000000007</v>
      </c>
      <c r="B44" s="794" t="s">
        <v>1000</v>
      </c>
      <c r="C44" s="794" t="s">
        <v>1247</v>
      </c>
      <c r="D44" s="794" t="s">
        <v>1247</v>
      </c>
      <c r="E44" s="795" t="s">
        <v>505</v>
      </c>
      <c r="F44" s="795" t="s">
        <v>505</v>
      </c>
      <c r="G44" s="796">
        <v>2104.8000000000002</v>
      </c>
      <c r="H44" s="796">
        <v>1754</v>
      </c>
      <c r="I44" s="796">
        <v>52.62</v>
      </c>
      <c r="J44" s="796">
        <v>2</v>
      </c>
      <c r="K44" s="796">
        <v>36.130000000000003</v>
      </c>
      <c r="L44" s="796">
        <v>1842.75</v>
      </c>
      <c r="M44" s="795">
        <v>2024</v>
      </c>
      <c r="N44" s="795">
        <v>2</v>
      </c>
      <c r="O44" s="794" t="s">
        <v>991</v>
      </c>
      <c r="P44" s="794" t="s">
        <v>992</v>
      </c>
      <c r="Q44" s="794" t="s">
        <v>993</v>
      </c>
      <c r="R44" s="794" t="s">
        <v>994</v>
      </c>
      <c r="S44" s="794" t="s">
        <v>995</v>
      </c>
      <c r="T44" s="795">
        <v>1</v>
      </c>
    </row>
    <row r="45" spans="1:20" ht="27.6" x14ac:dyDescent="0.25">
      <c r="A45" s="807">
        <v>10.1</v>
      </c>
      <c r="B45" s="807" t="s">
        <v>942</v>
      </c>
      <c r="C45" s="807" t="s">
        <v>926</v>
      </c>
      <c r="D45" s="807" t="s">
        <v>926</v>
      </c>
      <c r="E45" s="808" t="s">
        <v>505</v>
      </c>
      <c r="F45" s="808" t="s">
        <v>505</v>
      </c>
      <c r="G45" s="809">
        <v>142.63999999999999</v>
      </c>
      <c r="H45" s="809">
        <v>118.87</v>
      </c>
      <c r="I45" s="809">
        <v>3.57</v>
      </c>
      <c r="J45" s="809">
        <v>2</v>
      </c>
      <c r="K45" s="809">
        <v>2.4500000000000002</v>
      </c>
      <c r="L45" s="809">
        <v>124.89</v>
      </c>
      <c r="M45" s="808">
        <v>2024</v>
      </c>
      <c r="N45" s="808">
        <v>2</v>
      </c>
      <c r="O45" s="807" t="s">
        <v>980</v>
      </c>
      <c r="P45" s="807" t="s">
        <v>981</v>
      </c>
      <c r="Q45" s="807" t="s">
        <v>982</v>
      </c>
      <c r="R45" s="807" t="s">
        <v>337</v>
      </c>
      <c r="S45" s="807" t="s">
        <v>983</v>
      </c>
      <c r="T45" s="808">
        <v>2</v>
      </c>
    </row>
    <row r="46" spans="1:20" ht="27.6" x14ac:dyDescent="0.25">
      <c r="A46" s="794">
        <v>10.199999999999999</v>
      </c>
      <c r="B46" s="794" t="s">
        <v>999</v>
      </c>
      <c r="C46" s="794" t="s">
        <v>926</v>
      </c>
      <c r="D46" s="794" t="s">
        <v>926</v>
      </c>
      <c r="E46" s="795" t="s">
        <v>505</v>
      </c>
      <c r="F46" s="795" t="s">
        <v>505</v>
      </c>
      <c r="G46" s="796">
        <v>152.29</v>
      </c>
      <c r="H46" s="796">
        <v>126.91</v>
      </c>
      <c r="I46" s="796">
        <v>3.81</v>
      </c>
      <c r="J46" s="796">
        <v>2</v>
      </c>
      <c r="K46" s="796">
        <v>2.61</v>
      </c>
      <c r="L46" s="796">
        <v>133.33000000000001</v>
      </c>
      <c r="M46" s="795">
        <v>2024</v>
      </c>
      <c r="N46" s="795">
        <v>2</v>
      </c>
      <c r="O46" s="794" t="s">
        <v>985</v>
      </c>
      <c r="P46" s="794" t="s">
        <v>986</v>
      </c>
      <c r="Q46" s="794" t="s">
        <v>987</v>
      </c>
      <c r="R46" s="794" t="s">
        <v>988</v>
      </c>
      <c r="S46" s="794" t="s">
        <v>989</v>
      </c>
      <c r="T46" s="795">
        <v>2</v>
      </c>
    </row>
    <row r="47" spans="1:20" ht="27.6" x14ac:dyDescent="0.25">
      <c r="A47" s="794">
        <v>10.3</v>
      </c>
      <c r="B47" s="794" t="s">
        <v>1000</v>
      </c>
      <c r="C47" s="794" t="s">
        <v>926</v>
      </c>
      <c r="D47" s="794" t="s">
        <v>926</v>
      </c>
      <c r="E47" s="795" t="s">
        <v>505</v>
      </c>
      <c r="F47" s="795" t="s">
        <v>505</v>
      </c>
      <c r="G47" s="796">
        <v>147.6</v>
      </c>
      <c r="H47" s="796">
        <v>123</v>
      </c>
      <c r="I47" s="796">
        <v>3.69</v>
      </c>
      <c r="J47" s="796">
        <v>2</v>
      </c>
      <c r="K47" s="796">
        <v>2.5299999999999998</v>
      </c>
      <c r="L47" s="796">
        <v>129.22</v>
      </c>
      <c r="M47" s="795">
        <v>2024</v>
      </c>
      <c r="N47" s="795">
        <v>2</v>
      </c>
      <c r="O47" s="794" t="s">
        <v>991</v>
      </c>
      <c r="P47" s="794" t="s">
        <v>992</v>
      </c>
      <c r="Q47" s="794" t="s">
        <v>993</v>
      </c>
      <c r="R47" s="794" t="s">
        <v>994</v>
      </c>
      <c r="S47" s="794" t="s">
        <v>995</v>
      </c>
      <c r="T47" s="795">
        <v>1</v>
      </c>
    </row>
    <row r="48" spans="1:20" ht="27.6" x14ac:dyDescent="0.25">
      <c r="A48" s="794">
        <v>11.1</v>
      </c>
      <c r="B48" s="794" t="s">
        <v>1475</v>
      </c>
      <c r="C48" s="794" t="s">
        <v>1332</v>
      </c>
      <c r="D48" s="794" t="s">
        <v>1332</v>
      </c>
      <c r="E48" s="795" t="s">
        <v>684</v>
      </c>
      <c r="F48" s="795" t="s">
        <v>684</v>
      </c>
      <c r="G48" s="796">
        <v>1710</v>
      </c>
      <c r="H48" s="796">
        <v>1425</v>
      </c>
      <c r="I48" s="796">
        <v>42.75</v>
      </c>
      <c r="J48" s="796">
        <v>1.2</v>
      </c>
      <c r="K48" s="796">
        <v>17.61</v>
      </c>
      <c r="L48" s="796">
        <v>1485.36</v>
      </c>
      <c r="M48" s="795">
        <v>2024</v>
      </c>
      <c r="N48" s="795">
        <v>2</v>
      </c>
      <c r="O48" s="794" t="s">
        <v>1453</v>
      </c>
      <c r="P48" s="794" t="s">
        <v>1454</v>
      </c>
      <c r="Q48" s="794" t="s">
        <v>1455</v>
      </c>
      <c r="R48" s="794" t="s">
        <v>337</v>
      </c>
      <c r="S48" s="794" t="s">
        <v>1456</v>
      </c>
      <c r="T48" s="795">
        <v>1</v>
      </c>
    </row>
    <row r="49" spans="1:20" ht="27.6" x14ac:dyDescent="0.25">
      <c r="A49" s="807">
        <v>11.2</v>
      </c>
      <c r="B49" s="807" t="s">
        <v>1331</v>
      </c>
      <c r="C49" s="807" t="s">
        <v>1332</v>
      </c>
      <c r="D49" s="807" t="s">
        <v>1332</v>
      </c>
      <c r="E49" s="808" t="s">
        <v>684</v>
      </c>
      <c r="F49" s="808" t="s">
        <v>684</v>
      </c>
      <c r="G49" s="809">
        <v>1650</v>
      </c>
      <c r="H49" s="809">
        <v>1375</v>
      </c>
      <c r="I49" s="809">
        <v>41.25</v>
      </c>
      <c r="J49" s="809">
        <v>1.2</v>
      </c>
      <c r="K49" s="809">
        <v>17</v>
      </c>
      <c r="L49" s="809">
        <v>1433.25</v>
      </c>
      <c r="M49" s="808">
        <v>2024</v>
      </c>
      <c r="N49" s="808">
        <v>2</v>
      </c>
      <c r="O49" s="807" t="s">
        <v>1458</v>
      </c>
      <c r="P49" s="807" t="s">
        <v>1459</v>
      </c>
      <c r="Q49" s="807" t="s">
        <v>1460</v>
      </c>
      <c r="R49" s="807" t="s">
        <v>1461</v>
      </c>
      <c r="S49" s="807" t="s">
        <v>989</v>
      </c>
      <c r="T49" s="808">
        <v>2</v>
      </c>
    </row>
    <row r="50" spans="1:20" ht="27.6" x14ac:dyDescent="0.25">
      <c r="A50" s="794">
        <v>11.3</v>
      </c>
      <c r="B50" s="794" t="s">
        <v>1476</v>
      </c>
      <c r="C50" s="794" t="s">
        <v>1332</v>
      </c>
      <c r="D50" s="794" t="s">
        <v>1332</v>
      </c>
      <c r="E50" s="795" t="s">
        <v>684</v>
      </c>
      <c r="F50" s="795" t="s">
        <v>684</v>
      </c>
      <c r="G50" s="796">
        <v>1750</v>
      </c>
      <c r="H50" s="796">
        <v>1458.33</v>
      </c>
      <c r="I50" s="796">
        <v>43.75</v>
      </c>
      <c r="J50" s="796">
        <v>1.2</v>
      </c>
      <c r="K50" s="796">
        <v>18.02</v>
      </c>
      <c r="L50" s="796">
        <v>1520.1</v>
      </c>
      <c r="M50" s="795">
        <v>2024</v>
      </c>
      <c r="N50" s="795">
        <v>2</v>
      </c>
      <c r="O50" s="794" t="s">
        <v>1463</v>
      </c>
      <c r="P50" s="794" t="s">
        <v>1454</v>
      </c>
      <c r="Q50" s="794" t="s">
        <v>1464</v>
      </c>
      <c r="R50" s="794" t="s">
        <v>1465</v>
      </c>
      <c r="S50" s="794" t="s">
        <v>1456</v>
      </c>
      <c r="T50" s="795">
        <v>1</v>
      </c>
    </row>
    <row r="51" spans="1:20" ht="41.4" x14ac:dyDescent="0.25">
      <c r="A51" s="794">
        <v>12.1</v>
      </c>
      <c r="B51" s="794" t="s">
        <v>1468</v>
      </c>
      <c r="C51" s="794" t="s">
        <v>1477</v>
      </c>
      <c r="D51" s="794" t="s">
        <v>1477</v>
      </c>
      <c r="E51" s="795" t="s">
        <v>684</v>
      </c>
      <c r="F51" s="795" t="s">
        <v>684</v>
      </c>
      <c r="G51" s="796">
        <v>530.4</v>
      </c>
      <c r="H51" s="796">
        <v>442</v>
      </c>
      <c r="I51" s="796">
        <v>13.26</v>
      </c>
      <c r="J51" s="796">
        <v>1.2</v>
      </c>
      <c r="K51" s="796">
        <v>5.46</v>
      </c>
      <c r="L51" s="796">
        <v>460.72</v>
      </c>
      <c r="M51" s="795">
        <v>2023</v>
      </c>
      <c r="N51" s="795">
        <v>1</v>
      </c>
      <c r="O51" s="794" t="s">
        <v>1470</v>
      </c>
      <c r="P51" s="794" t="s">
        <v>1471</v>
      </c>
      <c r="Q51" s="794" t="s">
        <v>1472</v>
      </c>
      <c r="R51" s="794" t="s">
        <v>1473</v>
      </c>
      <c r="S51" s="794" t="s">
        <v>969</v>
      </c>
      <c r="T51" s="795">
        <v>2</v>
      </c>
    </row>
    <row r="52" spans="1:20" ht="27.6" x14ac:dyDescent="0.25">
      <c r="A52" s="807">
        <v>12.2</v>
      </c>
      <c r="B52" s="807" t="s">
        <v>1323</v>
      </c>
      <c r="C52" s="807" t="s">
        <v>1477</v>
      </c>
      <c r="D52" s="807" t="s">
        <v>1477</v>
      </c>
      <c r="E52" s="808" t="s">
        <v>684</v>
      </c>
      <c r="F52" s="808" t="s">
        <v>684</v>
      </c>
      <c r="G52" s="809">
        <v>370</v>
      </c>
      <c r="H52" s="809">
        <v>308.33</v>
      </c>
      <c r="I52" s="809">
        <v>9.25</v>
      </c>
      <c r="J52" s="809">
        <v>1.2</v>
      </c>
      <c r="K52" s="809">
        <v>3.81</v>
      </c>
      <c r="L52" s="809">
        <v>321.39</v>
      </c>
      <c r="M52" s="808">
        <v>2023</v>
      </c>
      <c r="N52" s="808">
        <v>1</v>
      </c>
      <c r="O52" s="807" t="s">
        <v>1458</v>
      </c>
      <c r="P52" s="807" t="s">
        <v>1459</v>
      </c>
      <c r="Q52" s="807" t="s">
        <v>1460</v>
      </c>
      <c r="R52" s="807" t="s">
        <v>1461</v>
      </c>
      <c r="S52" s="807" t="s">
        <v>989</v>
      </c>
      <c r="T52" s="808">
        <v>2</v>
      </c>
    </row>
    <row r="53" spans="1:20" ht="27.6" x14ac:dyDescent="0.25">
      <c r="A53" s="794">
        <v>12.3</v>
      </c>
      <c r="B53" s="794" t="s">
        <v>1474</v>
      </c>
      <c r="C53" s="794" t="s">
        <v>1477</v>
      </c>
      <c r="D53" s="794" t="s">
        <v>1477</v>
      </c>
      <c r="E53" s="795" t="s">
        <v>684</v>
      </c>
      <c r="F53" s="795" t="s">
        <v>684</v>
      </c>
      <c r="G53" s="796">
        <v>459.6</v>
      </c>
      <c r="H53" s="796">
        <v>383</v>
      </c>
      <c r="I53" s="796">
        <v>11.49</v>
      </c>
      <c r="J53" s="796">
        <v>1.2</v>
      </c>
      <c r="K53" s="796">
        <v>4.7300000000000004</v>
      </c>
      <c r="L53" s="796">
        <v>399.22</v>
      </c>
      <c r="M53" s="795">
        <v>2024</v>
      </c>
      <c r="N53" s="795">
        <v>1</v>
      </c>
      <c r="O53" s="794" t="s">
        <v>1446</v>
      </c>
      <c r="P53" s="794" t="s">
        <v>1447</v>
      </c>
      <c r="Q53" s="794" t="s">
        <v>1448</v>
      </c>
      <c r="R53" s="794" t="s">
        <v>1449</v>
      </c>
      <c r="S53" s="794" t="s">
        <v>989</v>
      </c>
      <c r="T53" s="795">
        <v>2</v>
      </c>
    </row>
    <row r="54" spans="1:20" ht="41.4" x14ac:dyDescent="0.25">
      <c r="A54" s="807">
        <v>13.1</v>
      </c>
      <c r="B54" s="807" t="s">
        <v>1267</v>
      </c>
      <c r="C54" s="807" t="s">
        <v>1268</v>
      </c>
      <c r="D54" s="807" t="s">
        <v>1268</v>
      </c>
      <c r="E54" s="808" t="s">
        <v>684</v>
      </c>
      <c r="F54" s="808" t="s">
        <v>333</v>
      </c>
      <c r="G54" s="809">
        <v>1239.92</v>
      </c>
      <c r="H54" s="809">
        <v>1033.27</v>
      </c>
      <c r="I54" s="809">
        <v>31</v>
      </c>
      <c r="J54" s="809">
        <v>2</v>
      </c>
      <c r="K54" s="809">
        <v>21.29</v>
      </c>
      <c r="L54" s="809">
        <v>1085.56</v>
      </c>
      <c r="M54" s="808">
        <v>2024</v>
      </c>
      <c r="N54" s="808">
        <v>3</v>
      </c>
      <c r="O54" s="807" t="s">
        <v>1436</v>
      </c>
      <c r="P54" s="807" t="s">
        <v>1437</v>
      </c>
      <c r="Q54" s="807" t="s">
        <v>1438</v>
      </c>
      <c r="R54" s="807" t="s">
        <v>337</v>
      </c>
      <c r="S54" s="807" t="s">
        <v>1439</v>
      </c>
      <c r="T54" s="808">
        <v>1</v>
      </c>
    </row>
    <row r="55" spans="1:20" ht="27.6" x14ac:dyDescent="0.25">
      <c r="A55" s="794">
        <v>13.2</v>
      </c>
      <c r="B55" s="794" t="s">
        <v>1440</v>
      </c>
      <c r="C55" s="794" t="s">
        <v>1268</v>
      </c>
      <c r="D55" s="794" t="s">
        <v>1268</v>
      </c>
      <c r="E55" s="795" t="s">
        <v>684</v>
      </c>
      <c r="F55" s="795" t="s">
        <v>333</v>
      </c>
      <c r="G55" s="796">
        <v>1472.75</v>
      </c>
      <c r="H55" s="796">
        <v>1227.29</v>
      </c>
      <c r="I55" s="796">
        <v>36.82</v>
      </c>
      <c r="J55" s="796">
        <v>2</v>
      </c>
      <c r="K55" s="796">
        <v>25.28</v>
      </c>
      <c r="L55" s="796">
        <v>1289.3900000000001</v>
      </c>
      <c r="M55" s="795">
        <v>2024</v>
      </c>
      <c r="N55" s="795">
        <v>3</v>
      </c>
      <c r="O55" s="794" t="s">
        <v>1441</v>
      </c>
      <c r="P55" s="794" t="s">
        <v>1442</v>
      </c>
      <c r="Q55" s="794" t="s">
        <v>1443</v>
      </c>
      <c r="R55" s="794" t="s">
        <v>1444</v>
      </c>
      <c r="S55" s="794" t="s">
        <v>974</v>
      </c>
      <c r="T55" s="795">
        <v>2</v>
      </c>
    </row>
    <row r="56" spans="1:20" ht="27.6" x14ac:dyDescent="0.25">
      <c r="A56" s="794">
        <v>13.3</v>
      </c>
      <c r="B56" s="794" t="s">
        <v>1445</v>
      </c>
      <c r="C56" s="794" t="s">
        <v>1268</v>
      </c>
      <c r="D56" s="794" t="s">
        <v>1268</v>
      </c>
      <c r="E56" s="795" t="s">
        <v>684</v>
      </c>
      <c r="F56" s="795" t="s">
        <v>333</v>
      </c>
      <c r="G56" s="796">
        <v>1459.98</v>
      </c>
      <c r="H56" s="796">
        <v>1216.6500000000001</v>
      </c>
      <c r="I56" s="796">
        <v>36.5</v>
      </c>
      <c r="J56" s="796">
        <v>2</v>
      </c>
      <c r="K56" s="796">
        <v>25.06</v>
      </c>
      <c r="L56" s="796">
        <v>1278.21</v>
      </c>
      <c r="M56" s="795">
        <v>2024</v>
      </c>
      <c r="N56" s="795">
        <v>3</v>
      </c>
      <c r="O56" s="794" t="s">
        <v>1446</v>
      </c>
      <c r="P56" s="794" t="s">
        <v>1447</v>
      </c>
      <c r="Q56" s="794" t="s">
        <v>1448</v>
      </c>
      <c r="R56" s="794" t="s">
        <v>1449</v>
      </c>
      <c r="S56" s="794" t="s">
        <v>989</v>
      </c>
      <c r="T56" s="795">
        <v>2</v>
      </c>
    </row>
    <row r="59" spans="1:20" ht="13.8" x14ac:dyDescent="0.25">
      <c r="A59" s="612"/>
      <c r="B59" s="612"/>
      <c r="C59" s="612"/>
      <c r="D59" s="764" t="s">
        <v>927</v>
      </c>
      <c r="E59" s="624" t="str">
        <f>IF([2]Source!AC12&lt;&gt;"", [2]Source!AC12," ")</f>
        <v xml:space="preserve"> </v>
      </c>
      <c r="F59" s="624"/>
      <c r="G59" s="624"/>
      <c r="H59" s="624"/>
      <c r="I59" s="624"/>
      <c r="J59" s="624" t="s">
        <v>20</v>
      </c>
      <c r="K59" s="624"/>
      <c r="L59" s="765" t="str">
        <f>IF([2]Source!AB12&lt;&gt;"", [2]Source!AB12," ")</f>
        <v xml:space="preserve"> </v>
      </c>
      <c r="M59" s="765"/>
    </row>
    <row r="60" spans="1:20" ht="13.8" x14ac:dyDescent="0.25">
      <c r="A60" s="612"/>
      <c r="B60" s="612"/>
      <c r="C60" s="611"/>
      <c r="D60" s="611"/>
      <c r="E60" s="1045" t="s">
        <v>21</v>
      </c>
      <c r="F60" s="1045"/>
      <c r="G60" s="1045"/>
      <c r="H60" s="1045"/>
      <c r="I60" s="1045"/>
      <c r="J60" s="1045"/>
      <c r="K60" s="1045"/>
      <c r="L60" s="611"/>
      <c r="M60" s="611"/>
    </row>
    <row r="61" spans="1:20" ht="13.8" x14ac:dyDescent="0.25">
      <c r="A61" s="612"/>
      <c r="B61" s="612"/>
      <c r="C61" s="611"/>
      <c r="D61" s="611"/>
      <c r="E61" s="611"/>
      <c r="F61" s="611"/>
      <c r="G61" s="611"/>
      <c r="H61" s="611"/>
      <c r="I61" s="611"/>
      <c r="J61" s="611"/>
      <c r="K61" s="611"/>
      <c r="L61" s="611"/>
      <c r="M61" s="611"/>
    </row>
    <row r="62" spans="1:20" ht="13.8" x14ac:dyDescent="0.25">
      <c r="A62" s="612"/>
      <c r="B62" s="612"/>
      <c r="C62" s="766"/>
      <c r="D62" s="764" t="s">
        <v>928</v>
      </c>
      <c r="E62" s="624" t="str">
        <f>IF([2]Source!AE12&lt;&gt;"", [2]Source!AE12," ")</f>
        <v xml:space="preserve"> </v>
      </c>
      <c r="F62" s="624"/>
      <c r="G62" s="624"/>
      <c r="H62" s="624"/>
      <c r="I62" s="624"/>
      <c r="J62" s="624"/>
      <c r="K62" s="624"/>
      <c r="L62" s="765" t="str">
        <f>IF([2]Source!AD12&lt;&gt;"", [2]Source!AD12," ")</f>
        <v xml:space="preserve"> </v>
      </c>
      <c r="M62" s="765"/>
    </row>
    <row r="63" spans="1:20" ht="13.8" x14ac:dyDescent="0.25">
      <c r="A63" s="612"/>
      <c r="B63" s="612"/>
      <c r="C63" s="611"/>
      <c r="D63" s="611"/>
      <c r="E63" s="1045" t="s">
        <v>21</v>
      </c>
      <c r="F63" s="1045"/>
      <c r="G63" s="1045"/>
      <c r="H63" s="1045"/>
      <c r="I63" s="1045"/>
      <c r="J63" s="1045"/>
      <c r="K63" s="1045"/>
      <c r="L63" s="611"/>
      <c r="M63" s="611"/>
    </row>
  </sheetData>
  <mergeCells count="26">
    <mergeCell ref="A2:T2"/>
    <mergeCell ref="A4:T4"/>
    <mergeCell ref="A5:T5"/>
    <mergeCell ref="A7:A16"/>
    <mergeCell ref="B7:B16"/>
    <mergeCell ref="C7:C16"/>
    <mergeCell ref="D7:D16"/>
    <mergeCell ref="E7:E16"/>
    <mergeCell ref="F7:F16"/>
    <mergeCell ref="G7:G16"/>
    <mergeCell ref="R7:R16"/>
    <mergeCell ref="S7:S16"/>
    <mergeCell ref="T7:T16"/>
    <mergeCell ref="H7:H16"/>
    <mergeCell ref="I7:I16"/>
    <mergeCell ref="J7:K12"/>
    <mergeCell ref="E60:K60"/>
    <mergeCell ref="E63:K63"/>
    <mergeCell ref="O7:O16"/>
    <mergeCell ref="P7:P16"/>
    <mergeCell ref="Q7:Q16"/>
    <mergeCell ref="L7:L16"/>
    <mergeCell ref="M7:M16"/>
    <mergeCell ref="N7:N16"/>
    <mergeCell ref="J13:J16"/>
    <mergeCell ref="K13:K16"/>
  </mergeCells>
  <printOptions horizontalCentered="1"/>
  <pageMargins left="0.15748031496062992" right="0.15748031496062992" top="0.27559055118110237" bottom="0.15748031496062992" header="0.31496062992125984" footer="0.17"/>
  <pageSetup paperSize="9" scale="3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39997558519241921"/>
    <pageSetUpPr fitToPage="1"/>
  </sheetPr>
  <dimension ref="A1:T78"/>
  <sheetViews>
    <sheetView zoomScale="50" zoomScaleNormal="50" workbookViewId="0">
      <selection activeCell="AG21" sqref="AG21:AX21"/>
    </sheetView>
  </sheetViews>
  <sheetFormatPr defaultRowHeight="13.2" x14ac:dyDescent="0.25"/>
  <cols>
    <col min="1" max="1" width="6.77734375" customWidth="1"/>
    <col min="2" max="2" width="25.77734375" customWidth="1"/>
    <col min="3" max="4" width="35.77734375" customWidth="1"/>
    <col min="5" max="8" width="15.77734375" customWidth="1"/>
    <col min="9" max="11" width="10.77734375" customWidth="1"/>
    <col min="12" max="14" width="15.77734375" customWidth="1"/>
    <col min="15" max="15" width="20.77734375" customWidth="1"/>
    <col min="16" max="17" width="15.77734375" customWidth="1"/>
    <col min="18" max="19" width="20.77734375" customWidth="1"/>
    <col min="20" max="20" width="15.77734375" customWidth="1"/>
  </cols>
  <sheetData>
    <row r="1" spans="1:20" ht="13.2" customHeight="1" x14ac:dyDescent="0.25">
      <c r="A1" s="612"/>
      <c r="B1" s="612"/>
      <c r="C1" s="612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2"/>
      <c r="O1" s="612"/>
      <c r="P1" s="612"/>
      <c r="Q1" s="612"/>
      <c r="R1" s="612"/>
      <c r="S1" s="612"/>
      <c r="T1" s="612"/>
    </row>
    <row r="2" spans="1:20" ht="21" customHeight="1" x14ac:dyDescent="0.25">
      <c r="A2" s="1046" t="s">
        <v>903</v>
      </c>
      <c r="B2" s="1046"/>
      <c r="C2" s="1046"/>
      <c r="D2" s="1046"/>
      <c r="E2" s="1046"/>
      <c r="F2" s="1046"/>
      <c r="G2" s="1046"/>
      <c r="H2" s="1046"/>
      <c r="I2" s="1046"/>
      <c r="J2" s="1046"/>
      <c r="K2" s="1046"/>
      <c r="L2" s="1046"/>
      <c r="M2" s="1046"/>
      <c r="N2" s="1046"/>
      <c r="O2" s="1046"/>
      <c r="P2" s="1046"/>
      <c r="Q2" s="1046"/>
      <c r="R2" s="1046"/>
      <c r="S2" s="1046"/>
      <c r="T2" s="1046"/>
    </row>
    <row r="3" spans="1:20" ht="13.2" customHeight="1" x14ac:dyDescent="0.25">
      <c r="A3" s="612"/>
      <c r="B3" s="612"/>
      <c r="C3" s="612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  <c r="O3" s="612"/>
      <c r="P3" s="612"/>
      <c r="Q3" s="612"/>
      <c r="R3" s="612"/>
      <c r="S3" s="612"/>
      <c r="T3" s="612"/>
    </row>
    <row r="4" spans="1:20" ht="15" customHeight="1" x14ac:dyDescent="0.25">
      <c r="A4" s="1047" t="str">
        <f>CONCATENATE("По объекту: ",Титул!AG20)</f>
        <v xml:space="preserve">По объекту:  Строительство МТП-160 10/0,4 кВ, РЛКВ-10 кВ, ВЛЗ-10 кВ от оп.178 фид. Колычево, ВЛИ-0,38 кВ ПС Голутвин № 401, МО, г/о Коломна, с. Акатьево, ул. Юбилейная, д. 22, 50:34:0040104:1311 </v>
      </c>
      <c r="B4" s="1047"/>
      <c r="C4" s="1047"/>
      <c r="D4" s="1047"/>
      <c r="E4" s="1047"/>
      <c r="F4" s="1047"/>
      <c r="G4" s="1047"/>
      <c r="H4" s="1047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</row>
    <row r="5" spans="1:20" ht="13.2" customHeight="1" x14ac:dyDescent="0.25">
      <c r="A5" s="1048" t="s">
        <v>904</v>
      </c>
      <c r="B5" s="1048"/>
      <c r="C5" s="1048"/>
      <c r="D5" s="1048"/>
      <c r="E5" s="1048"/>
      <c r="F5" s="1048"/>
      <c r="G5" s="1048"/>
      <c r="H5" s="1048"/>
      <c r="I5" s="1048"/>
      <c r="J5" s="1048"/>
      <c r="K5" s="1048"/>
      <c r="L5" s="1048"/>
      <c r="M5" s="1048"/>
      <c r="N5" s="1048"/>
      <c r="O5" s="1048"/>
      <c r="P5" s="1048"/>
      <c r="Q5" s="1048"/>
      <c r="R5" s="1048"/>
      <c r="S5" s="1048"/>
      <c r="T5" s="1048"/>
    </row>
    <row r="6" spans="1:20" ht="13.2" customHeight="1" x14ac:dyDescent="0.25">
      <c r="A6" s="612"/>
      <c r="B6" s="612"/>
      <c r="C6" s="612"/>
      <c r="D6" s="612"/>
      <c r="E6" s="612"/>
      <c r="F6" s="612"/>
      <c r="G6" s="612"/>
      <c r="H6" s="612"/>
      <c r="I6" s="612"/>
      <c r="J6" s="612"/>
      <c r="K6" s="612"/>
      <c r="L6" s="612"/>
      <c r="M6" s="612"/>
      <c r="N6" s="612"/>
      <c r="O6" s="612"/>
      <c r="P6" s="612"/>
      <c r="Q6" s="612"/>
      <c r="R6" s="612"/>
      <c r="S6" s="612"/>
      <c r="T6" s="612"/>
    </row>
    <row r="7" spans="1:20" ht="13.2" customHeight="1" x14ac:dyDescent="0.25">
      <c r="A7" s="1049" t="s">
        <v>905</v>
      </c>
      <c r="B7" s="1049" t="s">
        <v>906</v>
      </c>
      <c r="C7" s="1049" t="s">
        <v>907</v>
      </c>
      <c r="D7" s="1049" t="s">
        <v>908</v>
      </c>
      <c r="E7" s="1049" t="s">
        <v>909</v>
      </c>
      <c r="F7" s="1049" t="s">
        <v>910</v>
      </c>
      <c r="G7" s="1049" t="s">
        <v>911</v>
      </c>
      <c r="H7" s="1049" t="s">
        <v>912</v>
      </c>
      <c r="I7" s="1049" t="s">
        <v>913</v>
      </c>
      <c r="J7" s="1052" t="s">
        <v>914</v>
      </c>
      <c r="K7" s="1053"/>
      <c r="L7" s="1049" t="s">
        <v>915</v>
      </c>
      <c r="M7" s="1049" t="s">
        <v>916</v>
      </c>
      <c r="N7" s="1049" t="s">
        <v>917</v>
      </c>
      <c r="O7" s="1049" t="s">
        <v>918</v>
      </c>
      <c r="P7" s="1049" t="s">
        <v>919</v>
      </c>
      <c r="Q7" s="1049" t="s">
        <v>920</v>
      </c>
      <c r="R7" s="1049" t="s">
        <v>921</v>
      </c>
      <c r="S7" s="1049" t="s">
        <v>922</v>
      </c>
      <c r="T7" s="1049" t="s">
        <v>923</v>
      </c>
    </row>
    <row r="8" spans="1:20" x14ac:dyDescent="0.25">
      <c r="A8" s="1050"/>
      <c r="B8" s="1050"/>
      <c r="C8" s="1050"/>
      <c r="D8" s="1050"/>
      <c r="E8" s="1050"/>
      <c r="F8" s="1050"/>
      <c r="G8" s="1050"/>
      <c r="H8" s="1050"/>
      <c r="I8" s="1050"/>
      <c r="J8" s="1054"/>
      <c r="K8" s="1055"/>
      <c r="L8" s="1050"/>
      <c r="M8" s="1050"/>
      <c r="N8" s="1050"/>
      <c r="O8" s="1050"/>
      <c r="P8" s="1050"/>
      <c r="Q8" s="1050"/>
      <c r="R8" s="1050"/>
      <c r="S8" s="1050"/>
      <c r="T8" s="1050"/>
    </row>
    <row r="9" spans="1:20" x14ac:dyDescent="0.25">
      <c r="A9" s="1050"/>
      <c r="B9" s="1050"/>
      <c r="C9" s="1050"/>
      <c r="D9" s="1050"/>
      <c r="E9" s="1050"/>
      <c r="F9" s="1050"/>
      <c r="G9" s="1050"/>
      <c r="H9" s="1050"/>
      <c r="I9" s="1050"/>
      <c r="J9" s="1054"/>
      <c r="K9" s="1055"/>
      <c r="L9" s="1050"/>
      <c r="M9" s="1050"/>
      <c r="N9" s="1050"/>
      <c r="O9" s="1050"/>
      <c r="P9" s="1050"/>
      <c r="Q9" s="1050"/>
      <c r="R9" s="1050"/>
      <c r="S9" s="1050"/>
      <c r="T9" s="1050"/>
    </row>
    <row r="10" spans="1:20" x14ac:dyDescent="0.25">
      <c r="A10" s="1050"/>
      <c r="B10" s="1050"/>
      <c r="C10" s="1050"/>
      <c r="D10" s="1050"/>
      <c r="E10" s="1050"/>
      <c r="F10" s="1050"/>
      <c r="G10" s="1050"/>
      <c r="H10" s="1050"/>
      <c r="I10" s="1050"/>
      <c r="J10" s="1054"/>
      <c r="K10" s="1055"/>
      <c r="L10" s="1050"/>
      <c r="M10" s="1050"/>
      <c r="N10" s="1050"/>
      <c r="O10" s="1050"/>
      <c r="P10" s="1050"/>
      <c r="Q10" s="1050"/>
      <c r="R10" s="1050"/>
      <c r="S10" s="1050"/>
      <c r="T10" s="1050"/>
    </row>
    <row r="11" spans="1:20" x14ac:dyDescent="0.25">
      <c r="A11" s="1050"/>
      <c r="B11" s="1050"/>
      <c r="C11" s="1050"/>
      <c r="D11" s="1050"/>
      <c r="E11" s="1050"/>
      <c r="F11" s="1050"/>
      <c r="G11" s="1050"/>
      <c r="H11" s="1050"/>
      <c r="I11" s="1050"/>
      <c r="J11" s="1054"/>
      <c r="K11" s="1055"/>
      <c r="L11" s="1050"/>
      <c r="M11" s="1050"/>
      <c r="N11" s="1050"/>
      <c r="O11" s="1050"/>
      <c r="P11" s="1050"/>
      <c r="Q11" s="1050"/>
      <c r="R11" s="1050"/>
      <c r="S11" s="1050"/>
      <c r="T11" s="1050"/>
    </row>
    <row r="12" spans="1:20" x14ac:dyDescent="0.25">
      <c r="A12" s="1050"/>
      <c r="B12" s="1050"/>
      <c r="C12" s="1050"/>
      <c r="D12" s="1050"/>
      <c r="E12" s="1050"/>
      <c r="F12" s="1050"/>
      <c r="G12" s="1050"/>
      <c r="H12" s="1050"/>
      <c r="I12" s="1050"/>
      <c r="J12" s="1056"/>
      <c r="K12" s="1057"/>
      <c r="L12" s="1050"/>
      <c r="M12" s="1050"/>
      <c r="N12" s="1050"/>
      <c r="O12" s="1050"/>
      <c r="P12" s="1050"/>
      <c r="Q12" s="1050"/>
      <c r="R12" s="1050"/>
      <c r="S12" s="1050"/>
      <c r="T12" s="1050"/>
    </row>
    <row r="13" spans="1:20" x14ac:dyDescent="0.25">
      <c r="A13" s="1050"/>
      <c r="B13" s="1050"/>
      <c r="C13" s="1050"/>
      <c r="D13" s="1050"/>
      <c r="E13" s="1050"/>
      <c r="F13" s="1050"/>
      <c r="G13" s="1050"/>
      <c r="H13" s="1050"/>
      <c r="I13" s="1050"/>
      <c r="J13" s="1049" t="s">
        <v>343</v>
      </c>
      <c r="K13" s="1049" t="s">
        <v>546</v>
      </c>
      <c r="L13" s="1050"/>
      <c r="M13" s="1050"/>
      <c r="N13" s="1050"/>
      <c r="O13" s="1050"/>
      <c r="P13" s="1050"/>
      <c r="Q13" s="1050"/>
      <c r="R13" s="1050"/>
      <c r="S13" s="1050"/>
      <c r="T13" s="1050"/>
    </row>
    <row r="14" spans="1:20" x14ac:dyDescent="0.25">
      <c r="A14" s="1050"/>
      <c r="B14" s="1050"/>
      <c r="C14" s="1050"/>
      <c r="D14" s="1050"/>
      <c r="E14" s="1050"/>
      <c r="F14" s="1050"/>
      <c r="G14" s="1050"/>
      <c r="H14" s="1050"/>
      <c r="I14" s="1050"/>
      <c r="J14" s="1050"/>
      <c r="K14" s="1050"/>
      <c r="L14" s="1050"/>
      <c r="M14" s="1050"/>
      <c r="N14" s="1050"/>
      <c r="O14" s="1050"/>
      <c r="P14" s="1050"/>
      <c r="Q14" s="1050"/>
      <c r="R14" s="1050"/>
      <c r="S14" s="1050"/>
      <c r="T14" s="1050"/>
    </row>
    <row r="15" spans="1:20" x14ac:dyDescent="0.25">
      <c r="A15" s="1050"/>
      <c r="B15" s="1050"/>
      <c r="C15" s="1050"/>
      <c r="D15" s="1050"/>
      <c r="E15" s="1050"/>
      <c r="F15" s="1050"/>
      <c r="G15" s="1050"/>
      <c r="H15" s="1050"/>
      <c r="I15" s="1050"/>
      <c r="J15" s="1050"/>
      <c r="K15" s="1050"/>
      <c r="L15" s="1050"/>
      <c r="M15" s="1050"/>
      <c r="N15" s="1050"/>
      <c r="O15" s="1050"/>
      <c r="P15" s="1050"/>
      <c r="Q15" s="1050"/>
      <c r="R15" s="1050"/>
      <c r="S15" s="1050"/>
      <c r="T15" s="1050"/>
    </row>
    <row r="16" spans="1:20" x14ac:dyDescent="0.25">
      <c r="A16" s="1051"/>
      <c r="B16" s="1051"/>
      <c r="C16" s="1051"/>
      <c r="D16" s="1051"/>
      <c r="E16" s="1051"/>
      <c r="F16" s="1051"/>
      <c r="G16" s="1051"/>
      <c r="H16" s="1051"/>
      <c r="I16" s="1051"/>
      <c r="J16" s="1051"/>
      <c r="K16" s="1051"/>
      <c r="L16" s="1051"/>
      <c r="M16" s="1051"/>
      <c r="N16" s="1051"/>
      <c r="O16" s="1051"/>
      <c r="P16" s="1051"/>
      <c r="Q16" s="1051"/>
      <c r="R16" s="1051"/>
      <c r="S16" s="1051"/>
      <c r="T16" s="1051"/>
    </row>
    <row r="17" spans="1:20" ht="15" x14ac:dyDescent="0.25">
      <c r="A17" s="763">
        <v>1</v>
      </c>
      <c r="B17" s="763">
        <v>2</v>
      </c>
      <c r="C17" s="763">
        <v>3</v>
      </c>
      <c r="D17" s="763">
        <v>4</v>
      </c>
      <c r="E17" s="763">
        <v>5</v>
      </c>
      <c r="F17" s="763">
        <v>6</v>
      </c>
      <c r="G17" s="763">
        <v>7</v>
      </c>
      <c r="H17" s="763">
        <v>8</v>
      </c>
      <c r="I17" s="763">
        <v>9</v>
      </c>
      <c r="J17" s="763">
        <v>10</v>
      </c>
      <c r="K17" s="763">
        <v>11</v>
      </c>
      <c r="L17" s="763">
        <v>12</v>
      </c>
      <c r="M17" s="763">
        <v>13</v>
      </c>
      <c r="N17" s="763">
        <v>14</v>
      </c>
      <c r="O17" s="763">
        <v>15</v>
      </c>
      <c r="P17" s="763">
        <v>16</v>
      </c>
      <c r="Q17" s="763">
        <v>17</v>
      </c>
      <c r="R17" s="763">
        <v>18</v>
      </c>
      <c r="S17" s="763">
        <v>19</v>
      </c>
      <c r="T17" s="763">
        <v>20</v>
      </c>
    </row>
    <row r="18" spans="1:20" ht="27.6" x14ac:dyDescent="0.25">
      <c r="A18" s="807">
        <v>1.1000000000000001</v>
      </c>
      <c r="B18" s="807" t="str">
        <f>[3]SrcKA!D135</f>
        <v>ТЦ_01.7.04.04_78_7804526950_02.09.2024_02</v>
      </c>
      <c r="C18" s="807">
        <f>[3]Source!G721</f>
        <v>0</v>
      </c>
      <c r="D18" s="807" t="str">
        <f>[3]SrcKA!E135</f>
        <v>Замок с ключом</v>
      </c>
      <c r="E18" s="808">
        <f>[3]Source!H721</f>
        <v>0</v>
      </c>
      <c r="F18" s="808" t="str">
        <f>[3]SrcKA!G135</f>
        <v>1</v>
      </c>
      <c r="G18" s="809">
        <f>[3]SrcKA!I135</f>
        <v>1459.98</v>
      </c>
      <c r="H18" s="809">
        <f>[3]SrcKA!H135</f>
        <v>1216.6500000000001</v>
      </c>
      <c r="I18" s="809">
        <f>[3]SrcKA!J135</f>
        <v>36.5</v>
      </c>
      <c r="J18" s="809">
        <f>[3]SrcKA!U135</f>
        <v>2</v>
      </c>
      <c r="K18" s="809">
        <f>[3]SrcKA!V135</f>
        <v>25.06</v>
      </c>
      <c r="L18" s="809">
        <f>[3]SrcKA!K135</f>
        <v>1278.21</v>
      </c>
      <c r="M18" s="808">
        <v>2024</v>
      </c>
      <c r="N18" s="808">
        <v>2</v>
      </c>
      <c r="O18" s="807" t="str">
        <f>[3]SrcKA!O135</f>
        <v>ООО "ЭТМ"</v>
      </c>
      <c r="P18" s="807" t="str">
        <f>[3]SrcKA!R135</f>
        <v>784201001</v>
      </c>
      <c r="Q18" s="807" t="str">
        <f>[3]SrcKA!Q135</f>
        <v>7804526950</v>
      </c>
      <c r="R18" s="807" t="str">
        <f>[3]SrcKA!S135</f>
        <v>www.etm.ru</v>
      </c>
      <c r="S18" s="807" t="str">
        <f>[3]SrcKA!P135</f>
        <v>Москва</v>
      </c>
      <c r="T18" s="808">
        <f>[3]SrcKA!N135</f>
        <v>2</v>
      </c>
    </row>
    <row r="19" spans="1:20" ht="27.6" x14ac:dyDescent="0.25">
      <c r="A19" s="794">
        <v>1.2</v>
      </c>
      <c r="B19" s="794" t="str">
        <f>[3]SrcKA!D136</f>
        <v>ТЦ_05.1.02.07_50_5040136007_22.04.2024_02</v>
      </c>
      <c r="C19" s="794">
        <f>[3]Source!G721</f>
        <v>0</v>
      </c>
      <c r="D19" s="794" t="str">
        <f>[3]SrcKA!E136</f>
        <v>Стойка СВ95-3-Ат</v>
      </c>
      <c r="E19" s="795">
        <f>[3]Source!H721</f>
        <v>0</v>
      </c>
      <c r="F19" s="795" t="str">
        <f>[3]SrcKA!G136</f>
        <v>шт.</v>
      </c>
      <c r="G19" s="796">
        <f>[3]SrcKA!I136</f>
        <v>13068</v>
      </c>
      <c r="H19" s="796">
        <f>[3]SrcKA!H136</f>
        <v>10890</v>
      </c>
      <c r="I19" s="796">
        <f>[3]SrcKA!J136</f>
        <v>326.7</v>
      </c>
      <c r="J19" s="796">
        <f>[3]SrcKA!U136</f>
        <v>2</v>
      </c>
      <c r="K19" s="796">
        <f>[3]SrcKA!V136</f>
        <v>224.33</v>
      </c>
      <c r="L19" s="796">
        <f>[3]SrcKA!K136</f>
        <v>11441.03</v>
      </c>
      <c r="M19" s="795">
        <v>2024</v>
      </c>
      <c r="N19" s="795">
        <v>2</v>
      </c>
      <c r="O19" s="794" t="str">
        <f>[3]SrcKA!O136</f>
        <v>ООО "Сетевой Железобетон"</v>
      </c>
      <c r="P19" s="794" t="str">
        <f>[3]SrcKA!R136</f>
        <v>504001001</v>
      </c>
      <c r="Q19" s="794" t="str">
        <f>[3]SrcKA!Q136</f>
        <v>5040136007</v>
      </c>
      <c r="R19" s="794" t="str">
        <f>[3]SrcKA!S136</f>
        <v>www.setzhbi.ru</v>
      </c>
      <c r="S19" s="794" t="str">
        <f>[3]SrcKA!P136</f>
        <v>Коломна</v>
      </c>
      <c r="T19" s="795">
        <f>[3]SrcKA!N136</f>
        <v>1</v>
      </c>
    </row>
    <row r="20" spans="1:20" ht="27.6" x14ac:dyDescent="0.25">
      <c r="A20" s="794">
        <v>1.3</v>
      </c>
      <c r="B20" s="794" t="str">
        <f>[3]SrcKA!D137</f>
        <v>ТЦ_05.1.02.07_62_6213007844_25.04.2024_02</v>
      </c>
      <c r="C20" s="794">
        <f>[3]Source!G721</f>
        <v>0</v>
      </c>
      <c r="D20" s="794" t="str">
        <f>[3]SrcKA!E137</f>
        <v>Стойка СВ95-3-Ат</v>
      </c>
      <c r="E20" s="795">
        <f>[3]Source!H721</f>
        <v>0</v>
      </c>
      <c r="F20" s="795" t="str">
        <f>[3]SrcKA!G137</f>
        <v>шт.</v>
      </c>
      <c r="G20" s="796">
        <f>[3]SrcKA!I137</f>
        <v>13140</v>
      </c>
      <c r="H20" s="796">
        <f>[3]SrcKA!H137</f>
        <v>10950</v>
      </c>
      <c r="I20" s="796">
        <f>[3]SrcKA!J137</f>
        <v>328.5</v>
      </c>
      <c r="J20" s="796">
        <f>[3]SrcKA!U137</f>
        <v>2</v>
      </c>
      <c r="K20" s="796">
        <f>[3]SrcKA!V137</f>
        <v>225.57</v>
      </c>
      <c r="L20" s="796">
        <f>[3]SrcKA!K137</f>
        <v>11504.07</v>
      </c>
      <c r="M20" s="795">
        <v>2024</v>
      </c>
      <c r="N20" s="795">
        <v>2</v>
      </c>
      <c r="O20" s="794" t="str">
        <f>[3]SrcKA!O137</f>
        <v>ООО "ЖБИ XXI ВЕК"</v>
      </c>
      <c r="P20" s="794" t="str">
        <f>[3]SrcKA!R137</f>
        <v>621301001</v>
      </c>
      <c r="Q20" s="794" t="str">
        <f>[3]SrcKA!Q137</f>
        <v>6213007844</v>
      </c>
      <c r="R20" s="794" t="str">
        <f>[3]SrcKA!S137</f>
        <v/>
      </c>
      <c r="S20" s="794" t="str">
        <f>[3]SrcKA!P137</f>
        <v>Рязань</v>
      </c>
      <c r="T20" s="795">
        <f>[3]SrcKA!N137</f>
        <v>1</v>
      </c>
    </row>
    <row r="21" spans="1:20" ht="27.6" x14ac:dyDescent="0.25">
      <c r="A21" s="807">
        <v>2.1</v>
      </c>
      <c r="B21" s="807" t="str">
        <f>[3]SrcKA!D138</f>
        <v>ТЦ_05.1.02.07_67_6732191851_22.04.2024_02</v>
      </c>
      <c r="C21" s="807" t="str">
        <f>[3]Source!G722</f>
        <v>Стойка СВ-95-3-Ат</v>
      </c>
      <c r="D21" s="807" t="str">
        <f>[3]SrcKA!E138</f>
        <v>Стойка СВ95-3-Ат</v>
      </c>
      <c r="E21" s="808" t="str">
        <f>[3]Source!H722</f>
        <v>шт.</v>
      </c>
      <c r="F21" s="808" t="str">
        <f>[3]SrcKA!G138</f>
        <v>шт.</v>
      </c>
      <c r="G21" s="809">
        <f>[3]SrcKA!I138</f>
        <v>13200</v>
      </c>
      <c r="H21" s="809">
        <f>[3]SrcKA!H138</f>
        <v>11000</v>
      </c>
      <c r="I21" s="809">
        <f>[3]SrcKA!J138</f>
        <v>330</v>
      </c>
      <c r="J21" s="809">
        <f>[3]SrcKA!U138</f>
        <v>2</v>
      </c>
      <c r="K21" s="809">
        <f>[3]SrcKA!V138</f>
        <v>226.6</v>
      </c>
      <c r="L21" s="809">
        <f>[3]SrcKA!K138</f>
        <v>11556.6</v>
      </c>
      <c r="M21" s="808">
        <v>2024</v>
      </c>
      <c r="N21" s="808">
        <v>4</v>
      </c>
      <c r="O21" s="807" t="str">
        <f>[3]SrcKA!O138</f>
        <v>ООО "ПО Энергоресурс"</v>
      </c>
      <c r="P21" s="807" t="str">
        <f>[3]SrcKA!R138</f>
        <v>673201001</v>
      </c>
      <c r="Q21" s="807" t="str">
        <f>[3]SrcKA!Q138</f>
        <v>6732191851</v>
      </c>
      <c r="R21" s="807" t="str">
        <f>[3]SrcKA!S138</f>
        <v/>
      </c>
      <c r="S21" s="807" t="str">
        <f>[3]SrcKA!P138</f>
        <v>Смоленск</v>
      </c>
      <c r="T21" s="808">
        <f>[3]SrcKA!N138</f>
        <v>1</v>
      </c>
    </row>
    <row r="22" spans="1:20" ht="27.6" x14ac:dyDescent="0.25">
      <c r="A22" s="794">
        <v>2.2000000000000002</v>
      </c>
      <c r="B22" s="794" t="str">
        <f>[3]SrcKA!D139</f>
        <v>ТЦ_21.2.01.01_40_400424686_10.10.2024_02</v>
      </c>
      <c r="C22" s="794" t="str">
        <f>[3]Source!G722</f>
        <v>Стойка СВ-95-3-Ат</v>
      </c>
      <c r="D22" s="794" t="str">
        <f>[3]SrcKA!E139</f>
        <v>Провод самонесущий изолированный СИПт-2-3х70+1х95</v>
      </c>
      <c r="E22" s="795" t="str">
        <f>[3]Source!H722</f>
        <v>шт.</v>
      </c>
      <c r="F22" s="795" t="str">
        <f>[3]SrcKA!G139</f>
        <v>м</v>
      </c>
      <c r="G22" s="796">
        <f>[3]SrcKA!I139</f>
        <v>493468.8</v>
      </c>
      <c r="H22" s="796">
        <f>[3]SrcKA!H139</f>
        <v>411224</v>
      </c>
      <c r="I22" s="796">
        <f>[3]SrcKA!J139</f>
        <v>12.34</v>
      </c>
      <c r="J22" s="796">
        <f>[3]SrcKA!U139</f>
        <v>2</v>
      </c>
      <c r="K22" s="796">
        <f>[3]SrcKA!V139</f>
        <v>8.4700000000000006</v>
      </c>
      <c r="L22" s="796">
        <f>[3]SrcKA!K139</f>
        <v>432.03</v>
      </c>
      <c r="M22" s="795">
        <v>2024</v>
      </c>
      <c r="N22" s="795">
        <v>4</v>
      </c>
      <c r="O22" s="794" t="str">
        <f>[3]SrcKA!O139</f>
        <v>СЗАО "Белтелекабель"</v>
      </c>
      <c r="P22" s="794" t="str">
        <f>[3]SrcKA!R139</f>
        <v/>
      </c>
      <c r="Q22" s="794" t="str">
        <f>[3]SrcKA!Q139</f>
        <v>400424686</v>
      </c>
      <c r="R22" s="794" t="str">
        <f>[3]SrcKA!S139</f>
        <v/>
      </c>
      <c r="S22" s="794" t="str">
        <f>[3]SrcKA!P139</f>
        <v>Минск</v>
      </c>
      <c r="T22" s="795">
        <f>[3]SrcKA!N139</f>
        <v>1</v>
      </c>
    </row>
    <row r="23" spans="1:20" ht="27.6" x14ac:dyDescent="0.25">
      <c r="A23" s="794">
        <v>2.2999999999999998</v>
      </c>
      <c r="B23" s="794" t="str">
        <f>[3]SrcKA!D140</f>
        <v>ТЦ_21.2.01.01_30_300528652_11.10.2024_02</v>
      </c>
      <c r="C23" s="794" t="str">
        <f>[3]Source!G722</f>
        <v>Стойка СВ-95-3-Ат</v>
      </c>
      <c r="D23" s="794" t="str">
        <f>[3]SrcKA!E140</f>
        <v>Провод самонесущий изолированный СИПт-2-3х70+1х95</v>
      </c>
      <c r="E23" s="795" t="str">
        <f>[3]Source!H722</f>
        <v>шт.</v>
      </c>
      <c r="F23" s="795" t="str">
        <f>[3]SrcKA!G140</f>
        <v>м</v>
      </c>
      <c r="G23" s="796">
        <f>[3]SrcKA!I140</f>
        <v>637.54999999999995</v>
      </c>
      <c r="H23" s="796">
        <f>[3]SrcKA!H140</f>
        <v>531.29</v>
      </c>
      <c r="I23" s="796">
        <f>[3]SrcKA!J140</f>
        <v>15.94</v>
      </c>
      <c r="J23" s="796">
        <f>[3]SrcKA!U140</f>
        <v>2</v>
      </c>
      <c r="K23" s="796">
        <f>[3]SrcKA!V140</f>
        <v>10.94</v>
      </c>
      <c r="L23" s="796">
        <f>[3]SrcKA!K140</f>
        <v>558.16999999999996</v>
      </c>
      <c r="M23" s="795">
        <v>2024</v>
      </c>
      <c r="N23" s="795">
        <v>4</v>
      </c>
      <c r="O23" s="794" t="str">
        <f>[3]SrcKA!O140</f>
        <v>ООО "ПО Энергокомплект"</v>
      </c>
      <c r="P23" s="794" t="str">
        <f>[3]SrcKA!R140</f>
        <v/>
      </c>
      <c r="Q23" s="794" t="str">
        <f>[3]SrcKA!Q140</f>
        <v>300528652</v>
      </c>
      <c r="R23" s="794" t="str">
        <f>[3]SrcKA!S140</f>
        <v/>
      </c>
      <c r="S23" s="794" t="str">
        <f>[3]SrcKA!P140</f>
        <v>Витебск</v>
      </c>
      <c r="T23" s="795">
        <f>[3]SrcKA!N140</f>
        <v>1</v>
      </c>
    </row>
    <row r="24" spans="1:20" ht="41.4" x14ac:dyDescent="0.25">
      <c r="A24" s="807">
        <v>3.1</v>
      </c>
      <c r="B24" s="807" t="str">
        <f>[3]SrcKA!D141</f>
        <v>ТЦ_21.2.01.01_59_5904184047_10.10.2024_02</v>
      </c>
      <c r="C24" s="807" t="str">
        <f>[3]Source!G723</f>
        <v>Провод самонесущий изолированный СИПт-2-3х70+1х95</v>
      </c>
      <c r="D24" s="807" t="str">
        <f>[3]SrcKA!E141</f>
        <v>Провод самонесущий изолированный СИПт-2-3х70+1х95</v>
      </c>
      <c r="E24" s="808" t="str">
        <f>[3]Source!H723</f>
        <v>м</v>
      </c>
      <c r="F24" s="808" t="str">
        <f>[3]SrcKA!G141</f>
        <v>м</v>
      </c>
      <c r="G24" s="809">
        <f>[3]SrcKA!I141</f>
        <v>518868.32</v>
      </c>
      <c r="H24" s="809">
        <f>[3]SrcKA!H141</f>
        <v>432390.27</v>
      </c>
      <c r="I24" s="809">
        <f>[3]SrcKA!J141</f>
        <v>12.97</v>
      </c>
      <c r="J24" s="809">
        <f>[3]SrcKA!U141</f>
        <v>2</v>
      </c>
      <c r="K24" s="809">
        <f>[3]SrcKA!V141</f>
        <v>8.91</v>
      </c>
      <c r="L24" s="809">
        <f>[3]SrcKA!K141</f>
        <v>454.27</v>
      </c>
      <c r="M24" s="808">
        <v>2024</v>
      </c>
      <c r="N24" s="808">
        <v>2</v>
      </c>
      <c r="O24" s="807" t="str">
        <f>[3]SrcKA!O141</f>
        <v>ООО "Камский кабель"</v>
      </c>
      <c r="P24" s="807" t="str">
        <f>[3]SrcKA!R141</f>
        <v>785050001</v>
      </c>
      <c r="Q24" s="807" t="str">
        <f>[3]SrcKA!Q141</f>
        <v>5904184047</v>
      </c>
      <c r="R24" s="807" t="str">
        <f>[3]SrcKA!S141</f>
        <v/>
      </c>
      <c r="S24" s="807" t="str">
        <f>[3]SrcKA!P141</f>
        <v>Москва</v>
      </c>
      <c r="T24" s="808">
        <f>[3]SrcKA!N141</f>
        <v>1</v>
      </c>
    </row>
    <row r="25" spans="1:20" ht="27.6" x14ac:dyDescent="0.25">
      <c r="A25" s="794">
        <v>3.2</v>
      </c>
      <c r="B25" s="794" t="str">
        <f>[3]SrcKA!D142</f>
        <v>ТЦ_08.3.04.02_50_5005066854_13.05.2024_02</v>
      </c>
      <c r="C25" s="794" t="str">
        <f>[3]Source!G723</f>
        <v>Провод самонесущий изолированный СИПт-2-3х70+1х95</v>
      </c>
      <c r="D25" s="794" t="str">
        <f>[3]SrcKA!E142</f>
        <v xml:space="preserve">ЗП-6 </v>
      </c>
      <c r="E25" s="795" t="str">
        <f>[3]Source!H723</f>
        <v>м</v>
      </c>
      <c r="F25" s="795" t="str">
        <f>[3]SrcKA!G142</f>
        <v>м</v>
      </c>
      <c r="G25" s="796">
        <f>[3]SrcKA!I142</f>
        <v>344.4</v>
      </c>
      <c r="H25" s="796">
        <f>[3]SrcKA!H142</f>
        <v>287</v>
      </c>
      <c r="I25" s="796">
        <f>[3]SrcKA!J142</f>
        <v>8.61</v>
      </c>
      <c r="J25" s="796">
        <f>[3]SrcKA!U142</f>
        <v>0.75</v>
      </c>
      <c r="K25" s="796">
        <f>[3]SrcKA!V142</f>
        <v>2.2200000000000002</v>
      </c>
      <c r="L25" s="796">
        <f>[3]SrcKA!K142</f>
        <v>297.83</v>
      </c>
      <c r="M25" s="795">
        <v>2024</v>
      </c>
      <c r="N25" s="795">
        <v>2</v>
      </c>
      <c r="O25" s="794" t="str">
        <f>[3]SrcKA!O142</f>
        <v>ООО "ЛЭП ИНДУСТРИЯ"</v>
      </c>
      <c r="P25" s="794" t="str">
        <f>[3]SrcKA!R142</f>
        <v>500501001</v>
      </c>
      <c r="Q25" s="794" t="str">
        <f>[3]SrcKA!Q142</f>
        <v>5005066854</v>
      </c>
      <c r="R25" s="794" t="str">
        <f>[3]SrcKA!S142</f>
        <v/>
      </c>
      <c r="S25" s="794" t="str">
        <f>[3]SrcKA!P142</f>
        <v>Воскресенск</v>
      </c>
      <c r="T25" s="795">
        <f>[3]SrcKA!N142</f>
        <v>2</v>
      </c>
    </row>
    <row r="26" spans="1:20" ht="27.6" x14ac:dyDescent="0.25">
      <c r="A26" s="794">
        <v>3.3</v>
      </c>
      <c r="B26" s="794" t="str">
        <f>[3]SrcKA!D143</f>
        <v>ТЦ_08.3.04.02_77_7709909261_13.05.2024_02</v>
      </c>
      <c r="C26" s="794" t="str">
        <f>[3]Source!G723</f>
        <v>Провод самонесущий изолированный СИПт-2-3х70+1х95</v>
      </c>
      <c r="D26" s="794" t="str">
        <f>[3]SrcKA!E143</f>
        <v>ЗП-6</v>
      </c>
      <c r="E26" s="795" t="str">
        <f>[3]Source!H723</f>
        <v>м</v>
      </c>
      <c r="F26" s="795" t="str">
        <f>[3]SrcKA!G143</f>
        <v>м</v>
      </c>
      <c r="G26" s="796">
        <f>[3]SrcKA!I143</f>
        <v>358.66</v>
      </c>
      <c r="H26" s="796">
        <f>[3]SrcKA!H143</f>
        <v>298.88</v>
      </c>
      <c r="I26" s="796">
        <f>[3]SrcKA!J143</f>
        <v>8.9700000000000006</v>
      </c>
      <c r="J26" s="796">
        <f>[3]SrcKA!U143</f>
        <v>0.75</v>
      </c>
      <c r="K26" s="796">
        <f>[3]SrcKA!V143</f>
        <v>2.31</v>
      </c>
      <c r="L26" s="796">
        <f>[3]SrcKA!K143</f>
        <v>310.16000000000003</v>
      </c>
      <c r="M26" s="795">
        <v>2024</v>
      </c>
      <c r="N26" s="795">
        <v>2</v>
      </c>
      <c r="O26" s="794" t="str">
        <f>[3]SrcKA!O143</f>
        <v>ООО "ФОРЭНЕРГО-ТРЕЙД"</v>
      </c>
      <c r="P26" s="794" t="str">
        <f>[3]SrcKA!R143</f>
        <v>770901001</v>
      </c>
      <c r="Q26" s="794" t="str">
        <f>[3]SrcKA!Q143</f>
        <v>7709909261</v>
      </c>
      <c r="R26" s="794" t="str">
        <f>[3]SrcKA!S143</f>
        <v>www. forenergo-trade.ru</v>
      </c>
      <c r="S26" s="794" t="str">
        <f>[3]SrcKA!P143</f>
        <v>Москва</v>
      </c>
      <c r="T26" s="795">
        <f>[3]SrcKA!N143</f>
        <v>2</v>
      </c>
    </row>
    <row r="27" spans="1:20" ht="27.6" x14ac:dyDescent="0.25">
      <c r="A27" s="807">
        <v>4.0999999999999996</v>
      </c>
      <c r="B27" s="807" t="str">
        <f>[3]SrcKA!D144</f>
        <v>ТЦ_08.3.04.02_50_5036090504_13.05.2024_02</v>
      </c>
      <c r="C27" s="807" t="str">
        <f>[3]Source!G724</f>
        <v>Заземляющий проводник ЗП6</v>
      </c>
      <c r="D27" s="807" t="str">
        <f>[3]SrcKA!E144</f>
        <v>ЗП-6</v>
      </c>
      <c r="E27" s="808" t="str">
        <f>[3]Source!H724</f>
        <v>м</v>
      </c>
      <c r="F27" s="808" t="str">
        <f>[3]SrcKA!G144</f>
        <v>м</v>
      </c>
      <c r="G27" s="809">
        <f>[3]SrcKA!I144</f>
        <v>352.67</v>
      </c>
      <c r="H27" s="809">
        <f>[3]SrcKA!H144</f>
        <v>293.89</v>
      </c>
      <c r="I27" s="809">
        <f>[3]SrcKA!J144</f>
        <v>8.82</v>
      </c>
      <c r="J27" s="809">
        <f>[3]SrcKA!U144</f>
        <v>0.75</v>
      </c>
      <c r="K27" s="809">
        <f>[3]SrcKA!V144</f>
        <v>2.27</v>
      </c>
      <c r="L27" s="809">
        <f>[3]SrcKA!K144</f>
        <v>304.98</v>
      </c>
      <c r="M27" s="808">
        <v>2024</v>
      </c>
      <c r="N27" s="808">
        <v>2</v>
      </c>
      <c r="O27" s="807" t="str">
        <f>[3]SrcKA!O144</f>
        <v>ООО «АРМАТЕХ»</v>
      </c>
      <c r="P27" s="807" t="str">
        <f>[3]SrcKA!R144</f>
        <v>503601001</v>
      </c>
      <c r="Q27" s="807" t="str">
        <f>[3]SrcKA!Q144</f>
        <v>5036090504</v>
      </c>
      <c r="R27" s="807" t="str">
        <f>[3]SrcKA!S144</f>
        <v>www.armatech.group</v>
      </c>
      <c r="S27" s="807" t="str">
        <f>[3]SrcKA!P144</f>
        <v>Подольск</v>
      </c>
      <c r="T27" s="808">
        <f>[3]SrcKA!N144</f>
        <v>1</v>
      </c>
    </row>
    <row r="28" spans="1:20" ht="27.6" x14ac:dyDescent="0.25">
      <c r="A28" s="794">
        <v>4.2</v>
      </c>
      <c r="B28" s="794" t="str">
        <f>[3]SrcKA!D145</f>
        <v>ТЦ_22.2.02.23_50_5005066854_13.05.2024_02</v>
      </c>
      <c r="C28" s="794" t="str">
        <f>[3]Source!G724</f>
        <v>Заземляющий проводник ЗП6</v>
      </c>
      <c r="D28" s="794" t="str">
        <f>[3]SrcKA!E145</f>
        <v>У-3</v>
      </c>
      <c r="E28" s="795" t="str">
        <f>[3]Source!H724</f>
        <v>м</v>
      </c>
      <c r="F28" s="795" t="str">
        <f>[3]SrcKA!G145</f>
        <v>шт.</v>
      </c>
      <c r="G28" s="796">
        <f>[3]SrcKA!I145</f>
        <v>2951.76</v>
      </c>
      <c r="H28" s="796">
        <f>[3]SrcKA!H145</f>
        <v>2459.8000000000002</v>
      </c>
      <c r="I28" s="796">
        <f>[3]SrcKA!J145</f>
        <v>73.790000000000006</v>
      </c>
      <c r="J28" s="796">
        <f>[3]SrcKA!U145</f>
        <v>0.75</v>
      </c>
      <c r="K28" s="796">
        <f>[3]SrcKA!V145</f>
        <v>19</v>
      </c>
      <c r="L28" s="796">
        <f>[3]SrcKA!K145</f>
        <v>2552.59</v>
      </c>
      <c r="M28" s="795">
        <v>2024</v>
      </c>
      <c r="N28" s="795">
        <v>2</v>
      </c>
      <c r="O28" s="794" t="str">
        <f>[3]SrcKA!O145</f>
        <v>ООО "ЛЭП ИНДУСТРИЯ"</v>
      </c>
      <c r="P28" s="794" t="str">
        <f>[3]SrcKA!R145</f>
        <v>500501001</v>
      </c>
      <c r="Q28" s="794" t="str">
        <f>[3]SrcKA!Q145</f>
        <v>5005066854</v>
      </c>
      <c r="R28" s="794" t="str">
        <f>[3]SrcKA!S145</f>
        <v/>
      </c>
      <c r="S28" s="794" t="str">
        <f>[3]SrcKA!P145</f>
        <v>Воскресенск</v>
      </c>
      <c r="T28" s="795">
        <f>[3]SrcKA!N145</f>
        <v>2</v>
      </c>
    </row>
    <row r="29" spans="1:20" ht="27.6" x14ac:dyDescent="0.25">
      <c r="A29" s="794">
        <v>4.3</v>
      </c>
      <c r="B29" s="794" t="str">
        <f>[3]SrcKA!D146</f>
        <v>ТЦ_22.2.02.23_77_7709909261_13.05.2024_02</v>
      </c>
      <c r="C29" s="794" t="str">
        <f>[3]Source!G724</f>
        <v>Заземляющий проводник ЗП6</v>
      </c>
      <c r="D29" s="794" t="str">
        <f>[3]SrcKA!E146</f>
        <v>У-3</v>
      </c>
      <c r="E29" s="795" t="str">
        <f>[3]Source!H724</f>
        <v>м</v>
      </c>
      <c r="F29" s="795" t="str">
        <f>[3]SrcKA!G146</f>
        <v>шт.</v>
      </c>
      <c r="G29" s="796">
        <f>[3]SrcKA!I146</f>
        <v>3020.1</v>
      </c>
      <c r="H29" s="796">
        <f>[3]SrcKA!H146</f>
        <v>2516.75</v>
      </c>
      <c r="I29" s="796">
        <f>[3]SrcKA!J146</f>
        <v>75.5</v>
      </c>
      <c r="J29" s="796">
        <f>[3]SrcKA!U146</f>
        <v>0.75</v>
      </c>
      <c r="K29" s="796">
        <f>[3]SrcKA!V146</f>
        <v>19.440000000000001</v>
      </c>
      <c r="L29" s="796">
        <f>[3]SrcKA!K146</f>
        <v>2611.69</v>
      </c>
      <c r="M29" s="795">
        <v>2024</v>
      </c>
      <c r="N29" s="795">
        <v>2</v>
      </c>
      <c r="O29" s="794" t="str">
        <f>[3]SrcKA!O146</f>
        <v>ООО "ФОРЭНЕРГО-ТРЕЙД"</v>
      </c>
      <c r="P29" s="794" t="str">
        <f>[3]SrcKA!R146</f>
        <v>770901001</v>
      </c>
      <c r="Q29" s="794" t="str">
        <f>[3]SrcKA!Q146</f>
        <v>7709909261</v>
      </c>
      <c r="R29" s="794" t="str">
        <f>[3]SrcKA!S146</f>
        <v>www. forenergo-trade.ru</v>
      </c>
      <c r="S29" s="794" t="str">
        <f>[3]SrcKA!P146</f>
        <v>Москва</v>
      </c>
      <c r="T29" s="795">
        <f>[3]SrcKA!N146</f>
        <v>2</v>
      </c>
    </row>
    <row r="30" spans="1:20" ht="27.6" x14ac:dyDescent="0.25">
      <c r="A30" s="807">
        <v>5.0999999999999996</v>
      </c>
      <c r="B30" s="807" t="str">
        <f>[3]SrcKA!D147</f>
        <v>ТЦ_22.2.02.23_50_5036090504_13.05.2024_02</v>
      </c>
      <c r="C30" s="807" t="str">
        <f>[3]Source!G725</f>
        <v>Кронштейн У3</v>
      </c>
      <c r="D30" s="807" t="str">
        <f>[3]SrcKA!E147</f>
        <v>У-3</v>
      </c>
      <c r="E30" s="808" t="str">
        <f>[3]Source!H725</f>
        <v>шт.</v>
      </c>
      <c r="F30" s="808" t="str">
        <f>[3]SrcKA!G147</f>
        <v>шт.</v>
      </c>
      <c r="G30" s="809">
        <f>[3]SrcKA!I147</f>
        <v>3193.81</v>
      </c>
      <c r="H30" s="809">
        <f>[3]SrcKA!H147</f>
        <v>2661.51</v>
      </c>
      <c r="I30" s="809">
        <f>[3]SrcKA!J147</f>
        <v>79.849999999999994</v>
      </c>
      <c r="J30" s="809">
        <f>[3]SrcKA!U147</f>
        <v>0.75</v>
      </c>
      <c r="K30" s="809">
        <f>[3]SrcKA!V147</f>
        <v>20.56</v>
      </c>
      <c r="L30" s="809">
        <f>[3]SrcKA!K147</f>
        <v>2761.92</v>
      </c>
      <c r="M30" s="808">
        <v>2024</v>
      </c>
      <c r="N30" s="808">
        <v>2</v>
      </c>
      <c r="O30" s="807" t="str">
        <f>[3]SrcKA!O147</f>
        <v>ООО «АРМАТЕХ»</v>
      </c>
      <c r="P30" s="807" t="str">
        <f>[3]SrcKA!R147</f>
        <v>503601001</v>
      </c>
      <c r="Q30" s="807" t="str">
        <f>[3]SrcKA!Q147</f>
        <v>5036090504</v>
      </c>
      <c r="R30" s="807" t="str">
        <f>[3]SrcKA!S147</f>
        <v>www.armatech.group</v>
      </c>
      <c r="S30" s="807" t="str">
        <f>[3]SrcKA!P147</f>
        <v>Подольск</v>
      </c>
      <c r="T30" s="808">
        <f>[3]SrcKA!N147</f>
        <v>1</v>
      </c>
    </row>
    <row r="31" spans="1:20" ht="27.6" x14ac:dyDescent="0.25">
      <c r="A31" s="794">
        <v>5.2</v>
      </c>
      <c r="B31" s="794" t="str">
        <f>[3]SrcKA!D148</f>
        <v>ТЦ_25.2.02.11_50_5005066854_13.05.2024_02</v>
      </c>
      <c r="C31" s="794" t="str">
        <f>[3]Source!G725</f>
        <v>Кронштейн У3</v>
      </c>
      <c r="D31" s="794" t="str">
        <f>[3]SrcKA!E148</f>
        <v>Лента F207</v>
      </c>
      <c r="E31" s="795" t="str">
        <f>[3]Source!H725</f>
        <v>шт.</v>
      </c>
      <c r="F31" s="795" t="str">
        <f>[3]SrcKA!G148</f>
        <v>шт.</v>
      </c>
      <c r="G31" s="796">
        <f>[3]SrcKA!I148</f>
        <v>6665</v>
      </c>
      <c r="H31" s="796">
        <f>[3]SrcKA!H148</f>
        <v>5554.17</v>
      </c>
      <c r="I31" s="796">
        <f>[3]SrcKA!J148</f>
        <v>3.33</v>
      </c>
      <c r="J31" s="796">
        <f>[3]SrcKA!U148</f>
        <v>2</v>
      </c>
      <c r="K31" s="796">
        <f>[3]SrcKA!V148</f>
        <v>2.29</v>
      </c>
      <c r="L31" s="796">
        <f>[3]SrcKA!K148</f>
        <v>116.7</v>
      </c>
      <c r="M31" s="795">
        <v>2024</v>
      </c>
      <c r="N31" s="795">
        <v>2</v>
      </c>
      <c r="O31" s="794" t="str">
        <f>[3]SrcKA!O148</f>
        <v>ООО "ЛЭП ИНДУСТРИЯ"</v>
      </c>
      <c r="P31" s="794" t="str">
        <f>[3]SrcKA!R148</f>
        <v>500501001</v>
      </c>
      <c r="Q31" s="794" t="str">
        <f>[3]SrcKA!Q148</f>
        <v>5005066854</v>
      </c>
      <c r="R31" s="794" t="str">
        <f>[3]SrcKA!S148</f>
        <v/>
      </c>
      <c r="S31" s="794" t="str">
        <f>[3]SrcKA!P148</f>
        <v>Воскресенск</v>
      </c>
      <c r="T31" s="795">
        <f>[3]SrcKA!N148</f>
        <v>2</v>
      </c>
    </row>
    <row r="32" spans="1:20" ht="27.6" x14ac:dyDescent="0.25">
      <c r="A32" s="794">
        <v>5.3</v>
      </c>
      <c r="B32" s="794" t="str">
        <f>[3]SrcKA!D149</f>
        <v>ТЦ_25.2.02.11_77_7709909261_13.05.2024_02</v>
      </c>
      <c r="C32" s="794" t="str">
        <f>[3]Source!G725</f>
        <v>Кронштейн У3</v>
      </c>
      <c r="D32" s="794" t="str">
        <f>[3]SrcKA!E149</f>
        <v>Лента F207</v>
      </c>
      <c r="E32" s="795" t="str">
        <f>[3]Source!H725</f>
        <v>шт.</v>
      </c>
      <c r="F32" s="795" t="str">
        <f>[3]SrcKA!G149</f>
        <v>шт.</v>
      </c>
      <c r="G32" s="796">
        <f>[3]SrcKA!I149</f>
        <v>142.80000000000001</v>
      </c>
      <c r="H32" s="796">
        <f>[3]SrcKA!H149</f>
        <v>119</v>
      </c>
      <c r="I32" s="796">
        <f>[3]SrcKA!J149</f>
        <v>3.57</v>
      </c>
      <c r="J32" s="796">
        <f>[3]SrcKA!U149</f>
        <v>2</v>
      </c>
      <c r="K32" s="796">
        <f>[3]SrcKA!V149</f>
        <v>2.4500000000000002</v>
      </c>
      <c r="L32" s="796">
        <f>[3]SrcKA!K149</f>
        <v>125.02</v>
      </c>
      <c r="M32" s="795">
        <v>2024</v>
      </c>
      <c r="N32" s="795">
        <v>2</v>
      </c>
      <c r="O32" s="794" t="str">
        <f>[3]SrcKA!O149</f>
        <v>ООО "ФОРЭНЕРГО-ТРЕЙД"</v>
      </c>
      <c r="P32" s="794" t="str">
        <f>[3]SrcKA!R149</f>
        <v>770901001</v>
      </c>
      <c r="Q32" s="794" t="str">
        <f>[3]SrcKA!Q149</f>
        <v>7709909261</v>
      </c>
      <c r="R32" s="794" t="str">
        <f>[3]SrcKA!S149</f>
        <v>www. forenergo-trade.ru</v>
      </c>
      <c r="S32" s="794" t="str">
        <f>[3]SrcKA!P149</f>
        <v>Москва</v>
      </c>
      <c r="T32" s="795">
        <f>[3]SrcKA!N149</f>
        <v>2</v>
      </c>
    </row>
    <row r="33" spans="1:20" ht="27.6" x14ac:dyDescent="0.25">
      <c r="A33" s="807">
        <v>6.1</v>
      </c>
      <c r="B33" s="807" t="str">
        <f>[3]SrcKA!D150</f>
        <v>ТЦ_25.2.02.11_50_5036090504_13.05.2024_02</v>
      </c>
      <c r="C33" s="807" t="str">
        <f>[3]Source!G726</f>
        <v>Лента F207</v>
      </c>
      <c r="D33" s="807" t="str">
        <f>[3]SrcKA!E150</f>
        <v>Лента F207</v>
      </c>
      <c r="E33" s="808" t="str">
        <f>[3]Source!H726</f>
        <v>шт.</v>
      </c>
      <c r="F33" s="808" t="str">
        <f>[3]SrcKA!G150</f>
        <v>шт.</v>
      </c>
      <c r="G33" s="809">
        <f>[3]SrcKA!I150</f>
        <v>134.4</v>
      </c>
      <c r="H33" s="809">
        <f>[3]SrcKA!H150</f>
        <v>112</v>
      </c>
      <c r="I33" s="809">
        <f>[3]SrcKA!J150</f>
        <v>3.36</v>
      </c>
      <c r="J33" s="809">
        <f>[3]SrcKA!U150</f>
        <v>2</v>
      </c>
      <c r="K33" s="809">
        <f>[3]SrcKA!V150</f>
        <v>2.31</v>
      </c>
      <c r="L33" s="809">
        <f>[3]SrcKA!K150</f>
        <v>117.67</v>
      </c>
      <c r="M33" s="808">
        <v>2024</v>
      </c>
      <c r="N33" s="808">
        <v>2</v>
      </c>
      <c r="O33" s="807" t="str">
        <f>[3]SrcKA!O150</f>
        <v>ООО «АРМАТЕХ»</v>
      </c>
      <c r="P33" s="807" t="str">
        <f>[3]SrcKA!R150</f>
        <v>503601001</v>
      </c>
      <c r="Q33" s="807" t="str">
        <f>[3]SrcKA!Q150</f>
        <v>5036090504</v>
      </c>
      <c r="R33" s="807" t="str">
        <f>[3]SrcKA!S150</f>
        <v>www.armatech.group</v>
      </c>
      <c r="S33" s="807" t="str">
        <f>[3]SrcKA!P150</f>
        <v>Подольск</v>
      </c>
      <c r="T33" s="808">
        <f>[3]SrcKA!N150</f>
        <v>1</v>
      </c>
    </row>
    <row r="34" spans="1:20" ht="27.6" x14ac:dyDescent="0.25">
      <c r="A34" s="794">
        <v>6.2</v>
      </c>
      <c r="B34" s="794" t="str">
        <f>[3]SrcKA!D151</f>
        <v>ТЦ_59.1.20.01_50_5005066854_13.05.2024_02</v>
      </c>
      <c r="C34" s="794" t="str">
        <f>[3]Source!G726</f>
        <v>Лента F207</v>
      </c>
      <c r="D34" s="794" t="str">
        <f>[3]SrcKA!E151</f>
        <v>Скрепа NС20</v>
      </c>
      <c r="E34" s="795" t="str">
        <f>[3]Source!H726</f>
        <v>шт.</v>
      </c>
      <c r="F34" s="795" t="str">
        <f>[3]SrcKA!G151</f>
        <v>шт.</v>
      </c>
      <c r="G34" s="796">
        <f>[3]SrcKA!I151</f>
        <v>28.6</v>
      </c>
      <c r="H34" s="796">
        <f>[3]SrcKA!H151</f>
        <v>23.83</v>
      </c>
      <c r="I34" s="796">
        <f>[3]SrcKA!J151</f>
        <v>0.71</v>
      </c>
      <c r="J34" s="796">
        <f>[3]SrcKA!U151</f>
        <v>2</v>
      </c>
      <c r="K34" s="796">
        <f>[3]SrcKA!V151</f>
        <v>0.49</v>
      </c>
      <c r="L34" s="796">
        <f>[3]SrcKA!K151</f>
        <v>25.03</v>
      </c>
      <c r="M34" s="795">
        <v>2024</v>
      </c>
      <c r="N34" s="795">
        <v>2</v>
      </c>
      <c r="O34" s="794" t="str">
        <f>[3]SrcKA!O151</f>
        <v>ООО "ЛЭП ИНДУСТРИЯ"</v>
      </c>
      <c r="P34" s="794" t="str">
        <f>[3]SrcKA!R151</f>
        <v>500501001</v>
      </c>
      <c r="Q34" s="794" t="str">
        <f>[3]SrcKA!Q151</f>
        <v>5005066854</v>
      </c>
      <c r="R34" s="794" t="str">
        <f>[3]SrcKA!S151</f>
        <v/>
      </c>
      <c r="S34" s="794" t="str">
        <f>[3]SrcKA!P151</f>
        <v>Воскресенск</v>
      </c>
      <c r="T34" s="795">
        <f>[3]SrcKA!N151</f>
        <v>2</v>
      </c>
    </row>
    <row r="35" spans="1:20" ht="27.6" x14ac:dyDescent="0.25">
      <c r="A35" s="794">
        <v>6.3</v>
      </c>
      <c r="B35" s="794" t="str">
        <f>[3]SrcKA!D152</f>
        <v>ТЦ_59.1.20.01_77_7709909261_13.05.2024_02</v>
      </c>
      <c r="C35" s="794" t="str">
        <f>[3]Source!G726</f>
        <v>Лента F207</v>
      </c>
      <c r="D35" s="794" t="str">
        <f>[3]SrcKA!E152</f>
        <v>Скрепа NС20</v>
      </c>
      <c r="E35" s="795" t="str">
        <f>[3]Source!H726</f>
        <v>шт.</v>
      </c>
      <c r="F35" s="795" t="str">
        <f>[3]SrcKA!G152</f>
        <v>шт.</v>
      </c>
      <c r="G35" s="796">
        <f>[3]SrcKA!I152</f>
        <v>32.520000000000003</v>
      </c>
      <c r="H35" s="796">
        <f>[3]SrcKA!H152</f>
        <v>27.1</v>
      </c>
      <c r="I35" s="796">
        <f>[3]SrcKA!J152</f>
        <v>0.81</v>
      </c>
      <c r="J35" s="796">
        <f>[3]SrcKA!U152</f>
        <v>2</v>
      </c>
      <c r="K35" s="796">
        <f>[3]SrcKA!V152</f>
        <v>0.56000000000000005</v>
      </c>
      <c r="L35" s="796">
        <f>[3]SrcKA!K152</f>
        <v>28.47</v>
      </c>
      <c r="M35" s="795">
        <v>2024</v>
      </c>
      <c r="N35" s="795">
        <v>2</v>
      </c>
      <c r="O35" s="794" t="str">
        <f>[3]SrcKA!O152</f>
        <v>ООО "ФОРЭНЕРГО-ТРЕЙД"</v>
      </c>
      <c r="P35" s="794" t="str">
        <f>[3]SrcKA!R152</f>
        <v>770901001</v>
      </c>
      <c r="Q35" s="794" t="str">
        <f>[3]SrcKA!Q152</f>
        <v>7709909261</v>
      </c>
      <c r="R35" s="794" t="str">
        <f>[3]SrcKA!S152</f>
        <v>www. forenergo-trade.ru</v>
      </c>
      <c r="S35" s="794" t="str">
        <f>[3]SrcKA!P152</f>
        <v>Москва</v>
      </c>
      <c r="T35" s="795">
        <f>[3]SrcKA!N152</f>
        <v>2</v>
      </c>
    </row>
    <row r="36" spans="1:20" ht="27.6" x14ac:dyDescent="0.25">
      <c r="A36" s="807">
        <v>7.1</v>
      </c>
      <c r="B36" s="807" t="str">
        <f>[3]SrcKA!D153</f>
        <v>ТЦ_59.1.20.01_50_5036090504_13.05.2024_02</v>
      </c>
      <c r="C36" s="807" t="str">
        <f>[3]Source!G727</f>
        <v>Скрепа NС20</v>
      </c>
      <c r="D36" s="807" t="str">
        <f>[3]SrcKA!E153</f>
        <v>Скрепа NС20</v>
      </c>
      <c r="E36" s="808" t="str">
        <f>[3]Source!H727</f>
        <v>шт.</v>
      </c>
      <c r="F36" s="808" t="str">
        <f>[3]SrcKA!G153</f>
        <v>шт.</v>
      </c>
      <c r="G36" s="809">
        <f>[3]SrcKA!I153</f>
        <v>29.4</v>
      </c>
      <c r="H36" s="809">
        <f>[3]SrcKA!H153</f>
        <v>24.5</v>
      </c>
      <c r="I36" s="809">
        <f>[3]SrcKA!J153</f>
        <v>0.74</v>
      </c>
      <c r="J36" s="809">
        <f>[3]SrcKA!U153</f>
        <v>2</v>
      </c>
      <c r="K36" s="809">
        <f>[3]SrcKA!V153</f>
        <v>0.5</v>
      </c>
      <c r="L36" s="809">
        <f>[3]SrcKA!K153</f>
        <v>25.74</v>
      </c>
      <c r="M36" s="808">
        <v>2024</v>
      </c>
      <c r="N36" s="808">
        <v>2</v>
      </c>
      <c r="O36" s="807" t="str">
        <f>[3]SrcKA!O153</f>
        <v>ООО «АРМАТЕХ»</v>
      </c>
      <c r="P36" s="807" t="str">
        <f>[3]SrcKA!R153</f>
        <v>503601001</v>
      </c>
      <c r="Q36" s="807" t="str">
        <f>[3]SrcKA!Q153</f>
        <v>5036090504</v>
      </c>
      <c r="R36" s="807" t="str">
        <f>[3]SrcKA!S153</f>
        <v>www.armatech.group</v>
      </c>
      <c r="S36" s="807" t="str">
        <f>[3]SrcKA!P153</f>
        <v>Подольск</v>
      </c>
      <c r="T36" s="808">
        <f>[3]SrcKA!N153</f>
        <v>1</v>
      </c>
    </row>
    <row r="37" spans="1:20" ht="27.6" x14ac:dyDescent="0.25">
      <c r="A37" s="794">
        <v>7.2</v>
      </c>
      <c r="B37" s="794" t="str">
        <f>[3]SrcKA!D154</f>
        <v>ТЦ_59.1.20.01_50_5005066854_13.05.2024_02</v>
      </c>
      <c r="C37" s="794" t="str">
        <f>[3]Source!G727</f>
        <v>Скрепа NС20</v>
      </c>
      <c r="D37" s="794" t="str">
        <f>[3]SrcKA!E154</f>
        <v>Бугель NB20</v>
      </c>
      <c r="E37" s="795" t="str">
        <f>[3]Source!H727</f>
        <v>шт.</v>
      </c>
      <c r="F37" s="795" t="str">
        <f>[3]SrcKA!G154</f>
        <v>шт.</v>
      </c>
      <c r="G37" s="796">
        <f>[3]SrcKA!I154</f>
        <v>38.700000000000003</v>
      </c>
      <c r="H37" s="796">
        <f>[3]SrcKA!H154</f>
        <v>32.25</v>
      </c>
      <c r="I37" s="796">
        <f>[3]SrcKA!J154</f>
        <v>0.97</v>
      </c>
      <c r="J37" s="796">
        <f>[3]SrcKA!U154</f>
        <v>2</v>
      </c>
      <c r="K37" s="796">
        <f>[3]SrcKA!V154</f>
        <v>0.66</v>
      </c>
      <c r="L37" s="796">
        <f>[3]SrcKA!K154</f>
        <v>33.880000000000003</v>
      </c>
      <c r="M37" s="795">
        <v>2024</v>
      </c>
      <c r="N37" s="795">
        <v>2</v>
      </c>
      <c r="O37" s="794" t="str">
        <f>[3]SrcKA!O154</f>
        <v>ООО "ЛЭП ИНДУСТРИЯ"</v>
      </c>
      <c r="P37" s="794" t="str">
        <f>[3]SrcKA!R154</f>
        <v>500501001</v>
      </c>
      <c r="Q37" s="794" t="str">
        <f>[3]SrcKA!Q154</f>
        <v>5005066854</v>
      </c>
      <c r="R37" s="794" t="str">
        <f>[3]SrcKA!S154</f>
        <v/>
      </c>
      <c r="S37" s="794" t="str">
        <f>[3]SrcKA!P154</f>
        <v>Воскресенск</v>
      </c>
      <c r="T37" s="795">
        <f>[3]SrcKA!N154</f>
        <v>2</v>
      </c>
    </row>
    <row r="38" spans="1:20" ht="27.6" x14ac:dyDescent="0.25">
      <c r="A38" s="794">
        <v>7.3</v>
      </c>
      <c r="B38" s="794" t="str">
        <f>[3]SrcKA!D155</f>
        <v>ТЦ_59.1.20.01_77_7709909261_13.05.2024_02</v>
      </c>
      <c r="C38" s="794" t="str">
        <f>[3]Source!G727</f>
        <v>Скрепа NС20</v>
      </c>
      <c r="D38" s="794" t="str">
        <f>[3]SrcKA!E155</f>
        <v>Бугель NB20</v>
      </c>
      <c r="E38" s="795" t="str">
        <f>[3]Source!H727</f>
        <v>шт.</v>
      </c>
      <c r="F38" s="795" t="str">
        <f>[3]SrcKA!G155</f>
        <v>шт.</v>
      </c>
      <c r="G38" s="796">
        <f>[3]SrcKA!I155</f>
        <v>47.88</v>
      </c>
      <c r="H38" s="796">
        <f>[3]SrcKA!H155</f>
        <v>39.9</v>
      </c>
      <c r="I38" s="796">
        <f>[3]SrcKA!J155</f>
        <v>1.2</v>
      </c>
      <c r="J38" s="796">
        <f>[3]SrcKA!U155</f>
        <v>2</v>
      </c>
      <c r="K38" s="796">
        <f>[3]SrcKA!V155</f>
        <v>0.82</v>
      </c>
      <c r="L38" s="796">
        <f>[3]SrcKA!K155</f>
        <v>41.92</v>
      </c>
      <c r="M38" s="795">
        <v>2024</v>
      </c>
      <c r="N38" s="795">
        <v>2</v>
      </c>
      <c r="O38" s="794" t="str">
        <f>[3]SrcKA!O155</f>
        <v>ООО "ФОРЭНЕРГО-ТРЕЙД"</v>
      </c>
      <c r="P38" s="794" t="str">
        <f>[3]SrcKA!R155</f>
        <v>770901001</v>
      </c>
      <c r="Q38" s="794" t="str">
        <f>[3]SrcKA!Q155</f>
        <v>7709909261</v>
      </c>
      <c r="R38" s="794" t="str">
        <f>[3]SrcKA!S155</f>
        <v>www. forenergo-trade.ru</v>
      </c>
      <c r="S38" s="794" t="str">
        <f>[3]SrcKA!P155</f>
        <v>Москва</v>
      </c>
      <c r="T38" s="795">
        <f>[3]SrcKA!N155</f>
        <v>2</v>
      </c>
    </row>
    <row r="39" spans="1:20" ht="124.2" x14ac:dyDescent="0.25">
      <c r="A39" s="807">
        <v>8.1</v>
      </c>
      <c r="B39" s="807" t="str">
        <f>[3]SrcKA!D156</f>
        <v>ТЦ_59.1.20.01_50_5036090504_13.05.2024_02</v>
      </c>
      <c r="C39" s="807" t="str">
        <f>[3]Source!G729</f>
        <v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v>
      </c>
      <c r="D39" s="807" t="str">
        <f>[3]SrcKA!E156</f>
        <v>Бугель NB20</v>
      </c>
      <c r="E39" s="808" t="str">
        <f>[3]Source!H729</f>
        <v>КОМПЛ</v>
      </c>
      <c r="F39" s="808" t="str">
        <f>[3]SrcKA!G156</f>
        <v>шт.</v>
      </c>
      <c r="G39" s="809">
        <f>[3]SrcKA!I156</f>
        <v>39</v>
      </c>
      <c r="H39" s="809">
        <f>[3]SrcKA!H156</f>
        <v>32.5</v>
      </c>
      <c r="I39" s="809">
        <f>[3]SrcKA!J156</f>
        <v>0.98</v>
      </c>
      <c r="J39" s="809">
        <f>[3]SrcKA!U156</f>
        <v>2</v>
      </c>
      <c r="K39" s="809">
        <f>[3]SrcKA!V156</f>
        <v>0.67</v>
      </c>
      <c r="L39" s="809">
        <f>[3]SrcKA!K156</f>
        <v>34.15</v>
      </c>
      <c r="M39" s="808">
        <v>2024</v>
      </c>
      <c r="N39" s="808">
        <v>2</v>
      </c>
      <c r="O39" s="807" t="str">
        <f>[3]SrcKA!O156</f>
        <v>ООО «АРМАТЕХ»</v>
      </c>
      <c r="P39" s="807" t="str">
        <f>[3]SrcKA!R156</f>
        <v>503601001</v>
      </c>
      <c r="Q39" s="807" t="str">
        <f>[3]SrcKA!Q156</f>
        <v>5036090504</v>
      </c>
      <c r="R39" s="807" t="str">
        <f>[3]SrcKA!S156</f>
        <v>www.armatech.group</v>
      </c>
      <c r="S39" s="807" t="str">
        <f>[3]SrcKA!P156</f>
        <v>Подольск</v>
      </c>
      <c r="T39" s="808">
        <f>[3]SrcKA!N156</f>
        <v>1</v>
      </c>
    </row>
    <row r="40" spans="1:20" ht="124.2" x14ac:dyDescent="0.25">
      <c r="A40" s="794">
        <v>8.1999999999999993</v>
      </c>
      <c r="B40" s="794" t="str">
        <f>[3]SrcKA!D157</f>
        <v>ТЦ_59.1.20.01_50_5005066854_13.05.2024_02</v>
      </c>
      <c r="C40" s="794" t="str">
        <f>[3]Source!G729</f>
        <v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v>
      </c>
      <c r="D40" s="794" t="str">
        <f>[3]SrcKA!E157</f>
        <v>Кронштейн анкерный CS 10.3</v>
      </c>
      <c r="E40" s="795" t="str">
        <f>[3]Source!H729</f>
        <v>КОМПЛ</v>
      </c>
      <c r="F40" s="795" t="str">
        <f>[3]SrcKA!G157</f>
        <v>шт.</v>
      </c>
      <c r="G40" s="796">
        <f>[3]SrcKA!I157</f>
        <v>443.52</v>
      </c>
      <c r="H40" s="796">
        <f>[3]SrcKA!H157</f>
        <v>369.6</v>
      </c>
      <c r="I40" s="796">
        <f>[3]SrcKA!J157</f>
        <v>11.09</v>
      </c>
      <c r="J40" s="796">
        <f>[3]SrcKA!U157</f>
        <v>2</v>
      </c>
      <c r="K40" s="796">
        <f>[3]SrcKA!V157</f>
        <v>7.61</v>
      </c>
      <c r="L40" s="796">
        <f>[3]SrcKA!K157</f>
        <v>388.3</v>
      </c>
      <c r="M40" s="795">
        <v>2024</v>
      </c>
      <c r="N40" s="795">
        <v>2</v>
      </c>
      <c r="O40" s="794" t="str">
        <f>[3]SrcKA!O157</f>
        <v>ООО "ЛЭП ИНДУСТРИЯ"</v>
      </c>
      <c r="P40" s="794" t="str">
        <f>[3]SrcKA!R157</f>
        <v>500501001</v>
      </c>
      <c r="Q40" s="794" t="str">
        <f>[3]SrcKA!Q157</f>
        <v>5005066854</v>
      </c>
      <c r="R40" s="794" t="str">
        <f>[3]SrcKA!S157</f>
        <v/>
      </c>
      <c r="S40" s="794" t="str">
        <f>[3]SrcKA!P157</f>
        <v>Воскресенск</v>
      </c>
      <c r="T40" s="795">
        <f>[3]SrcKA!N157</f>
        <v>2</v>
      </c>
    </row>
    <row r="41" spans="1:20" ht="124.2" x14ac:dyDescent="0.25">
      <c r="A41" s="794">
        <v>8.3000000000000007</v>
      </c>
      <c r="B41" s="794" t="str">
        <f>[3]SrcKA!D158</f>
        <v>ТЦ_59.1.20.01_77_7709909261_13.05.2024_02</v>
      </c>
      <c r="C41" s="794" t="str">
        <f>[3]Source!G729</f>
        <v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v>
      </c>
      <c r="D41" s="794" t="str">
        <f>[3]SrcKA!E158</f>
        <v>Кронштейн анкерный CS 10.3</v>
      </c>
      <c r="E41" s="795" t="str">
        <f>[3]Source!H729</f>
        <v>КОМПЛ</v>
      </c>
      <c r="F41" s="795" t="str">
        <f>[3]SrcKA!G158</f>
        <v>шт.</v>
      </c>
      <c r="G41" s="796">
        <f>[3]SrcKA!I158</f>
        <v>470.76</v>
      </c>
      <c r="H41" s="796">
        <f>[3]SrcKA!H158</f>
        <v>392.3</v>
      </c>
      <c r="I41" s="796">
        <f>[3]SrcKA!J158</f>
        <v>11.77</v>
      </c>
      <c r="J41" s="796">
        <f>[3]SrcKA!U158</f>
        <v>2</v>
      </c>
      <c r="K41" s="796">
        <f>[3]SrcKA!V158</f>
        <v>8.08</v>
      </c>
      <c r="L41" s="796">
        <f>[3]SrcKA!K158</f>
        <v>412.15</v>
      </c>
      <c r="M41" s="795">
        <v>2024</v>
      </c>
      <c r="N41" s="795">
        <v>2</v>
      </c>
      <c r="O41" s="794" t="str">
        <f>[3]SrcKA!O158</f>
        <v>ООО "ФОРЭНЕРГО-ТРЕЙД"</v>
      </c>
      <c r="P41" s="794" t="str">
        <f>[3]SrcKA!R158</f>
        <v>770901001</v>
      </c>
      <c r="Q41" s="794" t="str">
        <f>[3]SrcKA!Q158</f>
        <v>7709909261</v>
      </c>
      <c r="R41" s="794" t="str">
        <f>[3]SrcKA!S158</f>
        <v>www. forenergo-trade.ru</v>
      </c>
      <c r="S41" s="794" t="str">
        <f>[3]SrcKA!P158</f>
        <v>Москва</v>
      </c>
      <c r="T41" s="795">
        <f>[3]SrcKA!N158</f>
        <v>2</v>
      </c>
    </row>
    <row r="42" spans="1:20" ht="55.2" x14ac:dyDescent="0.25">
      <c r="A42" s="807">
        <v>9.1</v>
      </c>
      <c r="B42" s="807" t="str">
        <f>[3]SrcKA!D159</f>
        <v>ТЦ_59.1.20.01_50_5036090504_13.05.2024_02</v>
      </c>
      <c r="C42" s="807" t="str">
        <f>[3]Source!G731</f>
        <v>Зажимы анкерные для самонесущих изолированных проводов, диапазон сечений 95 мм2</v>
      </c>
      <c r="D42" s="807" t="str">
        <f>[3]SrcKA!E159</f>
        <v>Кронштейн анкерный CS 10.3</v>
      </c>
      <c r="E42" s="808" t="str">
        <f>[3]Source!H731</f>
        <v>100 ШТ</v>
      </c>
      <c r="F42" s="808" t="str">
        <f>[3]SrcKA!G159</f>
        <v>шт.</v>
      </c>
      <c r="G42" s="809">
        <f>[3]SrcKA!I159</f>
        <v>462</v>
      </c>
      <c r="H42" s="809">
        <f>[3]SrcKA!H159</f>
        <v>385</v>
      </c>
      <c r="I42" s="809">
        <f>[3]SrcKA!J159</f>
        <v>11.55</v>
      </c>
      <c r="J42" s="809">
        <f>[3]SrcKA!U159</f>
        <v>2</v>
      </c>
      <c r="K42" s="809">
        <f>[3]SrcKA!V159</f>
        <v>7.93</v>
      </c>
      <c r="L42" s="809">
        <f>[3]SrcKA!K159</f>
        <v>404.48</v>
      </c>
      <c r="M42" s="808">
        <v>2024</v>
      </c>
      <c r="N42" s="808">
        <v>2</v>
      </c>
      <c r="O42" s="807" t="str">
        <f>[3]SrcKA!O159</f>
        <v>ООО «АРМАТЕХ»</v>
      </c>
      <c r="P42" s="807" t="str">
        <f>[3]SrcKA!R159</f>
        <v>503601001</v>
      </c>
      <c r="Q42" s="807" t="str">
        <f>[3]SrcKA!Q159</f>
        <v>5036090504</v>
      </c>
      <c r="R42" s="807" t="str">
        <f>[3]SrcKA!S159</f>
        <v>www.armatech.group</v>
      </c>
      <c r="S42" s="807" t="str">
        <f>[3]SrcKA!P159</f>
        <v>Подольск</v>
      </c>
      <c r="T42" s="808">
        <f>[3]SrcKA!N159</f>
        <v>1</v>
      </c>
    </row>
    <row r="43" spans="1:20" ht="55.2" x14ac:dyDescent="0.25">
      <c r="A43" s="794">
        <v>9.1999999999999993</v>
      </c>
      <c r="B43" s="794" t="str">
        <f>[3]SrcKA!D160</f>
        <v>ТЦ_59.1.20.01_50_5005066854_13.05.2024_02</v>
      </c>
      <c r="C43" s="794" t="str">
        <f>[3]Source!G731</f>
        <v>Зажимы анкерные для самонесущих изолированных проводов, диапазон сечений 95 мм2</v>
      </c>
      <c r="D43" s="794" t="str">
        <f>[3]SrcKA!E160</f>
        <v>Зажим Р72</v>
      </c>
      <c r="E43" s="795" t="str">
        <f>[3]Source!H731</f>
        <v>100 ШТ</v>
      </c>
      <c r="F43" s="795" t="str">
        <f>[3]SrcKA!G160</f>
        <v>шт.</v>
      </c>
      <c r="G43" s="796">
        <f>[3]SrcKA!I160</f>
        <v>390.78</v>
      </c>
      <c r="H43" s="796">
        <f>[3]SrcKA!H160</f>
        <v>325.64999999999998</v>
      </c>
      <c r="I43" s="796">
        <f>[3]SrcKA!J160</f>
        <v>9.77</v>
      </c>
      <c r="J43" s="796">
        <f>[3]SrcKA!U160</f>
        <v>2</v>
      </c>
      <c r="K43" s="796">
        <f>[3]SrcKA!V160</f>
        <v>6.71</v>
      </c>
      <c r="L43" s="796">
        <f>[3]SrcKA!K160</f>
        <v>342.13</v>
      </c>
      <c r="M43" s="795">
        <v>2024</v>
      </c>
      <c r="N43" s="795">
        <v>2</v>
      </c>
      <c r="O43" s="794" t="str">
        <f>[3]SrcKA!O160</f>
        <v>ООО "ЛЭП ИНДУСТРИЯ"</v>
      </c>
      <c r="P43" s="794" t="str">
        <f>[3]SrcKA!R160</f>
        <v>500501001</v>
      </c>
      <c r="Q43" s="794" t="str">
        <f>[3]SrcKA!Q160</f>
        <v>5005066854</v>
      </c>
      <c r="R43" s="794" t="str">
        <f>[3]SrcKA!S160</f>
        <v/>
      </c>
      <c r="S43" s="794" t="str">
        <f>[3]SrcKA!P160</f>
        <v>Воскресенск</v>
      </c>
      <c r="T43" s="795">
        <f>[3]SrcKA!N160</f>
        <v>2</v>
      </c>
    </row>
    <row r="44" spans="1:20" ht="55.2" x14ac:dyDescent="0.25">
      <c r="A44" s="794">
        <v>9.3000000000000007</v>
      </c>
      <c r="B44" s="794" t="str">
        <f>[3]SrcKA!D161</f>
        <v>ТЦ_59.1.20.01_77_7709909261_13.05.2024_02</v>
      </c>
      <c r="C44" s="794" t="str">
        <f>[3]Source!G731</f>
        <v>Зажимы анкерные для самонесущих изолированных проводов, диапазон сечений 95 мм2</v>
      </c>
      <c r="D44" s="794" t="str">
        <f>[3]SrcKA!E161</f>
        <v>Зажим Р72</v>
      </c>
      <c r="E44" s="795" t="str">
        <f>[3]Source!H731</f>
        <v>100 ШТ</v>
      </c>
      <c r="F44" s="795" t="str">
        <f>[3]SrcKA!G161</f>
        <v>шт.</v>
      </c>
      <c r="G44" s="796">
        <f>[3]SrcKA!I161</f>
        <v>508.29</v>
      </c>
      <c r="H44" s="796">
        <f>[3]SrcKA!H161</f>
        <v>423.58</v>
      </c>
      <c r="I44" s="796">
        <f>[3]SrcKA!J161</f>
        <v>12.71</v>
      </c>
      <c r="J44" s="796">
        <f>[3]SrcKA!U161</f>
        <v>2</v>
      </c>
      <c r="K44" s="796">
        <f>[3]SrcKA!V161</f>
        <v>8.73</v>
      </c>
      <c r="L44" s="796">
        <f>[3]SrcKA!K161</f>
        <v>445.02</v>
      </c>
      <c r="M44" s="795">
        <v>2024</v>
      </c>
      <c r="N44" s="795">
        <v>2</v>
      </c>
      <c r="O44" s="794" t="str">
        <f>[3]SrcKA!O161</f>
        <v>ООО "ФОРЭНЕРГО-ТРЕЙД"</v>
      </c>
      <c r="P44" s="794" t="str">
        <f>[3]SrcKA!R161</f>
        <v>770901001</v>
      </c>
      <c r="Q44" s="794" t="str">
        <f>[3]SrcKA!Q161</f>
        <v>7709909261</v>
      </c>
      <c r="R44" s="794" t="str">
        <f>[3]SrcKA!S161</f>
        <v>www. forenergo-trade.ru</v>
      </c>
      <c r="S44" s="794" t="str">
        <f>[3]SrcKA!P161</f>
        <v>Москва</v>
      </c>
      <c r="T44" s="795">
        <f>[3]SrcKA!N161</f>
        <v>2</v>
      </c>
    </row>
    <row r="45" spans="1:20" ht="27.6" x14ac:dyDescent="0.25">
      <c r="A45" s="807">
        <v>10.1</v>
      </c>
      <c r="B45" s="807" t="str">
        <f>[3]SrcKA!D162</f>
        <v>ТЦ_59.1.20.01_50_5036090504_13.05.2024_02</v>
      </c>
      <c r="C45" s="807" t="str">
        <f>[3]Source!G732</f>
        <v>Зажим Р72</v>
      </c>
      <c r="D45" s="807" t="str">
        <f>[3]SrcKA!E162</f>
        <v>Зажим Р72</v>
      </c>
      <c r="E45" s="808" t="str">
        <f>[3]Source!H732</f>
        <v>шт.</v>
      </c>
      <c r="F45" s="808" t="str">
        <f>[3]SrcKA!G162</f>
        <v>шт.</v>
      </c>
      <c r="G45" s="809">
        <f>[3]SrcKA!I162</f>
        <v>394.8</v>
      </c>
      <c r="H45" s="809">
        <f>[3]SrcKA!H162</f>
        <v>329</v>
      </c>
      <c r="I45" s="809">
        <f>[3]SrcKA!J162</f>
        <v>9.8699999999999992</v>
      </c>
      <c r="J45" s="809">
        <f>[3]SrcKA!U162</f>
        <v>2</v>
      </c>
      <c r="K45" s="809">
        <f>[3]SrcKA!V162</f>
        <v>6.78</v>
      </c>
      <c r="L45" s="809">
        <f>[3]SrcKA!K162</f>
        <v>345.65</v>
      </c>
      <c r="M45" s="808">
        <v>2024</v>
      </c>
      <c r="N45" s="808">
        <v>2</v>
      </c>
      <c r="O45" s="807" t="str">
        <f>[3]SrcKA!O162</f>
        <v>ООО «АРМАТЕХ»</v>
      </c>
      <c r="P45" s="807" t="str">
        <f>[3]SrcKA!R162</f>
        <v>503601001</v>
      </c>
      <c r="Q45" s="807" t="str">
        <f>[3]SrcKA!Q162</f>
        <v>5036090504</v>
      </c>
      <c r="R45" s="807" t="str">
        <f>[3]SrcKA!S162</f>
        <v>www.armatech.group</v>
      </c>
      <c r="S45" s="807" t="str">
        <f>[3]SrcKA!P162</f>
        <v>Подольск</v>
      </c>
      <c r="T45" s="808">
        <f>[3]SrcKA!N162</f>
        <v>1</v>
      </c>
    </row>
    <row r="46" spans="1:20" ht="27.6" x14ac:dyDescent="0.25">
      <c r="A46" s="794">
        <v>10.199999999999999</v>
      </c>
      <c r="B46" s="794" t="str">
        <f>[3]SrcKA!D163</f>
        <v>ТЦ_59.1.20.01_50_5005066854_13.05.2024_02</v>
      </c>
      <c r="C46" s="794" t="str">
        <f>[3]Source!G732</f>
        <v>Зажим Р72</v>
      </c>
      <c r="D46" s="794" t="str">
        <f>[3]SrcKA!E163</f>
        <v>Плашечный зажим CD35</v>
      </c>
      <c r="E46" s="795" t="str">
        <f>[3]Source!H732</f>
        <v>шт.</v>
      </c>
      <c r="F46" s="795" t="str">
        <f>[3]SrcKA!G163</f>
        <v>шт.</v>
      </c>
      <c r="G46" s="796">
        <f>[3]SrcKA!I163</f>
        <v>162.21</v>
      </c>
      <c r="H46" s="796">
        <f>[3]SrcKA!H163</f>
        <v>135.18</v>
      </c>
      <c r="I46" s="796">
        <f>[3]SrcKA!J163</f>
        <v>4.0599999999999996</v>
      </c>
      <c r="J46" s="796">
        <f>[3]SrcKA!U163</f>
        <v>2</v>
      </c>
      <c r="K46" s="796">
        <f>[3]SrcKA!V163</f>
        <v>2.78</v>
      </c>
      <c r="L46" s="796">
        <f>[3]SrcKA!K163</f>
        <v>142.02000000000001</v>
      </c>
      <c r="M46" s="795">
        <v>2024</v>
      </c>
      <c r="N46" s="795">
        <v>2</v>
      </c>
      <c r="O46" s="794" t="str">
        <f>[3]SrcKA!O163</f>
        <v>ООО "ЛЭП ИНДУСТРИЯ"</v>
      </c>
      <c r="P46" s="794" t="str">
        <f>[3]SrcKA!R163</f>
        <v>500501001</v>
      </c>
      <c r="Q46" s="794" t="str">
        <f>[3]SrcKA!Q163</f>
        <v>5005066854</v>
      </c>
      <c r="R46" s="794" t="str">
        <f>[3]SrcKA!S163</f>
        <v/>
      </c>
      <c r="S46" s="794" t="str">
        <f>[3]SrcKA!P163</f>
        <v>Воскресенск</v>
      </c>
      <c r="T46" s="795">
        <f>[3]SrcKA!N163</f>
        <v>2</v>
      </c>
    </row>
    <row r="47" spans="1:20" ht="27.6" x14ac:dyDescent="0.25">
      <c r="A47" s="794">
        <v>10.3</v>
      </c>
      <c r="B47" s="794" t="str">
        <f>[3]SrcKA!D164</f>
        <v>ТЦ_59.1.20.01_77_7709909261_13.05.2024_02</v>
      </c>
      <c r="C47" s="794" t="str">
        <f>[3]Source!G732</f>
        <v>Зажим Р72</v>
      </c>
      <c r="D47" s="794" t="str">
        <f>[3]SrcKA!E164</f>
        <v>Плашечный зажим CD35</v>
      </c>
      <c r="E47" s="795" t="str">
        <f>[3]Source!H732</f>
        <v>шт.</v>
      </c>
      <c r="F47" s="795" t="str">
        <f>[3]SrcKA!G164</f>
        <v>шт.</v>
      </c>
      <c r="G47" s="796">
        <f>[3]SrcKA!I164</f>
        <v>180.63</v>
      </c>
      <c r="H47" s="796">
        <f>[3]SrcKA!H164</f>
        <v>150.53</v>
      </c>
      <c r="I47" s="796">
        <f>[3]SrcKA!J164</f>
        <v>4.5199999999999996</v>
      </c>
      <c r="J47" s="796">
        <f>[3]SrcKA!U164</f>
        <v>2</v>
      </c>
      <c r="K47" s="796">
        <f>[3]SrcKA!V164</f>
        <v>3.1</v>
      </c>
      <c r="L47" s="796">
        <f>[3]SrcKA!K164</f>
        <v>158.15</v>
      </c>
      <c r="M47" s="795">
        <v>2024</v>
      </c>
      <c r="N47" s="795">
        <v>2</v>
      </c>
      <c r="O47" s="794" t="str">
        <f>[3]SrcKA!O164</f>
        <v>ООО "ФОРЭНЕРГО-ТРЕЙД"</v>
      </c>
      <c r="P47" s="794" t="str">
        <f>[3]SrcKA!R164</f>
        <v>770901001</v>
      </c>
      <c r="Q47" s="794" t="str">
        <f>[3]SrcKA!Q164</f>
        <v>7709909261</v>
      </c>
      <c r="R47" s="794" t="str">
        <f>[3]SrcKA!S164</f>
        <v>www. forenergo-trade.ru</v>
      </c>
      <c r="S47" s="794" t="str">
        <f>[3]SrcKA!P164</f>
        <v>Москва</v>
      </c>
      <c r="T47" s="795">
        <f>[3]SrcKA!N164</f>
        <v>2</v>
      </c>
    </row>
    <row r="48" spans="1:20" ht="27.6" x14ac:dyDescent="0.25">
      <c r="A48" s="807">
        <v>11.1</v>
      </c>
      <c r="B48" s="807" t="str">
        <f>[3]SrcKA!D165</f>
        <v>ТЦ_59.1.20.01_50_5036090504_13.05.2024_02</v>
      </c>
      <c r="C48" s="807" t="str">
        <f>[3]Source!G733</f>
        <v>Плашечный зажим CD35</v>
      </c>
      <c r="D48" s="807" t="str">
        <f>[3]SrcKA!E165</f>
        <v>Плашечный зажим CD35</v>
      </c>
      <c r="E48" s="808" t="str">
        <f>[3]Source!H733</f>
        <v>шт.</v>
      </c>
      <c r="F48" s="808" t="str">
        <f>[3]SrcKA!G165</f>
        <v>шт.</v>
      </c>
      <c r="G48" s="809">
        <f>[3]SrcKA!I165</f>
        <v>168</v>
      </c>
      <c r="H48" s="809">
        <f>[3]SrcKA!H165</f>
        <v>140</v>
      </c>
      <c r="I48" s="809">
        <f>[3]SrcKA!J165</f>
        <v>4.2</v>
      </c>
      <c r="J48" s="809">
        <f>[3]SrcKA!U165</f>
        <v>2</v>
      </c>
      <c r="K48" s="809">
        <f>[3]SrcKA!V165</f>
        <v>2.88</v>
      </c>
      <c r="L48" s="809">
        <f>[3]SrcKA!K165</f>
        <v>147.08000000000001</v>
      </c>
      <c r="M48" s="808">
        <v>2024</v>
      </c>
      <c r="N48" s="808">
        <v>2</v>
      </c>
      <c r="O48" s="807" t="str">
        <f>[3]SrcKA!O165</f>
        <v>ООО «АРМАТЕХ»</v>
      </c>
      <c r="P48" s="807" t="str">
        <f>[3]SrcKA!R165</f>
        <v>503601001</v>
      </c>
      <c r="Q48" s="807" t="str">
        <f>[3]SrcKA!Q165</f>
        <v>5036090504</v>
      </c>
      <c r="R48" s="807" t="str">
        <f>[3]SrcKA!S165</f>
        <v>www.armatech.group</v>
      </c>
      <c r="S48" s="807" t="str">
        <f>[3]SrcKA!P165</f>
        <v>Подольск</v>
      </c>
      <c r="T48" s="808">
        <f>[3]SrcKA!N165</f>
        <v>1</v>
      </c>
    </row>
    <row r="49" spans="1:20" ht="27.6" x14ac:dyDescent="0.25">
      <c r="A49" s="794">
        <v>11.2</v>
      </c>
      <c r="B49" s="794" t="str">
        <f>[3]SrcKA!D166</f>
        <v>ТЦ_59.1.20.01_50_5005066854_13.05.2024_02</v>
      </c>
      <c r="C49" s="794" t="str">
        <f>[3]Source!G733</f>
        <v>Плашечный зажим CD35</v>
      </c>
      <c r="D49" s="794" t="str">
        <f>[3]SrcKA!E166</f>
        <v>Стяжной хомут Е260</v>
      </c>
      <c r="E49" s="795" t="str">
        <f>[3]Source!H733</f>
        <v>шт.</v>
      </c>
      <c r="F49" s="795" t="str">
        <f>[3]SrcKA!G166</f>
        <v>шт.</v>
      </c>
      <c r="G49" s="796">
        <f>[3]SrcKA!I166</f>
        <v>10.92</v>
      </c>
      <c r="H49" s="796">
        <f>[3]SrcKA!H166</f>
        <v>9.1</v>
      </c>
      <c r="I49" s="796">
        <f>[3]SrcKA!J166</f>
        <v>0.27</v>
      </c>
      <c r="J49" s="796">
        <f>[3]SrcKA!U166</f>
        <v>2</v>
      </c>
      <c r="K49" s="796">
        <f>[3]SrcKA!V166</f>
        <v>0.19</v>
      </c>
      <c r="L49" s="796">
        <f>[3]SrcKA!K166</f>
        <v>9.56</v>
      </c>
      <c r="M49" s="795">
        <v>2024</v>
      </c>
      <c r="N49" s="795">
        <v>2</v>
      </c>
      <c r="O49" s="794" t="str">
        <f>[3]SrcKA!O166</f>
        <v>ООО "ЛЭП ИНДУСТРИЯ"</v>
      </c>
      <c r="P49" s="794" t="str">
        <f>[3]SrcKA!R166</f>
        <v>500501001</v>
      </c>
      <c r="Q49" s="794" t="str">
        <f>[3]SrcKA!Q166</f>
        <v>5005066854</v>
      </c>
      <c r="R49" s="794" t="str">
        <f>[3]SrcKA!S166</f>
        <v/>
      </c>
      <c r="S49" s="794" t="str">
        <f>[3]SrcKA!P166</f>
        <v>Воскресенск</v>
      </c>
      <c r="T49" s="795">
        <f>[3]SrcKA!N166</f>
        <v>2</v>
      </c>
    </row>
    <row r="50" spans="1:20" ht="27.6" x14ac:dyDescent="0.25">
      <c r="A50" s="794">
        <v>11.3</v>
      </c>
      <c r="B50" s="794" t="str">
        <f>[3]SrcKA!D167</f>
        <v>ТЦ_59.1.20.01_77_7709909261_13.05.2024_02</v>
      </c>
      <c r="C50" s="794" t="str">
        <f>[3]Source!G733</f>
        <v>Плашечный зажим CD35</v>
      </c>
      <c r="D50" s="794" t="str">
        <f>[3]SrcKA!E167</f>
        <v>Стяжной хомут Е260</v>
      </c>
      <c r="E50" s="795" t="str">
        <f>[3]Source!H733</f>
        <v>шт.</v>
      </c>
      <c r="F50" s="795" t="str">
        <f>[3]SrcKA!G167</f>
        <v>шт.</v>
      </c>
      <c r="G50" s="796">
        <f>[3]SrcKA!I167</f>
        <v>11.64</v>
      </c>
      <c r="H50" s="796">
        <f>[3]SrcKA!H167</f>
        <v>9.6999999999999993</v>
      </c>
      <c r="I50" s="796">
        <f>[3]SrcKA!J167</f>
        <v>0.28999999999999998</v>
      </c>
      <c r="J50" s="796">
        <f>[3]SrcKA!U167</f>
        <v>2</v>
      </c>
      <c r="K50" s="796">
        <f>[3]SrcKA!V167</f>
        <v>0.2</v>
      </c>
      <c r="L50" s="796">
        <f>[3]SrcKA!K167</f>
        <v>10.19</v>
      </c>
      <c r="M50" s="795">
        <v>2024</v>
      </c>
      <c r="N50" s="795">
        <v>2</v>
      </c>
      <c r="O50" s="794" t="str">
        <f>[3]SrcKA!O167</f>
        <v>ООО "ФОРЭНЕРГО-ТРЕЙД"</v>
      </c>
      <c r="P50" s="794" t="str">
        <f>[3]SrcKA!R167</f>
        <v>770901001</v>
      </c>
      <c r="Q50" s="794" t="str">
        <f>[3]SrcKA!Q167</f>
        <v>7709909261</v>
      </c>
      <c r="R50" s="794" t="str">
        <f>[3]SrcKA!S167</f>
        <v>www. forenergo-trade.ru</v>
      </c>
      <c r="S50" s="794" t="str">
        <f>[3]SrcKA!P167</f>
        <v>Москва</v>
      </c>
      <c r="T50" s="795">
        <f>[3]SrcKA!N167</f>
        <v>2</v>
      </c>
    </row>
    <row r="51" spans="1:20" ht="41.4" x14ac:dyDescent="0.25">
      <c r="A51" s="807">
        <v>12.1</v>
      </c>
      <c r="B51" s="807" t="str">
        <f>[3]SrcKA!D168</f>
        <v>ТЦ_59.1.20.01_50_5036090504_13.05.2024_02</v>
      </c>
      <c r="C51" s="807" t="str">
        <f>[3]Source!G735</f>
        <v>Бандажи дистанционные для фасадного крепления СИП диаметром 45 мм2</v>
      </c>
      <c r="D51" s="807" t="str">
        <f>[3]SrcKA!E168</f>
        <v>Стяжной хомут Е260</v>
      </c>
      <c r="E51" s="808" t="str">
        <f>[3]Source!H735</f>
        <v>100 ШТ</v>
      </c>
      <c r="F51" s="808" t="str">
        <f>[3]SrcKA!G168</f>
        <v>шт.</v>
      </c>
      <c r="G51" s="809">
        <f>[3]SrcKA!I168</f>
        <v>11.04</v>
      </c>
      <c r="H51" s="809">
        <f>[3]SrcKA!H168</f>
        <v>9.1999999999999993</v>
      </c>
      <c r="I51" s="809">
        <f>[3]SrcKA!J168</f>
        <v>0.28000000000000003</v>
      </c>
      <c r="J51" s="809">
        <f>[3]SrcKA!U168</f>
        <v>2</v>
      </c>
      <c r="K51" s="809">
        <f>[3]SrcKA!V168</f>
        <v>0.19</v>
      </c>
      <c r="L51" s="809">
        <f>[3]SrcKA!K168</f>
        <v>9.67</v>
      </c>
      <c r="M51" s="808">
        <v>2024</v>
      </c>
      <c r="N51" s="808">
        <v>2</v>
      </c>
      <c r="O51" s="807" t="str">
        <f>[3]SrcKA!O168</f>
        <v>ООО «АРМАТЕХ»</v>
      </c>
      <c r="P51" s="807" t="str">
        <f>[3]SrcKA!R168</f>
        <v>503601001</v>
      </c>
      <c r="Q51" s="807" t="str">
        <f>[3]SrcKA!Q168</f>
        <v>5036090504</v>
      </c>
      <c r="R51" s="807" t="str">
        <f>[3]SrcKA!S168</f>
        <v>www.armatech.group</v>
      </c>
      <c r="S51" s="807" t="str">
        <f>[3]SrcKA!P168</f>
        <v>Подольск</v>
      </c>
      <c r="T51" s="808">
        <f>[3]SrcKA!N168</f>
        <v>1</v>
      </c>
    </row>
    <row r="52" spans="1:20" ht="41.4" x14ac:dyDescent="0.25">
      <c r="A52" s="794">
        <v>12.2</v>
      </c>
      <c r="B52" s="794" t="str">
        <f>[3]SrcKA!D169</f>
        <v>ТЦ_20.2.02.04_50_5005066854_13.05.2024_02</v>
      </c>
      <c r="C52" s="794" t="str">
        <f>[3]Source!G735</f>
        <v>Бандажи дистанционные для фасадного крепления СИП диаметром 45 мм2</v>
      </c>
      <c r="D52" s="794" t="str">
        <f>[3]SrcKA!E169</f>
        <v>Колпачок изолирующий СЕ 25-150</v>
      </c>
      <c r="E52" s="795" t="str">
        <f>[3]Source!H735</f>
        <v>100 ШТ</v>
      </c>
      <c r="F52" s="795" t="str">
        <f>[3]SrcKA!G169</f>
        <v>шт.</v>
      </c>
      <c r="G52" s="796">
        <f>[3]SrcKA!I169</f>
        <v>44.64</v>
      </c>
      <c r="H52" s="796">
        <f>[3]SrcKA!H169</f>
        <v>37.200000000000003</v>
      </c>
      <c r="I52" s="796">
        <f>[3]SrcKA!J169</f>
        <v>1.1200000000000001</v>
      </c>
      <c r="J52" s="796">
        <f>[3]SrcKA!U169</f>
        <v>2</v>
      </c>
      <c r="K52" s="796">
        <f>[3]SrcKA!V169</f>
        <v>0.77</v>
      </c>
      <c r="L52" s="796">
        <f>[3]SrcKA!K169</f>
        <v>39.090000000000003</v>
      </c>
      <c r="M52" s="795">
        <v>2024</v>
      </c>
      <c r="N52" s="795">
        <v>2</v>
      </c>
      <c r="O52" s="794" t="str">
        <f>[3]SrcKA!O169</f>
        <v>ООО "ЛЭП ИНДУСТРИЯ"</v>
      </c>
      <c r="P52" s="794" t="str">
        <f>[3]SrcKA!R169</f>
        <v>500501001</v>
      </c>
      <c r="Q52" s="794" t="str">
        <f>[3]SrcKA!Q169</f>
        <v>5005066854</v>
      </c>
      <c r="R52" s="794" t="str">
        <f>[3]SrcKA!S169</f>
        <v/>
      </c>
      <c r="S52" s="794" t="str">
        <f>[3]SrcKA!P169</f>
        <v>Воскресенск</v>
      </c>
      <c r="T52" s="795">
        <f>[3]SrcKA!N169</f>
        <v>2</v>
      </c>
    </row>
    <row r="53" spans="1:20" ht="41.4" x14ac:dyDescent="0.25">
      <c r="A53" s="794">
        <v>12.3</v>
      </c>
      <c r="B53" s="794" t="str">
        <f>[3]SrcKA!D170</f>
        <v>ТЦ_20.2.02.04_77_7709909261_13.05.2024_02</v>
      </c>
      <c r="C53" s="794" t="str">
        <f>[3]Source!G735</f>
        <v>Бандажи дистанционные для фасадного крепления СИП диаметром 45 мм2</v>
      </c>
      <c r="D53" s="794" t="str">
        <f>[3]SrcKA!E170</f>
        <v>Колпачок изолирующий СЕ 25-150</v>
      </c>
      <c r="E53" s="795" t="str">
        <f>[3]Source!H735</f>
        <v>100 ШТ</v>
      </c>
      <c r="F53" s="795" t="str">
        <f>[3]SrcKA!G170</f>
        <v>шт.</v>
      </c>
      <c r="G53" s="796">
        <f>[3]SrcKA!I170</f>
        <v>45.98</v>
      </c>
      <c r="H53" s="796">
        <f>[3]SrcKA!H170</f>
        <v>38.32</v>
      </c>
      <c r="I53" s="796">
        <f>[3]SrcKA!J170</f>
        <v>1.1499999999999999</v>
      </c>
      <c r="J53" s="796">
        <f>[3]SrcKA!U170</f>
        <v>2</v>
      </c>
      <c r="K53" s="796">
        <f>[3]SrcKA!V170</f>
        <v>0.79</v>
      </c>
      <c r="L53" s="796">
        <f>[3]SrcKA!K170</f>
        <v>40.26</v>
      </c>
      <c r="M53" s="795">
        <v>2024</v>
      </c>
      <c r="N53" s="795">
        <v>2</v>
      </c>
      <c r="O53" s="794" t="str">
        <f>[3]SrcKA!O170</f>
        <v>ООО "ФОРЭНЕРГО-ТРЕЙД"</v>
      </c>
      <c r="P53" s="794" t="str">
        <f>[3]SrcKA!R170</f>
        <v>770901001</v>
      </c>
      <c r="Q53" s="794" t="str">
        <f>[3]SrcKA!Q170</f>
        <v>7709909261</v>
      </c>
      <c r="R53" s="794" t="str">
        <f>[3]SrcKA!S170</f>
        <v>www. forenergo-trade.ru</v>
      </c>
      <c r="S53" s="794" t="str">
        <f>[3]SrcKA!P170</f>
        <v>Москва</v>
      </c>
      <c r="T53" s="795">
        <f>[3]SrcKA!N170</f>
        <v>2</v>
      </c>
    </row>
    <row r="54" spans="1:20" ht="27.6" x14ac:dyDescent="0.25">
      <c r="A54" s="807">
        <v>13.1</v>
      </c>
      <c r="B54" s="807" t="str">
        <f>[3]SrcKA!D171</f>
        <v>ТЦ_20.2.02.04_50_5036090504_13.05.2024_02</v>
      </c>
      <c r="C54" s="807" t="str">
        <f>[3]Source!G736</f>
        <v>Колпачок изолирующий СЕ 25-150</v>
      </c>
      <c r="D54" s="807" t="str">
        <f>[3]SrcKA!E171</f>
        <v>Колпачок изолирующий СЕ 25-150</v>
      </c>
      <c r="E54" s="808" t="str">
        <f>[3]Source!H736</f>
        <v>шт.</v>
      </c>
      <c r="F54" s="808" t="str">
        <f>[3]SrcKA!G171</f>
        <v>шт.</v>
      </c>
      <c r="G54" s="809">
        <f>[3]SrcKA!I171</f>
        <v>46.2</v>
      </c>
      <c r="H54" s="809">
        <f>[3]SrcKA!H171</f>
        <v>38.5</v>
      </c>
      <c r="I54" s="809">
        <f>[3]SrcKA!J171</f>
        <v>1.1599999999999999</v>
      </c>
      <c r="J54" s="809">
        <f>[3]SrcKA!U171</f>
        <v>2</v>
      </c>
      <c r="K54" s="809">
        <f>[3]SrcKA!V171</f>
        <v>0.79</v>
      </c>
      <c r="L54" s="809">
        <f>[3]SrcKA!K171</f>
        <v>40.450000000000003</v>
      </c>
      <c r="M54" s="808">
        <v>2024</v>
      </c>
      <c r="N54" s="808">
        <v>2</v>
      </c>
      <c r="O54" s="807" t="str">
        <f>[3]SrcKA!O171</f>
        <v>ООО «АРМАТЕХ»</v>
      </c>
      <c r="P54" s="807" t="str">
        <f>[3]SrcKA!R171</f>
        <v>503601001</v>
      </c>
      <c r="Q54" s="807" t="str">
        <f>[3]SrcKA!Q171</f>
        <v>5036090504</v>
      </c>
      <c r="R54" s="807" t="str">
        <f>[3]SrcKA!S171</f>
        <v>www.armatech.group</v>
      </c>
      <c r="S54" s="807" t="str">
        <f>[3]SrcKA!P171</f>
        <v>Подольск</v>
      </c>
      <c r="T54" s="808">
        <f>[3]SrcKA!N171</f>
        <v>1</v>
      </c>
    </row>
    <row r="55" spans="1:20" ht="27.6" x14ac:dyDescent="0.25">
      <c r="A55" s="794">
        <v>13.2</v>
      </c>
      <c r="B55" s="794" t="str">
        <f>[3]SrcKA!D172</f>
        <v>ТЦ_59.1.20.01_50_5005066854_13.05.2024_02</v>
      </c>
      <c r="C55" s="794" t="str">
        <f>[3]Source!G736</f>
        <v>Колпачок изолирующий СЕ 25-150</v>
      </c>
      <c r="D55" s="794" t="str">
        <f>[3]SrcKA!E172</f>
        <v>Зажим для временного заземления в комплекте с адаптером PC 481</v>
      </c>
      <c r="E55" s="795" t="str">
        <f>[3]Source!H736</f>
        <v>шт.</v>
      </c>
      <c r="F55" s="795" t="str">
        <f>[3]SrcKA!G172</f>
        <v>шт.</v>
      </c>
      <c r="G55" s="796">
        <f>[3]SrcKA!I172</f>
        <v>1123.8</v>
      </c>
      <c r="H55" s="796">
        <f>[3]SrcKA!H172</f>
        <v>936.5</v>
      </c>
      <c r="I55" s="796">
        <f>[3]SrcKA!J172</f>
        <v>28.1</v>
      </c>
      <c r="J55" s="796">
        <f>[3]SrcKA!U172</f>
        <v>2</v>
      </c>
      <c r="K55" s="796">
        <f>[3]SrcKA!V172</f>
        <v>19.29</v>
      </c>
      <c r="L55" s="796">
        <f>[3]SrcKA!K172</f>
        <v>983.89</v>
      </c>
      <c r="M55" s="795">
        <v>2024</v>
      </c>
      <c r="N55" s="795">
        <v>2</v>
      </c>
      <c r="O55" s="794" t="str">
        <f>[3]SrcKA!O172</f>
        <v>ООО "ЛЭП ИНДУСТРИЯ"</v>
      </c>
      <c r="P55" s="794" t="str">
        <f>[3]SrcKA!R172</f>
        <v>500501001</v>
      </c>
      <c r="Q55" s="794" t="str">
        <f>[3]SrcKA!Q172</f>
        <v>5005066854</v>
      </c>
      <c r="R55" s="794" t="str">
        <f>[3]SrcKA!S172</f>
        <v/>
      </c>
      <c r="S55" s="794" t="str">
        <f>[3]SrcKA!P172</f>
        <v>Воскресенск</v>
      </c>
      <c r="T55" s="795">
        <f>[3]SrcKA!N172</f>
        <v>2</v>
      </c>
    </row>
    <row r="56" spans="1:20" ht="27.6" x14ac:dyDescent="0.25">
      <c r="A56" s="794">
        <v>13.3</v>
      </c>
      <c r="B56" s="794" t="str">
        <f>[3]SrcKA!D173</f>
        <v>ТЦ_59.1.20.01_77_7709909261_13.05.2024_02</v>
      </c>
      <c r="C56" s="794" t="str">
        <f>[3]Source!G736</f>
        <v>Колпачок изолирующий СЕ 25-150</v>
      </c>
      <c r="D56" s="794" t="str">
        <f>[3]SrcKA!E173</f>
        <v>Зажим для временного заземления в комплекте с адаптером PC 481</v>
      </c>
      <c r="E56" s="795" t="str">
        <f>[3]Source!H736</f>
        <v>шт.</v>
      </c>
      <c r="F56" s="795" t="str">
        <f>[3]SrcKA!G173</f>
        <v>шт.</v>
      </c>
      <c r="G56" s="796">
        <f>[3]SrcKA!I173</f>
        <v>1157.51</v>
      </c>
      <c r="H56" s="796">
        <f>[3]SrcKA!H173</f>
        <v>964.59</v>
      </c>
      <c r="I56" s="796">
        <f>[3]SrcKA!J173</f>
        <v>28.94</v>
      </c>
      <c r="J56" s="796">
        <f>[3]SrcKA!U173</f>
        <v>2</v>
      </c>
      <c r="K56" s="796">
        <f>[3]SrcKA!V173</f>
        <v>19.87</v>
      </c>
      <c r="L56" s="796">
        <f>[3]SrcKA!K173</f>
        <v>1013.4</v>
      </c>
      <c r="M56" s="795">
        <v>2024</v>
      </c>
      <c r="N56" s="795">
        <v>2</v>
      </c>
      <c r="O56" s="794" t="str">
        <f>[3]SrcKA!O173</f>
        <v>ООО "ФОРЭНЕРГО-ТРЕЙД"</v>
      </c>
      <c r="P56" s="794" t="str">
        <f>[3]SrcKA!R173</f>
        <v>770901001</v>
      </c>
      <c r="Q56" s="794" t="str">
        <f>[3]SrcKA!Q173</f>
        <v>7709909261</v>
      </c>
      <c r="R56" s="794" t="str">
        <f>[3]SrcKA!S173</f>
        <v>www. forenergo-trade.ru</v>
      </c>
      <c r="S56" s="794" t="str">
        <f>[3]SrcKA!P173</f>
        <v>Москва</v>
      </c>
      <c r="T56" s="795">
        <f>[3]SrcKA!N173</f>
        <v>2</v>
      </c>
    </row>
    <row r="57" spans="1:20" ht="41.4" x14ac:dyDescent="0.25">
      <c r="A57" s="807">
        <v>14.1</v>
      </c>
      <c r="B57" s="807" t="str">
        <f>[3]SrcKA!D174</f>
        <v>ТЦ_59.1.20.01_50_5036090504_13.05.2024_02</v>
      </c>
      <c r="C57" s="807" t="str">
        <f>[3]Source!G737</f>
        <v>Зажим для временного заземления в комплекте с адаптером PC 481</v>
      </c>
      <c r="D57" s="807" t="str">
        <f>[3]SrcKA!E174</f>
        <v>Зажим для временного заземления в комплекте с адаптером PC 481</v>
      </c>
      <c r="E57" s="808" t="str">
        <f>[3]Source!H737</f>
        <v>шт.</v>
      </c>
      <c r="F57" s="808" t="str">
        <f>[3]SrcKA!G174</f>
        <v>шт.</v>
      </c>
      <c r="G57" s="809">
        <f>[3]SrcKA!I174</f>
        <v>1138.4000000000001</v>
      </c>
      <c r="H57" s="809">
        <f>[3]SrcKA!H174</f>
        <v>948.67</v>
      </c>
      <c r="I57" s="809">
        <f>[3]SrcKA!J174</f>
        <v>28.46</v>
      </c>
      <c r="J57" s="809">
        <f>[3]SrcKA!U174</f>
        <v>2</v>
      </c>
      <c r="K57" s="809">
        <f>[3]SrcKA!V174</f>
        <v>19.54</v>
      </c>
      <c r="L57" s="809">
        <f>[3]SrcKA!K174</f>
        <v>996.67</v>
      </c>
      <c r="M57" s="808">
        <v>2024</v>
      </c>
      <c r="N57" s="808">
        <v>2</v>
      </c>
      <c r="O57" s="807" t="str">
        <f>[3]SrcKA!O174</f>
        <v>ООО «АРМАТЕХ»</v>
      </c>
      <c r="P57" s="807" t="str">
        <f>[3]SrcKA!R174</f>
        <v>503601001</v>
      </c>
      <c r="Q57" s="807" t="str">
        <f>[3]SrcKA!Q174</f>
        <v>5036090504</v>
      </c>
      <c r="R57" s="807" t="str">
        <f>[3]SrcKA!S174</f>
        <v>www.armatech.group</v>
      </c>
      <c r="S57" s="807" t="str">
        <f>[3]SrcKA!P174</f>
        <v>Подольск</v>
      </c>
      <c r="T57" s="808">
        <f>[3]SrcKA!N174</f>
        <v>1</v>
      </c>
    </row>
    <row r="58" spans="1:20" ht="27.6" x14ac:dyDescent="0.25">
      <c r="A58" s="794">
        <v>14.2</v>
      </c>
      <c r="B58" s="794" t="str">
        <f>[3]SrcKA!D175</f>
        <v>ТЦ_20.2.10.01_50_5005066854_13.05.2024_02</v>
      </c>
      <c r="C58" s="794" t="str">
        <f>[3]Source!G737</f>
        <v>Зажим для временного заземления в комплекте с адаптером PC 481</v>
      </c>
      <c r="D58" s="794" t="str">
        <f>[3]SrcKA!E175</f>
        <v>Наконечник CPTAUR 70</v>
      </c>
      <c r="E58" s="795" t="str">
        <f>[3]Source!H737</f>
        <v>шт.</v>
      </c>
      <c r="F58" s="795" t="str">
        <f>[3]SrcKA!G175</f>
        <v>шт.</v>
      </c>
      <c r="G58" s="796">
        <f>[3]SrcKA!I175</f>
        <v>707</v>
      </c>
      <c r="H58" s="796">
        <f>[3]SrcKA!H175</f>
        <v>589.16999999999996</v>
      </c>
      <c r="I58" s="796">
        <f>[3]SrcKA!J175</f>
        <v>17.68</v>
      </c>
      <c r="J58" s="796">
        <f>[3]SrcKA!U175</f>
        <v>2</v>
      </c>
      <c r="K58" s="796">
        <f>[3]SrcKA!V175</f>
        <v>12.14</v>
      </c>
      <c r="L58" s="796">
        <f>[3]SrcKA!K175</f>
        <v>618.99</v>
      </c>
      <c r="M58" s="795">
        <v>2024</v>
      </c>
      <c r="N58" s="795">
        <v>2</v>
      </c>
      <c r="O58" s="794" t="str">
        <f>[3]SrcKA!O175</f>
        <v>ООО "ЛЭП ИНДУСТРИЯ"</v>
      </c>
      <c r="P58" s="794" t="str">
        <f>[3]SrcKA!R175</f>
        <v>500501001</v>
      </c>
      <c r="Q58" s="794" t="str">
        <f>[3]SrcKA!Q175</f>
        <v>5005066854</v>
      </c>
      <c r="R58" s="794" t="str">
        <f>[3]SrcKA!S175</f>
        <v/>
      </c>
      <c r="S58" s="794" t="str">
        <f>[3]SrcKA!P175</f>
        <v>Воскресенск</v>
      </c>
      <c r="T58" s="795">
        <f>[3]SrcKA!N175</f>
        <v>2</v>
      </c>
    </row>
    <row r="59" spans="1:20" ht="27.6" x14ac:dyDescent="0.25">
      <c r="A59" s="794">
        <v>14.3</v>
      </c>
      <c r="B59" s="794" t="str">
        <f>[3]SrcKA!D176</f>
        <v>ТЦ_20.2.10.01_77_7709909261_13.05.2024_02</v>
      </c>
      <c r="C59" s="794" t="str">
        <f>[3]Source!G737</f>
        <v>Зажим для временного заземления в комплекте с адаптером PC 481</v>
      </c>
      <c r="D59" s="794" t="str">
        <f>[3]SrcKA!E176</f>
        <v>Наконечник CPTAUR 70</v>
      </c>
      <c r="E59" s="795" t="str">
        <f>[3]Source!H737</f>
        <v>шт.</v>
      </c>
      <c r="F59" s="795" t="str">
        <f>[3]SrcKA!G176</f>
        <v>шт.</v>
      </c>
      <c r="G59" s="796">
        <f>[3]SrcKA!I176</f>
        <v>732.62</v>
      </c>
      <c r="H59" s="796">
        <f>[3]SrcKA!H176</f>
        <v>610.52</v>
      </c>
      <c r="I59" s="796">
        <f>[3]SrcKA!J176</f>
        <v>18.32</v>
      </c>
      <c r="J59" s="796">
        <f>[3]SrcKA!U176</f>
        <v>2</v>
      </c>
      <c r="K59" s="796">
        <f>[3]SrcKA!V176</f>
        <v>12.58</v>
      </c>
      <c r="L59" s="796">
        <f>[3]SrcKA!K176</f>
        <v>641.41999999999996</v>
      </c>
      <c r="M59" s="795">
        <v>2024</v>
      </c>
      <c r="N59" s="795">
        <v>2</v>
      </c>
      <c r="O59" s="794" t="str">
        <f>[3]SrcKA!O176</f>
        <v>ООО "ФОРЭНЕРГО-ТРЕЙД"</v>
      </c>
      <c r="P59" s="794" t="str">
        <f>[3]SrcKA!R176</f>
        <v>770901001</v>
      </c>
      <c r="Q59" s="794" t="str">
        <f>[3]SrcKA!Q176</f>
        <v>7709909261</v>
      </c>
      <c r="R59" s="794" t="str">
        <f>[3]SrcKA!S176</f>
        <v>www. forenergo-trade.ru</v>
      </c>
      <c r="S59" s="794" t="str">
        <f>[3]SrcKA!P176</f>
        <v>Москва</v>
      </c>
      <c r="T59" s="795">
        <f>[3]SrcKA!N176</f>
        <v>2</v>
      </c>
    </row>
    <row r="60" spans="1:20" ht="27.6" x14ac:dyDescent="0.25">
      <c r="A60" s="807">
        <v>15.1</v>
      </c>
      <c r="B60" s="807" t="str">
        <f>[3]SrcKA!D177</f>
        <v>ТЦ_20.2.10.01_50_5036090504_13.05.2024_02</v>
      </c>
      <c r="C60" s="807" t="str">
        <f>[3]Source!G738</f>
        <v>Наконечник CPTAUR 70</v>
      </c>
      <c r="D60" s="807" t="str">
        <f>[3]SrcKA!E177</f>
        <v>Наконечник CPTAUR 70</v>
      </c>
      <c r="E60" s="808" t="str">
        <f>[3]Source!H738</f>
        <v>шт.</v>
      </c>
      <c r="F60" s="808" t="str">
        <f>[3]SrcKA!G177</f>
        <v>шт.</v>
      </c>
      <c r="G60" s="809">
        <f>[3]SrcKA!I177</f>
        <v>720</v>
      </c>
      <c r="H60" s="809">
        <f>[3]SrcKA!H177</f>
        <v>600</v>
      </c>
      <c r="I60" s="809">
        <f>[3]SrcKA!J177</f>
        <v>18</v>
      </c>
      <c r="J60" s="809">
        <f>[3]SrcKA!U177</f>
        <v>2</v>
      </c>
      <c r="K60" s="809">
        <f>[3]SrcKA!V177</f>
        <v>12.36</v>
      </c>
      <c r="L60" s="809">
        <f>[3]SrcKA!K177</f>
        <v>630.36</v>
      </c>
      <c r="M60" s="808">
        <v>2024</v>
      </c>
      <c r="N60" s="808">
        <v>2</v>
      </c>
      <c r="O60" s="807" t="str">
        <f>[3]SrcKA!O177</f>
        <v>ООО «АРМАТЕХ»</v>
      </c>
      <c r="P60" s="807" t="str">
        <f>[3]SrcKA!R177</f>
        <v>503601001</v>
      </c>
      <c r="Q60" s="807" t="str">
        <f>[3]SrcKA!Q177</f>
        <v>5036090504</v>
      </c>
      <c r="R60" s="807" t="str">
        <f>[3]SrcKA!S177</f>
        <v>www.armatech.group</v>
      </c>
      <c r="S60" s="807" t="str">
        <f>[3]SrcKA!P177</f>
        <v>Подольск</v>
      </c>
      <c r="T60" s="808">
        <f>[3]SrcKA!N177</f>
        <v>1</v>
      </c>
    </row>
    <row r="61" spans="1:20" ht="27.6" x14ac:dyDescent="0.25">
      <c r="A61" s="794">
        <v>15.2</v>
      </c>
      <c r="B61" s="794" t="str">
        <f>[3]SrcKA!D178</f>
        <v>ТЦ_20.2.10.01_50_5005066854_13.05.2024_02</v>
      </c>
      <c r="C61" s="794" t="str">
        <f>[3]Source!G738</f>
        <v>Наконечник CPTAUR 70</v>
      </c>
      <c r="D61" s="794" t="str">
        <f>[3]SrcKA!E178</f>
        <v>Наконечник CPTAUR 95</v>
      </c>
      <c r="E61" s="795" t="str">
        <f>[3]Source!H738</f>
        <v>шт.</v>
      </c>
      <c r="F61" s="795" t="str">
        <f>[3]SrcKA!G178</f>
        <v>шт.</v>
      </c>
      <c r="G61" s="796">
        <f>[3]SrcKA!I178</f>
        <v>881.6</v>
      </c>
      <c r="H61" s="796">
        <f>[3]SrcKA!H178</f>
        <v>734.67</v>
      </c>
      <c r="I61" s="796">
        <f>[3]SrcKA!J178</f>
        <v>22.04</v>
      </c>
      <c r="J61" s="796">
        <f>[3]SrcKA!U178</f>
        <v>2</v>
      </c>
      <c r="K61" s="796">
        <f>[3]SrcKA!V178</f>
        <v>15.13</v>
      </c>
      <c r="L61" s="796">
        <f>[3]SrcKA!K178</f>
        <v>771.84</v>
      </c>
      <c r="M61" s="795">
        <v>2024</v>
      </c>
      <c r="N61" s="795">
        <v>2</v>
      </c>
      <c r="O61" s="794" t="str">
        <f>[3]SrcKA!O178</f>
        <v>ООО "ЛЭП ИНДУСТРИЯ"</v>
      </c>
      <c r="P61" s="794" t="str">
        <f>[3]SrcKA!R178</f>
        <v>500501001</v>
      </c>
      <c r="Q61" s="794" t="str">
        <f>[3]SrcKA!Q178</f>
        <v>5005066854</v>
      </c>
      <c r="R61" s="794" t="str">
        <f>[3]SrcKA!S178</f>
        <v/>
      </c>
      <c r="S61" s="794" t="str">
        <f>[3]SrcKA!P178</f>
        <v>Воскресенск</v>
      </c>
      <c r="T61" s="795">
        <f>[3]SrcKA!N178</f>
        <v>2</v>
      </c>
    </row>
    <row r="62" spans="1:20" ht="27.6" x14ac:dyDescent="0.25">
      <c r="A62" s="794">
        <v>15.3</v>
      </c>
      <c r="B62" s="794" t="str">
        <f>[3]SrcKA!D179</f>
        <v>ТЦ_20.2.10.01_77_7709909261_13.05.2024_02</v>
      </c>
      <c r="C62" s="794" t="str">
        <f>[3]Source!G738</f>
        <v>Наконечник CPTAUR 70</v>
      </c>
      <c r="D62" s="794" t="str">
        <f>[3]SrcKA!E179</f>
        <v>Наконечник CPTAUR 95</v>
      </c>
      <c r="E62" s="795" t="str">
        <f>[3]Source!H738</f>
        <v>шт.</v>
      </c>
      <c r="F62" s="795" t="str">
        <f>[3]SrcKA!G179</f>
        <v>шт.</v>
      </c>
      <c r="G62" s="796">
        <f>[3]SrcKA!I179</f>
        <v>893.72</v>
      </c>
      <c r="H62" s="796">
        <f>[3]SrcKA!H179</f>
        <v>744.77</v>
      </c>
      <c r="I62" s="796">
        <f>[3]SrcKA!J179</f>
        <v>22.34</v>
      </c>
      <c r="J62" s="796">
        <f>[3]SrcKA!U179</f>
        <v>2</v>
      </c>
      <c r="K62" s="796">
        <f>[3]SrcKA!V179</f>
        <v>15.34</v>
      </c>
      <c r="L62" s="796">
        <f>[3]SrcKA!K179</f>
        <v>782.45</v>
      </c>
      <c r="M62" s="795">
        <v>2024</v>
      </c>
      <c r="N62" s="795">
        <v>2</v>
      </c>
      <c r="O62" s="794" t="str">
        <f>[3]SrcKA!O179</f>
        <v>ООО "ФОРЭНЕРГО-ТРЕЙД"</v>
      </c>
      <c r="P62" s="794" t="str">
        <f>[3]SrcKA!R179</f>
        <v>770901001</v>
      </c>
      <c r="Q62" s="794" t="str">
        <f>[3]SrcKA!Q179</f>
        <v>7709909261</v>
      </c>
      <c r="R62" s="794" t="str">
        <f>[3]SrcKA!S179</f>
        <v>www. forenergo-trade.ru</v>
      </c>
      <c r="S62" s="794" t="str">
        <f>[3]SrcKA!P179</f>
        <v>Москва</v>
      </c>
      <c r="T62" s="795">
        <f>[3]SrcKA!N179</f>
        <v>2</v>
      </c>
    </row>
    <row r="63" spans="1:20" ht="27.6" x14ac:dyDescent="0.25">
      <c r="A63" s="807">
        <v>16.100000000000001</v>
      </c>
      <c r="B63" s="807" t="str">
        <f>[3]SrcKA!D180</f>
        <v>ТЦ_20.2.10.01_50_5036090504_13.05.2024_02</v>
      </c>
      <c r="C63" s="807" t="str">
        <f>[3]Source!G739</f>
        <v>Наконечник CPTAUR 95</v>
      </c>
      <c r="D63" s="807" t="str">
        <f>[3]SrcKA!E180</f>
        <v>Наконечник CPTAUR 95</v>
      </c>
      <c r="E63" s="808" t="str">
        <f>[3]Source!H739</f>
        <v>шт.</v>
      </c>
      <c r="F63" s="808" t="str">
        <f>[3]SrcKA!G180</f>
        <v>шт.</v>
      </c>
      <c r="G63" s="809">
        <f>[3]SrcKA!I180</f>
        <v>886.8</v>
      </c>
      <c r="H63" s="809">
        <f>[3]SrcKA!H180</f>
        <v>739</v>
      </c>
      <c r="I63" s="809">
        <f>[3]SrcKA!J180</f>
        <v>22.17</v>
      </c>
      <c r="J63" s="809">
        <f>[3]SrcKA!U180</f>
        <v>2</v>
      </c>
      <c r="K63" s="809">
        <f>[3]SrcKA!V180</f>
        <v>15.22</v>
      </c>
      <c r="L63" s="809">
        <f>[3]SrcKA!K180</f>
        <v>776.39</v>
      </c>
      <c r="M63" s="808">
        <v>2024</v>
      </c>
      <c r="N63" s="808">
        <v>2</v>
      </c>
      <c r="O63" s="807" t="str">
        <f>[3]SrcKA!O180</f>
        <v>ООО «АРМАТЕХ»</v>
      </c>
      <c r="P63" s="807" t="str">
        <f>[3]SrcKA!R180</f>
        <v>503601001</v>
      </c>
      <c r="Q63" s="807" t="str">
        <f>[3]SrcKA!Q180</f>
        <v>5036090504</v>
      </c>
      <c r="R63" s="807" t="str">
        <f>[3]SrcKA!S180</f>
        <v>www.armatech.group</v>
      </c>
      <c r="S63" s="807" t="str">
        <f>[3]SrcKA!P180</f>
        <v>Подольск</v>
      </c>
      <c r="T63" s="808">
        <f>[3]SrcKA!N180</f>
        <v>1</v>
      </c>
    </row>
    <row r="64" spans="1:20" ht="27.6" x14ac:dyDescent="0.25">
      <c r="A64" s="794">
        <v>16.2</v>
      </c>
      <c r="B64" s="794" t="str">
        <f>[3]SrcKA!D181</f>
        <v>ТЦ_59.1.20.01_50_5005066854_13.05.2024_02</v>
      </c>
      <c r="C64" s="794" t="str">
        <f>[3]Source!G739</f>
        <v>Наконечник CPTAUR 95</v>
      </c>
      <c r="D64" s="794" t="str">
        <f>[3]SrcKA!E181</f>
        <v>Зажим ответвительный Р645</v>
      </c>
      <c r="E64" s="795" t="str">
        <f>[3]Source!H739</f>
        <v>шт.</v>
      </c>
      <c r="F64" s="795" t="str">
        <f>[3]SrcKA!G181</f>
        <v>шт.</v>
      </c>
      <c r="G64" s="796">
        <f>[3]SrcKA!I181</f>
        <v>344.76</v>
      </c>
      <c r="H64" s="796">
        <f>[3]SrcKA!H181</f>
        <v>287.3</v>
      </c>
      <c r="I64" s="796">
        <f>[3]SrcKA!J181</f>
        <v>8.6199999999999992</v>
      </c>
      <c r="J64" s="796">
        <f>[3]SrcKA!U181</f>
        <v>2</v>
      </c>
      <c r="K64" s="796">
        <f>[3]SrcKA!V181</f>
        <v>5.92</v>
      </c>
      <c r="L64" s="796">
        <f>[3]SrcKA!K181</f>
        <v>301.83999999999997</v>
      </c>
      <c r="M64" s="795">
        <v>2024</v>
      </c>
      <c r="N64" s="795">
        <v>2</v>
      </c>
      <c r="O64" s="794" t="str">
        <f>[3]SrcKA!O181</f>
        <v>ООО "ЛЭП ИНДУСТРИЯ"</v>
      </c>
      <c r="P64" s="794" t="str">
        <f>[3]SrcKA!R181</f>
        <v>500501001</v>
      </c>
      <c r="Q64" s="794" t="str">
        <f>[3]SrcKA!Q181</f>
        <v>5005066854</v>
      </c>
      <c r="R64" s="794" t="str">
        <f>[3]SrcKA!S181</f>
        <v/>
      </c>
      <c r="S64" s="794" t="str">
        <f>[3]SrcKA!P181</f>
        <v>Воскресенск</v>
      </c>
      <c r="T64" s="795">
        <f>[3]SrcKA!N181</f>
        <v>2</v>
      </c>
    </row>
    <row r="65" spans="1:20" ht="27.6" x14ac:dyDescent="0.25">
      <c r="A65" s="794">
        <v>16.3</v>
      </c>
      <c r="B65" s="794" t="str">
        <f>[3]SrcKA!D182</f>
        <v>ТЦ_59.1.20.01_77_7709909261_13.05.2024_02</v>
      </c>
      <c r="C65" s="794" t="str">
        <f>[3]Source!G739</f>
        <v>Наконечник CPTAUR 95</v>
      </c>
      <c r="D65" s="794" t="str">
        <f>[3]SrcKA!E182</f>
        <v>Зажим ответвительный Р645</v>
      </c>
      <c r="E65" s="795" t="str">
        <f>[3]Source!H739</f>
        <v>шт.</v>
      </c>
      <c r="F65" s="795" t="str">
        <f>[3]SrcKA!G182</f>
        <v>шт.</v>
      </c>
      <c r="G65" s="796">
        <f>[3]SrcKA!I182</f>
        <v>355.1</v>
      </c>
      <c r="H65" s="796">
        <f>[3]SrcKA!H182</f>
        <v>295.92</v>
      </c>
      <c r="I65" s="796">
        <f>[3]SrcKA!J182</f>
        <v>8.8800000000000008</v>
      </c>
      <c r="J65" s="796">
        <f>[3]SrcKA!U182</f>
        <v>2</v>
      </c>
      <c r="K65" s="796">
        <f>[3]SrcKA!V182</f>
        <v>6.1</v>
      </c>
      <c r="L65" s="796">
        <f>[3]SrcKA!K182</f>
        <v>310.89999999999998</v>
      </c>
      <c r="M65" s="795">
        <v>2024</v>
      </c>
      <c r="N65" s="795">
        <v>2</v>
      </c>
      <c r="O65" s="794" t="str">
        <f>[3]SrcKA!O182</f>
        <v>ООО "ФОРЭНЕРГО-ТРЕЙД"</v>
      </c>
      <c r="P65" s="794" t="str">
        <f>[3]SrcKA!R182</f>
        <v>770901001</v>
      </c>
      <c r="Q65" s="794" t="str">
        <f>[3]SrcKA!Q182</f>
        <v>7709909261</v>
      </c>
      <c r="R65" s="794" t="str">
        <f>[3]SrcKA!S182</f>
        <v>www. forenergo-trade.ru</v>
      </c>
      <c r="S65" s="794" t="str">
        <f>[3]SrcKA!P182</f>
        <v>Москва</v>
      </c>
      <c r="T65" s="795">
        <f>[3]SrcKA!N182</f>
        <v>2</v>
      </c>
    </row>
    <row r="66" spans="1:20" ht="27.6" x14ac:dyDescent="0.25">
      <c r="A66" s="807">
        <v>17.100000000000001</v>
      </c>
      <c r="B66" s="807" t="str">
        <f>[3]SrcKA!D183</f>
        <v>ТЦ_59.1.20.01_50_5036090504_13.05.2024_02</v>
      </c>
      <c r="C66" s="807" t="str">
        <f>[3]Source!G740</f>
        <v>Зажим ответвительный Р645</v>
      </c>
      <c r="D66" s="807" t="str">
        <f>[3]SrcKA!E183</f>
        <v>Зажим ответвительный Р645</v>
      </c>
      <c r="E66" s="808" t="str">
        <f>[3]Source!H740</f>
        <v>шт.</v>
      </c>
      <c r="F66" s="808" t="str">
        <f>[3]SrcKA!G183</f>
        <v>шт.</v>
      </c>
      <c r="G66" s="809">
        <f>[3]SrcKA!I183</f>
        <v>348</v>
      </c>
      <c r="H66" s="809">
        <f>[3]SrcKA!H183</f>
        <v>290</v>
      </c>
      <c r="I66" s="809">
        <f>[3]SrcKA!J183</f>
        <v>8.6999999999999993</v>
      </c>
      <c r="J66" s="809">
        <f>[3]SrcKA!U183</f>
        <v>2</v>
      </c>
      <c r="K66" s="809">
        <f>[3]SrcKA!V183</f>
        <v>5.97</v>
      </c>
      <c r="L66" s="809">
        <f>[3]SrcKA!K183</f>
        <v>304.67</v>
      </c>
      <c r="M66" s="808">
        <v>2024</v>
      </c>
      <c r="N66" s="808">
        <v>4</v>
      </c>
      <c r="O66" s="807" t="str">
        <f>[3]SrcKA!O183</f>
        <v>ООО «АРМАТЕХ»</v>
      </c>
      <c r="P66" s="807" t="str">
        <f>[3]SrcKA!R183</f>
        <v>503601001</v>
      </c>
      <c r="Q66" s="807" t="str">
        <f>[3]SrcKA!Q183</f>
        <v>5036090504</v>
      </c>
      <c r="R66" s="807" t="str">
        <f>[3]SrcKA!S183</f>
        <v>www.armatech.group</v>
      </c>
      <c r="S66" s="807" t="str">
        <f>[3]SrcKA!P183</f>
        <v>Подольск</v>
      </c>
      <c r="T66" s="808">
        <f>[3]SrcKA!N183</f>
        <v>1</v>
      </c>
    </row>
    <row r="67" spans="1:20" ht="41.4" x14ac:dyDescent="0.25">
      <c r="A67" s="794">
        <v>17.2</v>
      </c>
      <c r="B67" s="794" t="str">
        <f>[3]SrcKA!D184</f>
        <v>ТЦ_24.3.03.01_50_5022556136_13.11.2024_02</v>
      </c>
      <c r="C67" s="794" t="str">
        <f>[3]Source!G740</f>
        <v>Зажим ответвительный Р645</v>
      </c>
      <c r="D67" s="794" t="str">
        <f>[3]SrcKA!E184</f>
        <v>Термоусаживаемая трубка ТТУ 30/15</v>
      </c>
      <c r="E67" s="795" t="str">
        <f>[3]Source!H740</f>
        <v>шт.</v>
      </c>
      <c r="F67" s="795" t="str">
        <f>[3]SrcKA!G184</f>
        <v>шт.</v>
      </c>
      <c r="G67" s="796">
        <f>[3]SrcKA!I184</f>
        <v>178.52</v>
      </c>
      <c r="H67" s="796">
        <f>[3]SrcKA!H184</f>
        <v>148.77000000000001</v>
      </c>
      <c r="I67" s="796">
        <f>[3]SrcKA!J184</f>
        <v>4.46</v>
      </c>
      <c r="J67" s="796">
        <f>[3]SrcKA!U184</f>
        <v>2</v>
      </c>
      <c r="K67" s="796">
        <f>[3]SrcKA!V184</f>
        <v>3.06</v>
      </c>
      <c r="L67" s="796">
        <f>[3]SrcKA!K184</f>
        <v>156.29</v>
      </c>
      <c r="M67" s="795">
        <v>2024</v>
      </c>
      <c r="N67" s="795">
        <v>4</v>
      </c>
      <c r="O67" s="794" t="str">
        <f>[3]SrcKA!O184</f>
        <v>ООО "Электротехнологии"</v>
      </c>
      <c r="P67" s="794" t="str">
        <f>[3]SrcKA!R184</f>
        <v>502201001</v>
      </c>
      <c r="Q67" s="794" t="str">
        <f>[3]SrcKA!Q184</f>
        <v>5022556136</v>
      </c>
      <c r="R67" s="794" t="str">
        <f>[3]SrcKA!S184</f>
        <v>www.rs24.ru</v>
      </c>
      <c r="S67" s="794" t="str">
        <f>[3]SrcKA!P184</f>
        <v>Коломна</v>
      </c>
      <c r="T67" s="795">
        <f>[3]SrcKA!N184</f>
        <v>2</v>
      </c>
    </row>
    <row r="68" spans="1:20" ht="27.6" x14ac:dyDescent="0.25">
      <c r="A68" s="794">
        <v>17.3</v>
      </c>
      <c r="B68" s="794" t="str">
        <f>[3]SrcKA!D185</f>
        <v>ТЦ_24.3.03.01_62_6234118143_12.11.2024_02</v>
      </c>
      <c r="C68" s="794" t="str">
        <f>[3]Source!G740</f>
        <v>Зажим ответвительный Р645</v>
      </c>
      <c r="D68" s="794" t="str">
        <f>[3]SrcKA!E185</f>
        <v>Термоусаживаемая трубка ТТУ 30/15</v>
      </c>
      <c r="E68" s="795" t="str">
        <f>[3]Source!H740</f>
        <v>шт.</v>
      </c>
      <c r="F68" s="795" t="str">
        <f>[3]SrcKA!G185</f>
        <v>шт.</v>
      </c>
      <c r="G68" s="796">
        <f>[3]SrcKA!I185</f>
        <v>216</v>
      </c>
      <c r="H68" s="796">
        <f>[3]SrcKA!H185</f>
        <v>180</v>
      </c>
      <c r="I68" s="796">
        <f>[3]SrcKA!J185</f>
        <v>5.4</v>
      </c>
      <c r="J68" s="796">
        <f>[3]SrcKA!U185</f>
        <v>2</v>
      </c>
      <c r="K68" s="796">
        <f>[3]SrcKA!V185</f>
        <v>3.71</v>
      </c>
      <c r="L68" s="796">
        <f>[3]SrcKA!K185</f>
        <v>189.11</v>
      </c>
      <c r="M68" s="795">
        <v>2024</v>
      </c>
      <c r="N68" s="795">
        <v>4</v>
      </c>
      <c r="O68" s="794" t="str">
        <f>[3]SrcKA!O185</f>
        <v>ООО "Промснаб"</v>
      </c>
      <c r="P68" s="794" t="str">
        <f>[3]SrcKA!R185</f>
        <v>623401001</v>
      </c>
      <c r="Q68" s="794" t="str">
        <f>[3]SrcKA!Q185</f>
        <v>6234118143</v>
      </c>
      <c r="R68" s="794" t="str">
        <f>[3]SrcKA!S185</f>
        <v>www.promsnab62.ru</v>
      </c>
      <c r="S68" s="794" t="str">
        <f>[3]SrcKA!P185</f>
        <v>Рязань</v>
      </c>
      <c r="T68" s="795">
        <f>[3]SrcKA!N185</f>
        <v>2</v>
      </c>
    </row>
    <row r="69" spans="1:20" ht="27.6" x14ac:dyDescent="0.25">
      <c r="A69" s="807">
        <v>18.100000000000001</v>
      </c>
      <c r="B69" s="807" t="str">
        <f>[3]SrcKA!D186</f>
        <v>ТЦ_24.3.03.01_78_7804526950_15.11.2024_02</v>
      </c>
      <c r="C69" s="807" t="str">
        <f>[3]Source!G741</f>
        <v>Термоусаживаемая трубка ТТУ 30/15</v>
      </c>
      <c r="D69" s="807" t="str">
        <f>[3]SrcKA!E186</f>
        <v>Термоусаживаемая трубка ТТУ 30/15</v>
      </c>
      <c r="E69" s="808" t="str">
        <f>[3]Source!H741</f>
        <v>м</v>
      </c>
      <c r="F69" s="808" t="str">
        <f>[3]SrcKA!G186</f>
        <v>шт.</v>
      </c>
      <c r="G69" s="809">
        <f>[3]SrcKA!I186</f>
        <v>198</v>
      </c>
      <c r="H69" s="809">
        <f>[3]SrcKA!H186</f>
        <v>165</v>
      </c>
      <c r="I69" s="809">
        <f>[3]SrcKA!J186</f>
        <v>4.95</v>
      </c>
      <c r="J69" s="809">
        <f>[3]SrcKA!U186</f>
        <v>2</v>
      </c>
      <c r="K69" s="809">
        <f>[3]SrcKA!V186</f>
        <v>3.4</v>
      </c>
      <c r="L69" s="809">
        <f>[3]SrcKA!K186</f>
        <v>173.35</v>
      </c>
      <c r="M69" s="808">
        <v>2024</v>
      </c>
      <c r="N69" s="808">
        <v>2</v>
      </c>
      <c r="O69" s="807" t="str">
        <f>[3]SrcKA!O186</f>
        <v>ООО "ЭТМ"</v>
      </c>
      <c r="P69" s="807" t="str">
        <f>[3]SrcKA!R186</f>
        <v>784201001</v>
      </c>
      <c r="Q69" s="807" t="str">
        <f>[3]SrcKA!Q186</f>
        <v>7804526950</v>
      </c>
      <c r="R69" s="807" t="str">
        <f>[3]SrcKA!S186</f>
        <v>www.etm.ru</v>
      </c>
      <c r="S69" s="807" t="str">
        <f>[3]SrcKA!P186</f>
        <v>Москва</v>
      </c>
      <c r="T69" s="808">
        <f>[3]SrcKA!N186</f>
        <v>2</v>
      </c>
    </row>
    <row r="70" spans="1:20" ht="27.6" x14ac:dyDescent="0.25">
      <c r="A70" s="794">
        <v>18.2</v>
      </c>
      <c r="B70" s="794" t="str">
        <f>[3]SrcKA!D187</f>
        <v>ТЦ_59.1.20.01_50_5005066854_13.05.2024_02</v>
      </c>
      <c r="C70" s="794" t="str">
        <f>[3]Source!G741</f>
        <v>Термоусаживаемая трубка ТТУ 30/15</v>
      </c>
      <c r="D70" s="794" t="str">
        <f>[3]SrcKA!E187</f>
        <v>Зажим ПС-2-1</v>
      </c>
      <c r="E70" s="795" t="str">
        <f>[3]Source!H741</f>
        <v>м</v>
      </c>
      <c r="F70" s="795" t="str">
        <f>[3]SrcKA!G187</f>
        <v>шт.</v>
      </c>
      <c r="G70" s="796">
        <f>[3]SrcKA!I187</f>
        <v>142.63999999999999</v>
      </c>
      <c r="H70" s="796">
        <f>[3]SrcKA!H187</f>
        <v>118.87</v>
      </c>
      <c r="I70" s="796">
        <f>[3]SrcKA!J187</f>
        <v>3.57</v>
      </c>
      <c r="J70" s="796">
        <f>[3]SrcKA!U187</f>
        <v>2</v>
      </c>
      <c r="K70" s="796">
        <f>[3]SrcKA!V187</f>
        <v>2.4500000000000002</v>
      </c>
      <c r="L70" s="796">
        <f>[3]SrcKA!K187</f>
        <v>124.89</v>
      </c>
      <c r="M70" s="795">
        <v>2024</v>
      </c>
      <c r="N70" s="795">
        <v>2</v>
      </c>
      <c r="O70" s="794" t="str">
        <f>[3]SrcKA!O187</f>
        <v>ООО "ЛЭП ИНДУСТРИЯ"</v>
      </c>
      <c r="P70" s="794" t="str">
        <f>[3]SrcKA!R187</f>
        <v>500501001</v>
      </c>
      <c r="Q70" s="794" t="str">
        <f>[3]SrcKA!Q187</f>
        <v>5005066854</v>
      </c>
      <c r="R70" s="794" t="str">
        <f>[3]SrcKA!S187</f>
        <v/>
      </c>
      <c r="S70" s="794" t="str">
        <f>[3]SrcKA!P187</f>
        <v>Воскресенск</v>
      </c>
      <c r="T70" s="795">
        <f>[3]SrcKA!N187</f>
        <v>2</v>
      </c>
    </row>
    <row r="71" spans="1:20" ht="27.6" x14ac:dyDescent="0.25">
      <c r="A71" s="794">
        <v>18.3</v>
      </c>
      <c r="B71" s="794" t="str">
        <f>[3]SrcKA!D188</f>
        <v>ТЦ_59.1.20.01_77_7709909261_13.05.2024_02</v>
      </c>
      <c r="C71" s="794" t="str">
        <f>[3]Source!G741</f>
        <v>Термоусаживаемая трубка ТТУ 30/15</v>
      </c>
      <c r="D71" s="794" t="str">
        <f>[3]SrcKA!E188</f>
        <v>Зажим ПС-2-1</v>
      </c>
      <c r="E71" s="795" t="str">
        <f>[3]Source!H741</f>
        <v>м</v>
      </c>
      <c r="F71" s="795" t="str">
        <f>[3]SrcKA!G188</f>
        <v>шт.</v>
      </c>
      <c r="G71" s="796">
        <f>[3]SrcKA!I188</f>
        <v>152.29</v>
      </c>
      <c r="H71" s="796">
        <f>[3]SrcKA!H188</f>
        <v>126.91</v>
      </c>
      <c r="I71" s="796">
        <f>[3]SrcKA!J188</f>
        <v>3.81</v>
      </c>
      <c r="J71" s="796">
        <f>[3]SrcKA!U188</f>
        <v>2</v>
      </c>
      <c r="K71" s="796">
        <f>[3]SrcKA!V188</f>
        <v>2.61</v>
      </c>
      <c r="L71" s="796">
        <f>[3]SrcKA!K188</f>
        <v>133.33000000000001</v>
      </c>
      <c r="M71" s="795">
        <v>2024</v>
      </c>
      <c r="N71" s="795">
        <v>2</v>
      </c>
      <c r="O71" s="794" t="str">
        <f>[3]SrcKA!O188</f>
        <v>ООО "ФОРЭНЕРГО-ТРЕЙД"</v>
      </c>
      <c r="P71" s="794" t="str">
        <f>[3]SrcKA!R188</f>
        <v>770901001</v>
      </c>
      <c r="Q71" s="794" t="str">
        <f>[3]SrcKA!Q188</f>
        <v>7709909261</v>
      </c>
      <c r="R71" s="794" t="str">
        <f>[3]SrcKA!S188</f>
        <v>www. forenergo-trade.ru</v>
      </c>
      <c r="S71" s="794" t="str">
        <f>[3]SrcKA!P188</f>
        <v>Москва</v>
      </c>
      <c r="T71" s="795">
        <f>[3]SrcKA!N188</f>
        <v>2</v>
      </c>
    </row>
    <row r="74" spans="1:20" ht="13.8" x14ac:dyDescent="0.25">
      <c r="A74" s="612"/>
      <c r="B74" s="612"/>
      <c r="C74" s="612"/>
      <c r="D74" s="764" t="s">
        <v>927</v>
      </c>
      <c r="E74" s="624" t="str">
        <f>IF([2]Source!AC12&lt;&gt;"", [2]Source!AC12," ")</f>
        <v xml:space="preserve"> </v>
      </c>
      <c r="F74" s="624"/>
      <c r="G74" s="624"/>
      <c r="H74" s="624"/>
      <c r="I74" s="624"/>
      <c r="J74" s="624" t="s">
        <v>20</v>
      </c>
      <c r="K74" s="624"/>
      <c r="L74" s="765" t="str">
        <f>IF([2]Source!AB12&lt;&gt;"", [2]Source!AB12," ")</f>
        <v xml:space="preserve"> </v>
      </c>
      <c r="M74" s="765"/>
    </row>
    <row r="75" spans="1:20" ht="13.8" x14ac:dyDescent="0.25">
      <c r="A75" s="612"/>
      <c r="B75" s="612"/>
      <c r="C75" s="611"/>
      <c r="D75" s="611"/>
      <c r="E75" s="1045" t="s">
        <v>21</v>
      </c>
      <c r="F75" s="1045"/>
      <c r="G75" s="1045"/>
      <c r="H75" s="1045"/>
      <c r="I75" s="1045"/>
      <c r="J75" s="1045"/>
      <c r="K75" s="1045"/>
      <c r="L75" s="611"/>
      <c r="M75" s="611"/>
    </row>
    <row r="76" spans="1:20" ht="13.8" x14ac:dyDescent="0.25">
      <c r="A76" s="612"/>
      <c r="B76" s="612"/>
      <c r="C76" s="611"/>
      <c r="D76" s="611"/>
      <c r="E76" s="611"/>
      <c r="F76" s="611"/>
      <c r="G76" s="611"/>
      <c r="H76" s="611"/>
      <c r="I76" s="611"/>
      <c r="J76" s="611"/>
      <c r="K76" s="611"/>
      <c r="L76" s="611"/>
      <c r="M76" s="611"/>
    </row>
    <row r="77" spans="1:20" ht="13.8" x14ac:dyDescent="0.25">
      <c r="A77" s="612"/>
      <c r="B77" s="612"/>
      <c r="C77" s="766"/>
      <c r="D77" s="764" t="s">
        <v>928</v>
      </c>
      <c r="E77" s="624" t="str">
        <f>IF([2]Source!AE12&lt;&gt;"", [2]Source!AE12," ")</f>
        <v xml:space="preserve"> </v>
      </c>
      <c r="F77" s="624"/>
      <c r="G77" s="624"/>
      <c r="H77" s="624"/>
      <c r="I77" s="624"/>
      <c r="J77" s="624"/>
      <c r="K77" s="624"/>
      <c r="L77" s="765" t="str">
        <f>IF([2]Source!AD12&lt;&gt;"", [2]Source!AD12," ")</f>
        <v xml:space="preserve"> </v>
      </c>
      <c r="M77" s="765"/>
    </row>
    <row r="78" spans="1:20" ht="13.8" x14ac:dyDescent="0.25">
      <c r="A78" s="612"/>
      <c r="B78" s="612"/>
      <c r="C78" s="611"/>
      <c r="D78" s="611"/>
      <c r="E78" s="1045" t="s">
        <v>21</v>
      </c>
      <c r="F78" s="1045"/>
      <c r="G78" s="1045"/>
      <c r="H78" s="1045"/>
      <c r="I78" s="1045"/>
      <c r="J78" s="1045"/>
      <c r="K78" s="1045"/>
      <c r="L78" s="611"/>
      <c r="M78" s="611"/>
    </row>
  </sheetData>
  <mergeCells count="26">
    <mergeCell ref="A2:T2"/>
    <mergeCell ref="A4:T4"/>
    <mergeCell ref="A5:T5"/>
    <mergeCell ref="A7:A16"/>
    <mergeCell ref="B7:B16"/>
    <mergeCell ref="C7:C16"/>
    <mergeCell ref="D7:D16"/>
    <mergeCell ref="E7:E16"/>
    <mergeCell ref="F7:F16"/>
    <mergeCell ref="G7:G16"/>
    <mergeCell ref="R7:R16"/>
    <mergeCell ref="S7:S16"/>
    <mergeCell ref="T7:T16"/>
    <mergeCell ref="H7:H16"/>
    <mergeCell ref="I7:I16"/>
    <mergeCell ref="J7:K12"/>
    <mergeCell ref="E75:K75"/>
    <mergeCell ref="E78:K78"/>
    <mergeCell ref="O7:O16"/>
    <mergeCell ref="P7:P16"/>
    <mergeCell ref="Q7:Q16"/>
    <mergeCell ref="L7:L16"/>
    <mergeCell ref="M7:M16"/>
    <mergeCell ref="N7:N16"/>
    <mergeCell ref="J13:J16"/>
    <mergeCell ref="K13:K16"/>
  </mergeCells>
  <printOptions horizontalCentered="1"/>
  <pageMargins left="0.15748031496062992" right="0.15748031496062992" top="0.27559055118110237" bottom="0.15748031496062992" header="0.31496062992125984" footer="0.31496062992125984"/>
  <pageSetup paperSize="9" scale="4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39997558519241921"/>
    <pageSetUpPr fitToPage="1"/>
  </sheetPr>
  <dimension ref="A1:K40"/>
  <sheetViews>
    <sheetView view="pageBreakPreview" topLeftCell="A21" zoomScale="80" zoomScaleNormal="100" zoomScaleSheetLayoutView="80" workbookViewId="0">
      <selection activeCell="AG21" sqref="AG21:AX21"/>
    </sheetView>
  </sheetViews>
  <sheetFormatPr defaultRowHeight="13.2" x14ac:dyDescent="0.25"/>
  <cols>
    <col min="1" max="1" width="5.6640625" customWidth="1"/>
    <col min="2" max="2" width="14.33203125" style="192" customWidth="1"/>
    <col min="3" max="3" width="35.77734375" customWidth="1"/>
    <col min="4" max="6" width="11.6640625" customWidth="1"/>
    <col min="7" max="7" width="14.5546875" customWidth="1"/>
    <col min="8" max="9" width="11.6640625" customWidth="1"/>
    <col min="10" max="10" width="13" customWidth="1"/>
    <col min="11" max="11" width="11.6640625" customWidth="1"/>
  </cols>
  <sheetData>
    <row r="1" spans="1:11" s="173" customFormat="1" ht="12" x14ac:dyDescent="0.2">
      <c r="A1" s="173" t="s">
        <v>111</v>
      </c>
      <c r="B1" s="192"/>
      <c r="K1" s="494" t="str">
        <f>Титул!AG18</f>
        <v>13592-Ф</v>
      </c>
    </row>
    <row r="2" spans="1:11" ht="13.8" x14ac:dyDescent="0.25">
      <c r="A2" s="178"/>
      <c r="B2" s="193"/>
      <c r="C2" s="178"/>
      <c r="D2" s="178"/>
      <c r="E2" s="178"/>
      <c r="F2" s="178"/>
      <c r="G2" s="178"/>
      <c r="H2" s="178"/>
      <c r="I2" s="178"/>
      <c r="J2" s="177"/>
    </row>
    <row r="3" spans="1:11" ht="16.8" x14ac:dyDescent="0.3">
      <c r="A3" s="180"/>
      <c r="B3" s="1007" t="s">
        <v>15</v>
      </c>
      <c r="C3" s="1007"/>
      <c r="D3" s="1007"/>
      <c r="E3" s="1007"/>
      <c r="F3" s="175"/>
      <c r="G3" s="1007" t="s">
        <v>16</v>
      </c>
      <c r="H3" s="1008"/>
      <c r="I3" s="1008"/>
      <c r="J3" s="1008"/>
    </row>
    <row r="4" spans="1:11" ht="13.8" x14ac:dyDescent="0.25">
      <c r="A4" s="175"/>
      <c r="B4" s="1009"/>
      <c r="C4" s="1009"/>
      <c r="D4" s="1009"/>
      <c r="E4" s="1009"/>
      <c r="F4" s="175"/>
      <c r="G4" s="1009"/>
      <c r="H4" s="1008"/>
      <c r="I4" s="1008"/>
      <c r="J4" s="1008"/>
    </row>
    <row r="5" spans="1:11" ht="13.8" x14ac:dyDescent="0.25">
      <c r="A5" s="181"/>
      <c r="B5" s="194"/>
      <c r="C5" s="183"/>
      <c r="D5" s="183"/>
      <c r="E5" s="183"/>
      <c r="F5" s="175"/>
      <c r="G5" s="183"/>
      <c r="H5" s="183"/>
      <c r="I5" s="183"/>
      <c r="J5" s="183"/>
    </row>
    <row r="6" spans="1:11" ht="13.8" x14ac:dyDescent="0.25">
      <c r="A6" s="179"/>
      <c r="B6" s="1014" t="s">
        <v>128</v>
      </c>
      <c r="C6" s="1014"/>
      <c r="D6" s="1014"/>
      <c r="E6" s="1014"/>
      <c r="F6" s="175"/>
      <c r="G6" s="1014"/>
      <c r="H6" s="1015"/>
      <c r="I6" s="1015"/>
      <c r="J6" s="1015"/>
    </row>
    <row r="7" spans="1:11" ht="13.8" x14ac:dyDescent="0.25">
      <c r="A7" s="182"/>
      <c r="B7" s="1016" t="s">
        <v>132</v>
      </c>
      <c r="C7" s="1016"/>
      <c r="D7" s="1016"/>
      <c r="E7" s="1016"/>
      <c r="F7" s="175"/>
      <c r="G7" s="1016" t="s">
        <v>132</v>
      </c>
      <c r="H7" s="1017"/>
      <c r="I7" s="1017"/>
      <c r="J7" s="1017"/>
    </row>
    <row r="9" spans="1:11" ht="13.8" x14ac:dyDescent="0.25">
      <c r="A9" s="175"/>
      <c r="C9" s="175"/>
      <c r="D9" s="175"/>
      <c r="E9" s="175"/>
      <c r="F9" s="175"/>
      <c r="G9" s="175"/>
      <c r="H9" s="175"/>
      <c r="I9" s="175"/>
      <c r="J9" s="177"/>
    </row>
    <row r="10" spans="1:11" ht="31.95" customHeight="1" x14ac:dyDescent="0.3">
      <c r="A10" s="1012" t="str">
        <f>Титул!AG20</f>
        <v xml:space="preserve"> Строительство МТП-160 10/0,4 кВ, РЛКВ-10 кВ, ВЛЗ-10 кВ от оп.178 фид. Колычево, ВЛИ-0,38 кВ ПС Голутвин № 401, МО, г/о Коломна, с. Акатьево, ул. Юбилейная, д. 22, 50:34:0040104:1311 </v>
      </c>
      <c r="B10" s="1012"/>
      <c r="C10" s="1012"/>
      <c r="D10" s="1012"/>
      <c r="E10" s="1012"/>
      <c r="F10" s="1012"/>
      <c r="G10" s="1012"/>
      <c r="H10" s="1012"/>
      <c r="I10" s="1012"/>
      <c r="J10" s="1012"/>
    </row>
    <row r="11" spans="1:11" x14ac:dyDescent="0.25">
      <c r="A11" s="1013" t="s">
        <v>130</v>
      </c>
      <c r="B11" s="1013"/>
      <c r="C11" s="1013"/>
      <c r="D11" s="1013"/>
      <c r="E11" s="1013"/>
      <c r="F11" s="1013"/>
      <c r="G11" s="1013"/>
      <c r="H11" s="1013"/>
      <c r="I11" s="1013"/>
      <c r="J11" s="1013"/>
    </row>
    <row r="12" spans="1:11" ht="13.8" x14ac:dyDescent="0.25">
      <c r="A12" s="175"/>
      <c r="C12" s="175"/>
      <c r="D12" s="175"/>
      <c r="E12" s="175"/>
      <c r="F12" s="175"/>
      <c r="G12" s="175"/>
      <c r="H12" s="175"/>
      <c r="I12" s="175"/>
      <c r="J12" s="175"/>
    </row>
    <row r="13" spans="1:11" ht="20.25" customHeight="1" x14ac:dyDescent="0.3">
      <c r="A13" s="1010" t="s">
        <v>542</v>
      </c>
      <c r="B13" s="1011"/>
      <c r="C13" s="1011"/>
      <c r="D13" s="1011"/>
      <c r="E13" s="1011"/>
      <c r="F13" s="1011"/>
      <c r="G13" s="1011"/>
      <c r="H13" s="1011"/>
      <c r="I13" s="1011"/>
      <c r="J13" s="1011"/>
    </row>
    <row r="14" spans="1:11" ht="18.75" customHeight="1" x14ac:dyDescent="0.25">
      <c r="A14" s="1005" t="s">
        <v>131</v>
      </c>
      <c r="B14" s="1006"/>
      <c r="C14" s="1006"/>
      <c r="D14" s="1006"/>
      <c r="E14" s="1006"/>
      <c r="F14" s="1006"/>
      <c r="G14" s="1006"/>
      <c r="H14" s="1006"/>
      <c r="I14" s="1006"/>
      <c r="J14" s="1006"/>
    </row>
    <row r="15" spans="1:11" ht="18.75" customHeight="1" x14ac:dyDescent="0.25">
      <c r="A15" s="1002"/>
      <c r="B15" s="1002"/>
      <c r="C15" s="1002"/>
      <c r="D15" s="1002"/>
      <c r="E15" s="1002"/>
      <c r="F15" s="1002"/>
      <c r="G15" s="1002"/>
      <c r="H15" s="1002"/>
      <c r="I15" s="1002"/>
      <c r="J15" s="1002"/>
    </row>
    <row r="16" spans="1:11" ht="13.8" hidden="1" x14ac:dyDescent="0.25">
      <c r="A16" s="175"/>
      <c r="B16" s="173"/>
      <c r="C16" s="175"/>
      <c r="D16" s="175"/>
      <c r="E16" s="175"/>
      <c r="F16" s="175"/>
      <c r="G16" s="175"/>
      <c r="H16" s="175"/>
      <c r="I16" s="175"/>
      <c r="J16" s="175"/>
    </row>
    <row r="17" spans="1:11" ht="13.8" hidden="1" x14ac:dyDescent="0.25">
      <c r="A17" s="175"/>
      <c r="B17" s="175"/>
      <c r="C17" s="175"/>
      <c r="D17" s="175"/>
      <c r="E17" s="175"/>
      <c r="F17" s="175"/>
      <c r="G17" s="175"/>
      <c r="H17" s="199" t="s">
        <v>141</v>
      </c>
      <c r="I17" s="199" t="s">
        <v>142</v>
      </c>
      <c r="J17" s="175"/>
    </row>
    <row r="18" spans="1:11" ht="19.8" customHeight="1" x14ac:dyDescent="0.25">
      <c r="A18" s="495"/>
      <c r="B18" s="495"/>
      <c r="C18" s="495"/>
      <c r="D18" s="495"/>
      <c r="E18" s="495"/>
      <c r="F18" s="1058" t="s">
        <v>490</v>
      </c>
      <c r="G18" s="1058"/>
      <c r="H18" s="1058"/>
      <c r="I18" s="496"/>
      <c r="J18" s="497">
        <f>J33/1000</f>
        <v>36.361653306874999</v>
      </c>
      <c r="K18" s="498" t="s">
        <v>37</v>
      </c>
    </row>
    <row r="19" spans="1:11" ht="19.8" customHeight="1" x14ac:dyDescent="0.25">
      <c r="A19" s="101"/>
      <c r="B19" s="101"/>
      <c r="C19" s="101"/>
      <c r="D19" s="101"/>
      <c r="E19" s="101"/>
      <c r="F19" s="1059" t="s">
        <v>491</v>
      </c>
      <c r="G19" s="1059"/>
      <c r="H19" s="1059"/>
      <c r="I19" s="496"/>
      <c r="J19" s="499">
        <v>0</v>
      </c>
      <c r="K19" s="500" t="s">
        <v>37</v>
      </c>
    </row>
    <row r="20" spans="1:11" ht="19.8" customHeight="1" x14ac:dyDescent="0.25">
      <c r="A20" s="501"/>
      <c r="B20" s="101"/>
      <c r="C20" s="101"/>
      <c r="D20" s="101"/>
      <c r="E20" s="101"/>
      <c r="F20" s="1059" t="s">
        <v>492</v>
      </c>
      <c r="G20" s="1059"/>
      <c r="H20" s="1059"/>
      <c r="I20" s="496"/>
      <c r="J20" s="499">
        <v>0</v>
      </c>
      <c r="K20" s="500" t="s">
        <v>493</v>
      </c>
    </row>
    <row r="21" spans="1:11" ht="19.8" customHeight="1" x14ac:dyDescent="0.25">
      <c r="A21" s="502" t="s">
        <v>1012</v>
      </c>
      <c r="B21" s="503"/>
      <c r="C21" s="504"/>
      <c r="D21" s="101"/>
      <c r="E21" s="101"/>
      <c r="F21" s="101"/>
      <c r="G21" s="101"/>
      <c r="H21" s="101"/>
      <c r="I21" s="101"/>
      <c r="J21" s="101"/>
      <c r="K21" s="101"/>
    </row>
    <row r="22" spans="1:11" x14ac:dyDescent="0.25">
      <c r="A22" s="1060" t="s">
        <v>494</v>
      </c>
      <c r="B22" s="1060" t="s">
        <v>323</v>
      </c>
      <c r="C22" s="1060" t="s">
        <v>324</v>
      </c>
      <c r="D22" s="1060" t="s">
        <v>325</v>
      </c>
      <c r="E22" s="1060" t="s">
        <v>326</v>
      </c>
      <c r="F22" s="1060" t="s">
        <v>495</v>
      </c>
      <c r="G22" s="1060" t="s">
        <v>496</v>
      </c>
      <c r="H22" s="1060" t="s">
        <v>497</v>
      </c>
      <c r="I22" s="1060" t="s">
        <v>498</v>
      </c>
      <c r="J22" s="1060" t="s">
        <v>499</v>
      </c>
      <c r="K22" s="1060" t="s">
        <v>500</v>
      </c>
    </row>
    <row r="23" spans="1:11" ht="59.4" customHeight="1" thickBot="1" x14ac:dyDescent="0.3">
      <c r="A23" s="1061"/>
      <c r="B23" s="1061"/>
      <c r="C23" s="1061"/>
      <c r="D23" s="1061"/>
      <c r="E23" s="1061"/>
      <c r="F23" s="1061"/>
      <c r="G23" s="1061"/>
      <c r="H23" s="1061"/>
      <c r="I23" s="1061"/>
      <c r="J23" s="1061"/>
      <c r="K23" s="1061"/>
    </row>
    <row r="24" spans="1:11" ht="21" customHeight="1" thickTop="1" x14ac:dyDescent="0.25">
      <c r="A24" s="653">
        <v>1</v>
      </c>
      <c r="B24" s="653">
        <v>2</v>
      </c>
      <c r="C24" s="653">
        <v>3</v>
      </c>
      <c r="D24" s="653">
        <v>4</v>
      </c>
      <c r="E24" s="653">
        <v>5</v>
      </c>
      <c r="F24" s="653">
        <v>6</v>
      </c>
      <c r="G24" s="653">
        <v>7</v>
      </c>
      <c r="H24" s="653">
        <v>8</v>
      </c>
      <c r="I24" s="653">
        <v>9</v>
      </c>
      <c r="J24" s="653">
        <v>10</v>
      </c>
      <c r="K24" s="653">
        <v>11</v>
      </c>
    </row>
    <row r="25" spans="1:11" ht="19.8" customHeight="1" x14ac:dyDescent="0.25">
      <c r="A25" s="1062" t="s">
        <v>877</v>
      </c>
      <c r="B25" s="1063"/>
      <c r="C25" s="1063"/>
      <c r="D25" s="1063"/>
      <c r="E25" s="1063"/>
      <c r="F25" s="1063"/>
      <c r="G25" s="1063"/>
      <c r="H25" s="1063"/>
      <c r="I25" s="1063"/>
      <c r="J25" s="1063"/>
      <c r="K25" s="1064"/>
    </row>
    <row r="26" spans="1:11" ht="46.8" customHeight="1" x14ac:dyDescent="0.25">
      <c r="A26" s="654">
        <v>1</v>
      </c>
      <c r="B26" s="655" t="s">
        <v>501</v>
      </c>
      <c r="C26" s="656" t="s">
        <v>1008</v>
      </c>
      <c r="D26" s="657" t="s">
        <v>502</v>
      </c>
      <c r="E26" s="658">
        <v>2.6059999999999999</v>
      </c>
      <c r="F26" s="659">
        <v>676</v>
      </c>
      <c r="G26" s="658">
        <v>1.2</v>
      </c>
      <c r="H26" s="659">
        <f>ROUND(E26*F26*G26,2)</f>
        <v>2113.9899999999998</v>
      </c>
      <c r="I26" s="660">
        <v>6.26</v>
      </c>
      <c r="J26" s="659">
        <f>ROUND(H26*I26,2)</f>
        <v>13233.58</v>
      </c>
      <c r="K26" s="661" t="s">
        <v>337</v>
      </c>
    </row>
    <row r="27" spans="1:11" ht="34.799999999999997" customHeight="1" thickBot="1" x14ac:dyDescent="0.3">
      <c r="A27" s="662" t="s">
        <v>349</v>
      </c>
      <c r="B27" s="663" t="s">
        <v>878</v>
      </c>
      <c r="C27" s="664" t="s">
        <v>879</v>
      </c>
      <c r="D27" s="665" t="s">
        <v>880</v>
      </c>
      <c r="E27" s="666">
        <v>47</v>
      </c>
      <c r="F27" s="667">
        <v>41</v>
      </c>
      <c r="G27" s="668">
        <v>0.5</v>
      </c>
      <c r="H27" s="669">
        <f>ROUND(E27*F27*G27,2)</f>
        <v>963.5</v>
      </c>
      <c r="I27" s="670">
        <f>I26</f>
        <v>6.26</v>
      </c>
      <c r="J27" s="669">
        <f>ROUND(H27*I27,2)</f>
        <v>6031.51</v>
      </c>
      <c r="K27" s="671"/>
    </row>
    <row r="28" spans="1:11" ht="25.2" customHeight="1" thickBot="1" x14ac:dyDescent="0.3">
      <c r="A28" s="1065" t="s">
        <v>881</v>
      </c>
      <c r="B28" s="1065"/>
      <c r="C28" s="1065"/>
      <c r="D28" s="1065"/>
      <c r="E28" s="1065"/>
      <c r="F28" s="1065"/>
      <c r="G28" s="1066"/>
      <c r="H28" s="673">
        <f>H26+H27</f>
        <v>3077.49</v>
      </c>
      <c r="I28" s="674"/>
      <c r="J28" s="675">
        <f>J26+J27</f>
        <v>19265.09</v>
      </c>
      <c r="K28" s="671"/>
    </row>
    <row r="29" spans="1:11" ht="30" customHeight="1" x14ac:dyDescent="0.25">
      <c r="A29" s="672" t="s">
        <v>353</v>
      </c>
      <c r="B29" s="672" t="s">
        <v>1009</v>
      </c>
      <c r="C29" s="676" t="s">
        <v>165</v>
      </c>
      <c r="D29" s="665" t="s">
        <v>502</v>
      </c>
      <c r="E29" s="671" t="s">
        <v>1010</v>
      </c>
      <c r="F29" s="676"/>
      <c r="G29" s="671" t="s">
        <v>1011</v>
      </c>
      <c r="H29" s="677">
        <f>H28*G29/100</f>
        <v>807.84112499999992</v>
      </c>
      <c r="I29" s="665"/>
      <c r="J29" s="677">
        <f>J28*G29/100</f>
        <v>5057.0861249999998</v>
      </c>
      <c r="K29" s="665"/>
    </row>
    <row r="30" spans="1:11" ht="30.6" customHeight="1" thickBot="1" x14ac:dyDescent="0.3">
      <c r="A30" s="672" t="s">
        <v>358</v>
      </c>
      <c r="B30" s="672" t="s">
        <v>882</v>
      </c>
      <c r="C30" s="676" t="s">
        <v>883</v>
      </c>
      <c r="D30" s="676"/>
      <c r="E30" s="676"/>
      <c r="F30" s="676"/>
      <c r="G30" s="671" t="s">
        <v>884</v>
      </c>
      <c r="H30" s="678">
        <f>(H28+H29)*0.06*2.5</f>
        <v>582.79966874999991</v>
      </c>
      <c r="I30" s="665"/>
      <c r="J30" s="667">
        <f>(J28+J29)*0.06*2.5</f>
        <v>3648.3264187499999</v>
      </c>
      <c r="K30" s="665"/>
    </row>
    <row r="31" spans="1:11" ht="24" customHeight="1" thickBot="1" x14ac:dyDescent="0.3">
      <c r="A31" s="1066" t="s">
        <v>885</v>
      </c>
      <c r="B31" s="1067"/>
      <c r="C31" s="1067"/>
      <c r="D31" s="1067"/>
      <c r="E31" s="1067"/>
      <c r="F31" s="1067"/>
      <c r="G31" s="1067"/>
      <c r="H31" s="679">
        <f>H28+H29+H30</f>
        <v>4468.1307937499996</v>
      </c>
      <c r="I31" s="680"/>
      <c r="J31" s="681">
        <f>J29+J28+J30</f>
        <v>27970.502543749997</v>
      </c>
      <c r="K31" s="665"/>
    </row>
    <row r="32" spans="1:11" ht="25.8" customHeight="1" x14ac:dyDescent="0.25">
      <c r="A32" s="672" t="s">
        <v>362</v>
      </c>
      <c r="B32" s="672" t="s">
        <v>886</v>
      </c>
      <c r="C32" s="682" t="s">
        <v>887</v>
      </c>
      <c r="D32" s="676"/>
      <c r="E32" s="683"/>
      <c r="F32" s="684"/>
      <c r="G32" s="685">
        <v>1.3</v>
      </c>
      <c r="H32" s="677">
        <f>H31*G32</f>
        <v>5808.5700318749996</v>
      </c>
      <c r="I32" s="686"/>
      <c r="J32" s="667">
        <f>J31*G32</f>
        <v>36361.653306875</v>
      </c>
      <c r="K32" s="671"/>
    </row>
    <row r="33" spans="1:11" ht="22.2" customHeight="1" x14ac:dyDescent="0.25">
      <c r="A33" s="1068" t="s">
        <v>503</v>
      </c>
      <c r="B33" s="1069"/>
      <c r="C33" s="1069"/>
      <c r="D33" s="1069"/>
      <c r="E33" s="1069"/>
      <c r="F33" s="1069"/>
      <c r="G33" s="1069"/>
      <c r="H33" s="687">
        <f>H32</f>
        <v>5808.5700318749996</v>
      </c>
      <c r="I33" s="688"/>
      <c r="J33" s="689">
        <f>J32</f>
        <v>36361.653306875</v>
      </c>
      <c r="K33" s="690" t="s">
        <v>17</v>
      </c>
    </row>
    <row r="34" spans="1:11" ht="22.2" customHeight="1" x14ac:dyDescent="0.25">
      <c r="A34" s="691"/>
      <c r="B34" s="692"/>
      <c r="C34" s="692"/>
      <c r="D34" s="692"/>
      <c r="E34" s="692"/>
      <c r="F34" s="692"/>
      <c r="G34" s="692"/>
      <c r="H34" s="692"/>
      <c r="I34" s="693"/>
      <c r="J34" s="694"/>
      <c r="K34" s="695"/>
    </row>
    <row r="35" spans="1:11" ht="22.2" customHeight="1" x14ac:dyDescent="0.25">
      <c r="A35" s="696"/>
      <c r="B35" s="696"/>
      <c r="C35" s="696"/>
      <c r="D35" s="697"/>
      <c r="E35" s="697"/>
      <c r="F35" s="697"/>
      <c r="G35" s="697"/>
      <c r="H35" s="697"/>
      <c r="I35" s="697"/>
      <c r="J35" s="697"/>
      <c r="K35" s="697"/>
    </row>
    <row r="36" spans="1:11" ht="24.6" customHeight="1" x14ac:dyDescent="0.25">
      <c r="A36" s="697"/>
      <c r="B36" s="698" t="s">
        <v>888</v>
      </c>
      <c r="C36" s="697"/>
      <c r="D36" s="697"/>
      <c r="E36" s="697" t="s">
        <v>20</v>
      </c>
      <c r="F36" s="697"/>
      <c r="G36" s="697"/>
      <c r="H36" s="697"/>
      <c r="I36" s="697"/>
      <c r="J36" s="697"/>
      <c r="K36" s="697"/>
    </row>
    <row r="37" spans="1:11" ht="25.8" customHeight="1" x14ac:dyDescent="0.25">
      <c r="A37" s="696"/>
      <c r="B37" s="697"/>
      <c r="C37" s="699"/>
      <c r="D37" s="696"/>
      <c r="E37" s="696"/>
      <c r="F37" s="696"/>
      <c r="G37" s="696"/>
      <c r="H37" s="700"/>
      <c r="I37" s="696"/>
      <c r="J37" s="696"/>
      <c r="K37" s="696"/>
    </row>
    <row r="38" spans="1:11" x14ac:dyDescent="0.25">
      <c r="A38" s="696"/>
      <c r="B38" s="701"/>
      <c r="C38" s="696"/>
      <c r="D38" s="696"/>
      <c r="E38" s="696"/>
      <c r="F38" s="696"/>
      <c r="G38" s="696"/>
      <c r="H38" s="696"/>
      <c r="I38" s="696"/>
      <c r="J38" s="696"/>
      <c r="K38" s="696"/>
    </row>
    <row r="39" spans="1:11" x14ac:dyDescent="0.25">
      <c r="A39" s="696"/>
      <c r="B39" s="698" t="s">
        <v>889</v>
      </c>
      <c r="C39" s="696"/>
      <c r="D39" s="696"/>
      <c r="E39" s="696"/>
      <c r="F39" s="696"/>
      <c r="G39" s="696"/>
      <c r="H39" s="696"/>
      <c r="I39" s="696"/>
      <c r="J39" s="696"/>
      <c r="K39" s="696"/>
    </row>
    <row r="40" spans="1:11" x14ac:dyDescent="0.25">
      <c r="A40" s="697"/>
      <c r="B40" s="697"/>
      <c r="C40" s="697"/>
      <c r="D40" s="697"/>
      <c r="E40" s="697"/>
      <c r="F40" s="697"/>
      <c r="G40" s="697"/>
      <c r="H40" s="697"/>
      <c r="I40" s="697"/>
      <c r="J40" s="697"/>
      <c r="K40" s="697"/>
    </row>
  </sheetData>
  <mergeCells count="31">
    <mergeCell ref="A25:K25"/>
    <mergeCell ref="A28:G28"/>
    <mergeCell ref="A31:G31"/>
    <mergeCell ref="A33:G33"/>
    <mergeCell ref="K22:K23"/>
    <mergeCell ref="A22:A23"/>
    <mergeCell ref="B22:B23"/>
    <mergeCell ref="C22:C23"/>
    <mergeCell ref="D22:D23"/>
    <mergeCell ref="E22:E23"/>
    <mergeCell ref="F22:F23"/>
    <mergeCell ref="F19:H19"/>
    <mergeCell ref="F20:H20"/>
    <mergeCell ref="I22:I23"/>
    <mergeCell ref="J22:J23"/>
    <mergeCell ref="G22:G23"/>
    <mergeCell ref="H22:H23"/>
    <mergeCell ref="A10:J10"/>
    <mergeCell ref="A11:J11"/>
    <mergeCell ref="A15:J15"/>
    <mergeCell ref="F18:H18"/>
    <mergeCell ref="A13:J13"/>
    <mergeCell ref="A14:J14"/>
    <mergeCell ref="B7:E7"/>
    <mergeCell ref="G7:J7"/>
    <mergeCell ref="B3:E3"/>
    <mergeCell ref="G3:J3"/>
    <mergeCell ref="B4:E4"/>
    <mergeCell ref="G4:J4"/>
    <mergeCell ref="B6:E6"/>
    <mergeCell ref="G6:J6"/>
  </mergeCells>
  <pageMargins left="0.17" right="0.17" top="0.34" bottom="0.75" header="0.3" footer="0.3"/>
  <pageSetup paperSize="9" scale="6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0.39997558519241921"/>
  </sheetPr>
  <dimension ref="A1:J28"/>
  <sheetViews>
    <sheetView view="pageBreakPreview" topLeftCell="A2" zoomScale="60" zoomScaleNormal="100" workbookViewId="0">
      <selection activeCell="A22" sqref="A22:IV63"/>
    </sheetView>
  </sheetViews>
  <sheetFormatPr defaultRowHeight="13.2" x14ac:dyDescent="0.25"/>
  <cols>
    <col min="2" max="2" width="16.88671875" customWidth="1"/>
    <col min="3" max="3" width="39.21875" customWidth="1"/>
    <col min="4" max="4" width="11.88671875" customWidth="1"/>
    <col min="7" max="7" width="11.5546875" customWidth="1"/>
    <col min="8" max="8" width="12.109375" customWidth="1"/>
    <col min="9" max="9" width="16.6640625" customWidth="1"/>
    <col min="10" max="10" width="15.77734375" customWidth="1"/>
  </cols>
  <sheetData>
    <row r="1" spans="1:10" x14ac:dyDescent="0.25">
      <c r="A1" s="173" t="s">
        <v>111</v>
      </c>
      <c r="B1" s="192"/>
      <c r="C1" s="173"/>
      <c r="D1" s="173"/>
      <c r="E1" s="173"/>
      <c r="F1" s="173"/>
      <c r="G1" s="173"/>
      <c r="H1" s="173"/>
      <c r="I1" s="173"/>
      <c r="J1" s="173"/>
    </row>
    <row r="2" spans="1:10" ht="13.8" x14ac:dyDescent="0.25">
      <c r="A2" s="178"/>
      <c r="B2" s="193"/>
      <c r="C2" s="178"/>
      <c r="D2" s="178"/>
      <c r="E2" s="178"/>
      <c r="F2" s="178"/>
      <c r="G2" s="178"/>
      <c r="H2" s="178"/>
      <c r="I2" s="178"/>
      <c r="J2" s="177" t="s">
        <v>14</v>
      </c>
    </row>
    <row r="3" spans="1:10" ht="16.8" x14ac:dyDescent="0.3">
      <c r="A3" s="180"/>
      <c r="B3" s="1007" t="s">
        <v>15</v>
      </c>
      <c r="C3" s="1007"/>
      <c r="D3" s="1007"/>
      <c r="E3" s="1007"/>
      <c r="F3" s="175"/>
      <c r="G3" s="1007" t="s">
        <v>16</v>
      </c>
      <c r="H3" s="1008"/>
      <c r="I3" s="1008"/>
      <c r="J3" s="1008"/>
    </row>
    <row r="4" spans="1:10" ht="13.8" x14ac:dyDescent="0.25">
      <c r="A4" s="175"/>
      <c r="B4" s="1009"/>
      <c r="C4" s="1009"/>
      <c r="D4" s="1009"/>
      <c r="E4" s="1009"/>
      <c r="F4" s="175"/>
      <c r="G4" s="1009"/>
      <c r="H4" s="1008"/>
      <c r="I4" s="1008"/>
      <c r="J4" s="1008"/>
    </row>
    <row r="5" spans="1:10" ht="13.8" x14ac:dyDescent="0.25">
      <c r="A5" s="181"/>
      <c r="B5" s="194"/>
      <c r="C5" s="183"/>
      <c r="D5" s="183"/>
      <c r="E5" s="183"/>
      <c r="F5" s="175"/>
      <c r="G5" s="183"/>
      <c r="H5" s="183"/>
      <c r="I5" s="183"/>
      <c r="J5" s="183"/>
    </row>
    <row r="6" spans="1:10" ht="13.8" x14ac:dyDescent="0.25">
      <c r="A6" s="179"/>
      <c r="B6" s="1014" t="s">
        <v>435</v>
      </c>
      <c r="C6" s="1014"/>
      <c r="D6" s="1014"/>
      <c r="E6" s="1014"/>
      <c r="F6" s="175"/>
      <c r="G6" s="1014"/>
      <c r="H6" s="1015"/>
      <c r="I6" s="1015"/>
      <c r="J6" s="1015"/>
    </row>
    <row r="7" spans="1:10" ht="13.8" x14ac:dyDescent="0.25">
      <c r="A7" s="182"/>
      <c r="B7" s="1016" t="s">
        <v>132</v>
      </c>
      <c r="C7" s="1016"/>
      <c r="D7" s="1016"/>
      <c r="E7" s="1016"/>
      <c r="F7" s="175"/>
      <c r="G7" s="1016" t="s">
        <v>132</v>
      </c>
      <c r="H7" s="1017"/>
      <c r="I7" s="1017"/>
      <c r="J7" s="1017"/>
    </row>
    <row r="8" spans="1:10" x14ac:dyDescent="0.25">
      <c r="B8" s="192"/>
    </row>
    <row r="9" spans="1:10" ht="13.8" x14ac:dyDescent="0.25">
      <c r="A9" s="175"/>
      <c r="B9" s="192"/>
      <c r="C9" s="175"/>
      <c r="D9" s="175"/>
      <c r="E9" s="175"/>
      <c r="F9" s="175"/>
      <c r="G9" s="175"/>
      <c r="H9" s="175"/>
      <c r="I9" s="175"/>
      <c r="J9" s="177"/>
    </row>
    <row r="10" spans="1:10" ht="59.4" customHeight="1" x14ac:dyDescent="0.3">
      <c r="A10" s="1012" t="str">
        <f>Титул!AG38</f>
        <v xml:space="preserve"> Строительство МТП-160 10/0,4 кВ, РЛКВ-10 кВ, ВЛЗ-10 кВ от оп.178 фид. Колычево, ВЛИ-0,38 кВ ПС Голутвин № 401, МО, г/о Коломна, с. Акатьево, ул. Юбилейная, д. 22, 50:34:0040104:1311 </v>
      </c>
      <c r="B10" s="1012"/>
      <c r="C10" s="1012"/>
      <c r="D10" s="1012"/>
      <c r="E10" s="1012"/>
      <c r="F10" s="1012"/>
      <c r="G10" s="1012"/>
      <c r="H10" s="1012"/>
      <c r="I10" s="1012"/>
      <c r="J10" s="1012"/>
    </row>
    <row r="11" spans="1:10" x14ac:dyDescent="0.25">
      <c r="A11" s="1013" t="s">
        <v>130</v>
      </c>
      <c r="B11" s="1013"/>
      <c r="C11" s="1013"/>
      <c r="D11" s="1013"/>
      <c r="E11" s="1013"/>
      <c r="F11" s="1013"/>
      <c r="G11" s="1013"/>
      <c r="H11" s="1013"/>
      <c r="I11" s="1013"/>
      <c r="J11" s="1013"/>
    </row>
    <row r="12" spans="1:10" ht="13.8" x14ac:dyDescent="0.25">
      <c r="A12" s="175"/>
      <c r="B12" s="192"/>
      <c r="C12" s="175"/>
      <c r="D12" s="175"/>
      <c r="E12" s="175"/>
      <c r="F12" s="175"/>
      <c r="G12" s="175"/>
      <c r="H12" s="175"/>
      <c r="I12" s="175"/>
      <c r="J12" s="175"/>
    </row>
    <row r="13" spans="1:10" ht="15.6" x14ac:dyDescent="0.3">
      <c r="A13" s="1004" t="s">
        <v>541</v>
      </c>
      <c r="B13" s="1004"/>
      <c r="C13" s="1004"/>
      <c r="D13" s="1004"/>
      <c r="E13" s="1004"/>
      <c r="F13" s="1004"/>
      <c r="G13" s="1004"/>
      <c r="H13" s="1004"/>
      <c r="I13" s="1004"/>
      <c r="J13" s="1004"/>
    </row>
    <row r="14" spans="1:10" x14ac:dyDescent="0.25">
      <c r="A14" s="1005" t="s">
        <v>18</v>
      </c>
      <c r="B14" s="1005"/>
      <c r="C14" s="1005"/>
      <c r="D14" s="1005"/>
      <c r="E14" s="1005"/>
      <c r="F14" s="1005"/>
      <c r="G14" s="1005"/>
      <c r="H14" s="1005"/>
      <c r="I14" s="1005"/>
      <c r="J14" s="1005"/>
    </row>
    <row r="15" spans="1:10" ht="13.8" x14ac:dyDescent="0.25">
      <c r="A15" s="175"/>
      <c r="B15" s="192"/>
      <c r="C15" s="175"/>
      <c r="D15" s="175"/>
      <c r="E15" s="175"/>
      <c r="F15" s="175"/>
      <c r="G15" s="175"/>
      <c r="H15" s="175"/>
      <c r="I15" s="175"/>
      <c r="J15" s="175"/>
    </row>
    <row r="16" spans="1:10" ht="17.399999999999999" x14ac:dyDescent="0.3">
      <c r="A16" s="1010" t="s">
        <v>547</v>
      </c>
      <c r="B16" s="1011"/>
      <c r="C16" s="1011"/>
      <c r="D16" s="1011"/>
      <c r="E16" s="1011"/>
      <c r="F16" s="1011"/>
      <c r="G16" s="1011"/>
      <c r="H16" s="1011"/>
      <c r="I16" s="1011"/>
      <c r="J16" s="1011"/>
    </row>
    <row r="17" spans="1:10" x14ac:dyDescent="0.25">
      <c r="A17" s="1070" t="s">
        <v>131</v>
      </c>
      <c r="B17" s="1006"/>
      <c r="C17" s="1006"/>
      <c r="D17" s="1006"/>
      <c r="E17" s="1006"/>
      <c r="F17" s="1006"/>
      <c r="G17" s="1006"/>
      <c r="H17" s="1006"/>
      <c r="I17" s="1006"/>
      <c r="J17" s="1006"/>
    </row>
    <row r="18" spans="1:10" ht="13.8" x14ac:dyDescent="0.25">
      <c r="A18" s="181"/>
      <c r="B18" s="223"/>
      <c r="C18" s="181"/>
      <c r="D18" s="181"/>
      <c r="E18" s="181"/>
      <c r="F18" s="181"/>
      <c r="G18" s="181"/>
      <c r="H18" s="181"/>
      <c r="I18" s="181"/>
      <c r="J18" s="181"/>
    </row>
    <row r="19" spans="1:10" ht="13.8" x14ac:dyDescent="0.25">
      <c r="A19" s="181"/>
      <c r="B19" s="223"/>
      <c r="C19" s="181"/>
      <c r="D19" s="181"/>
      <c r="E19" s="181"/>
      <c r="F19" s="181"/>
      <c r="G19" s="181"/>
      <c r="H19" s="181"/>
      <c r="I19" s="181"/>
      <c r="J19" s="181"/>
    </row>
    <row r="20" spans="1:10" ht="13.8" x14ac:dyDescent="0.25">
      <c r="A20" s="1002" t="s">
        <v>133</v>
      </c>
      <c r="B20" s="1002"/>
      <c r="C20" s="1002"/>
      <c r="D20" s="1002"/>
      <c r="E20" s="1002"/>
      <c r="F20" s="1002"/>
      <c r="G20" s="1002"/>
      <c r="H20" s="1002"/>
      <c r="I20" s="1002"/>
      <c r="J20" s="1002"/>
    </row>
    <row r="24" spans="1:10" x14ac:dyDescent="0.25">
      <c r="A24" s="101" t="s">
        <v>34</v>
      </c>
      <c r="B24" s="192"/>
      <c r="C24" s="174" t="s">
        <v>17</v>
      </c>
      <c r="D24" s="174"/>
      <c r="E24" s="174"/>
      <c r="F24" s="174"/>
      <c r="G24" s="174"/>
      <c r="H24" s="101" t="s">
        <v>532</v>
      </c>
      <c r="I24" s="101"/>
      <c r="J24" s="101"/>
    </row>
    <row r="25" spans="1:10" x14ac:dyDescent="0.25">
      <c r="A25" s="13"/>
      <c r="B25" s="192"/>
      <c r="C25" s="1003" t="s">
        <v>21</v>
      </c>
      <c r="D25" s="1003"/>
      <c r="E25" s="1003"/>
      <c r="F25" s="1003"/>
      <c r="G25" s="1003"/>
      <c r="H25" s="13"/>
      <c r="I25" s="13"/>
      <c r="J25" s="13"/>
    </row>
    <row r="26" spans="1:10" x14ac:dyDescent="0.25">
      <c r="A26" s="101"/>
      <c r="B26" s="192"/>
      <c r="C26" s="101"/>
      <c r="D26" s="101"/>
      <c r="E26" s="101"/>
      <c r="F26" s="101"/>
      <c r="G26" s="101"/>
      <c r="H26" s="101"/>
      <c r="I26" s="101"/>
      <c r="J26" s="101"/>
    </row>
    <row r="27" spans="1:10" x14ac:dyDescent="0.25">
      <c r="A27" s="101" t="s">
        <v>22</v>
      </c>
      <c r="B27" s="192"/>
      <c r="C27" s="174" t="s">
        <v>17</v>
      </c>
      <c r="D27" s="174"/>
      <c r="E27" s="174"/>
      <c r="F27" s="174"/>
      <c r="G27" s="174"/>
      <c r="H27" s="101" t="s">
        <v>17</v>
      </c>
      <c r="I27" s="101"/>
      <c r="J27" s="101"/>
    </row>
    <row r="28" spans="1:10" x14ac:dyDescent="0.25">
      <c r="A28" s="13"/>
      <c r="B28" s="192"/>
      <c r="C28" s="1003" t="s">
        <v>21</v>
      </c>
      <c r="D28" s="1003"/>
      <c r="E28" s="1003"/>
      <c r="F28" s="1003"/>
      <c r="G28" s="1003"/>
      <c r="H28" s="13"/>
      <c r="I28" s="13"/>
      <c r="J28" s="13"/>
    </row>
  </sheetData>
  <mergeCells count="17">
    <mergeCell ref="A14:J14"/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J13"/>
    <mergeCell ref="C25:G25"/>
    <mergeCell ref="C28:G28"/>
    <mergeCell ref="A16:J16"/>
    <mergeCell ref="A17:J17"/>
    <mergeCell ref="A20:J20"/>
  </mergeCells>
  <pageMargins left="0.7" right="0.7" top="0.75" bottom="0.75" header="0.3" footer="0.3"/>
  <pageSetup paperSize="9" scale="5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39997558519241921"/>
    <pageSetUpPr fitToPage="1"/>
  </sheetPr>
  <dimension ref="A1:J28"/>
  <sheetViews>
    <sheetView view="pageBreakPreview" topLeftCell="A6" zoomScale="85" zoomScaleNormal="113" zoomScaleSheetLayoutView="85" workbookViewId="0">
      <selection activeCell="G22" sqref="A22:J56"/>
    </sheetView>
  </sheetViews>
  <sheetFormatPr defaultRowHeight="13.2" x14ac:dyDescent="0.25"/>
  <cols>
    <col min="1" max="1" width="5.6640625" customWidth="1"/>
    <col min="2" max="2" width="14.33203125" style="192" customWidth="1"/>
    <col min="3" max="3" width="40.6640625" customWidth="1"/>
    <col min="4" max="5" width="11.6640625" customWidth="1"/>
    <col min="6" max="6" width="12.6640625" customWidth="1"/>
    <col min="7" max="7" width="11.88671875" customWidth="1"/>
    <col min="8" max="10" width="12.6640625" customWidth="1"/>
  </cols>
  <sheetData>
    <row r="1" spans="1:10" s="173" customFormat="1" ht="12" x14ac:dyDescent="0.2">
      <c r="A1" s="173" t="s">
        <v>111</v>
      </c>
      <c r="B1" s="192"/>
    </row>
    <row r="2" spans="1:10" ht="13.8" x14ac:dyDescent="0.25">
      <c r="A2" s="178"/>
      <c r="B2" s="193"/>
      <c r="C2" s="178"/>
      <c r="D2" s="178"/>
      <c r="E2" s="178"/>
      <c r="F2" s="178"/>
      <c r="G2" s="178"/>
      <c r="H2" s="178"/>
      <c r="I2" s="178"/>
      <c r="J2" s="177" t="s">
        <v>14</v>
      </c>
    </row>
    <row r="3" spans="1:10" ht="16.8" x14ac:dyDescent="0.3">
      <c r="A3" s="180"/>
      <c r="B3" s="1007" t="s">
        <v>15</v>
      </c>
      <c r="C3" s="1007"/>
      <c r="D3" s="1007"/>
      <c r="E3" s="1007"/>
      <c r="F3" s="175"/>
      <c r="G3" s="1007" t="s">
        <v>16</v>
      </c>
      <c r="H3" s="1008"/>
      <c r="I3" s="1008"/>
      <c r="J3" s="1008"/>
    </row>
    <row r="4" spans="1:10" ht="13.8" x14ac:dyDescent="0.25">
      <c r="A4" s="175"/>
      <c r="B4" s="1009"/>
      <c r="C4" s="1009"/>
      <c r="D4" s="1009"/>
      <c r="E4" s="1009"/>
      <c r="F4" s="175"/>
      <c r="G4" s="1009"/>
      <c r="H4" s="1008"/>
      <c r="I4" s="1008"/>
      <c r="J4" s="1008"/>
    </row>
    <row r="5" spans="1:10" ht="13.8" x14ac:dyDescent="0.25">
      <c r="A5" s="181"/>
      <c r="B5" s="194"/>
      <c r="C5" s="183"/>
      <c r="D5" s="183"/>
      <c r="E5" s="183"/>
      <c r="F5" s="175"/>
      <c r="G5" s="183"/>
      <c r="H5" s="183"/>
      <c r="I5" s="183"/>
      <c r="J5" s="183"/>
    </row>
    <row r="6" spans="1:10" ht="13.8" x14ac:dyDescent="0.25">
      <c r="A6" s="179"/>
      <c r="B6" s="1014" t="s">
        <v>128</v>
      </c>
      <c r="C6" s="1014"/>
      <c r="D6" s="1014"/>
      <c r="E6" s="1014"/>
      <c r="F6" s="175"/>
      <c r="G6" s="1014"/>
      <c r="H6" s="1015"/>
      <c r="I6" s="1015"/>
      <c r="J6" s="1015"/>
    </row>
    <row r="7" spans="1:10" ht="13.8" x14ac:dyDescent="0.25">
      <c r="A7" s="182"/>
      <c r="B7" s="1016" t="s">
        <v>132</v>
      </c>
      <c r="C7" s="1016"/>
      <c r="D7" s="1016"/>
      <c r="E7" s="1016"/>
      <c r="F7" s="175"/>
      <c r="G7" s="1016" t="s">
        <v>132</v>
      </c>
      <c r="H7" s="1017"/>
      <c r="I7" s="1017"/>
      <c r="J7" s="1017"/>
    </row>
    <row r="9" spans="1:10" ht="13.8" x14ac:dyDescent="0.25">
      <c r="A9" s="175"/>
      <c r="C9" s="175"/>
      <c r="D9" s="175"/>
      <c r="E9" s="175"/>
      <c r="F9" s="175"/>
      <c r="G9" s="175"/>
      <c r="H9" s="175"/>
      <c r="I9" s="175"/>
      <c r="J9" s="177"/>
    </row>
    <row r="10" spans="1:10" ht="31.95" customHeight="1" x14ac:dyDescent="0.3">
      <c r="A10" s="1012" t="str">
        <f>CONCATENATE(Титул!AG21,". ")</f>
        <v xml:space="preserve">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. </v>
      </c>
      <c r="B10" s="1012"/>
      <c r="C10" s="1012"/>
      <c r="D10" s="1012"/>
      <c r="E10" s="1012"/>
      <c r="F10" s="1012"/>
      <c r="G10" s="1012"/>
      <c r="H10" s="1012"/>
      <c r="I10" s="1012"/>
      <c r="J10" s="1012"/>
    </row>
    <row r="11" spans="1:10" x14ac:dyDescent="0.25">
      <c r="A11" s="1013" t="s">
        <v>130</v>
      </c>
      <c r="B11" s="1013"/>
      <c r="C11" s="1013"/>
      <c r="D11" s="1013"/>
      <c r="E11" s="1013"/>
      <c r="F11" s="1013"/>
      <c r="G11" s="1013"/>
      <c r="H11" s="1013"/>
      <c r="I11" s="1013"/>
      <c r="J11" s="1013"/>
    </row>
    <row r="12" spans="1:10" ht="13.8" x14ac:dyDescent="0.25">
      <c r="A12" s="175"/>
      <c r="C12" s="175"/>
      <c r="D12" s="175"/>
      <c r="E12" s="175"/>
      <c r="F12" s="175"/>
      <c r="G12" s="175"/>
      <c r="H12" s="175"/>
      <c r="I12" s="175"/>
      <c r="J12" s="175"/>
    </row>
    <row r="13" spans="1:10" ht="15.6" x14ac:dyDescent="0.3">
      <c r="A13" s="1004" t="s">
        <v>554</v>
      </c>
      <c r="B13" s="1004"/>
      <c r="C13" s="1004"/>
      <c r="D13" s="1004"/>
      <c r="E13" s="1004"/>
      <c r="F13" s="1004"/>
      <c r="G13" s="1004"/>
      <c r="H13" s="1004"/>
      <c r="I13" s="1004"/>
      <c r="J13" s="1004"/>
    </row>
    <row r="14" spans="1:10" x14ac:dyDescent="0.25">
      <c r="A14" s="1005" t="s">
        <v>18</v>
      </c>
      <c r="B14" s="1005"/>
      <c r="C14" s="1005"/>
      <c r="D14" s="1005"/>
      <c r="E14" s="1005"/>
      <c r="F14" s="1005"/>
      <c r="G14" s="1005"/>
      <c r="H14" s="1005"/>
      <c r="I14" s="1005"/>
      <c r="J14" s="1005"/>
    </row>
    <row r="15" spans="1:10" ht="13.8" x14ac:dyDescent="0.25">
      <c r="A15" s="175"/>
      <c r="C15" s="175"/>
      <c r="D15" s="175"/>
      <c r="E15" s="175"/>
      <c r="F15" s="175"/>
      <c r="G15" s="175"/>
      <c r="H15" s="175"/>
      <c r="I15" s="175"/>
      <c r="J15" s="175"/>
    </row>
    <row r="16" spans="1:10" ht="20.25" customHeight="1" x14ac:dyDescent="0.3">
      <c r="A16" s="1010" t="str">
        <f>CONCATENATE("на  ", Титул!AR14)</f>
        <v>на  Расчистка трассы</v>
      </c>
      <c r="B16" s="1011"/>
      <c r="C16" s="1011"/>
      <c r="D16" s="1011"/>
      <c r="E16" s="1011"/>
      <c r="F16" s="1011"/>
      <c r="G16" s="1011"/>
      <c r="H16" s="1011"/>
      <c r="I16" s="1011"/>
      <c r="J16" s="1011"/>
    </row>
    <row r="17" spans="1:10" ht="18.75" customHeight="1" x14ac:dyDescent="0.25">
      <c r="A17" s="1005" t="s">
        <v>131</v>
      </c>
      <c r="B17" s="1006"/>
      <c r="C17" s="1006"/>
      <c r="D17" s="1006"/>
      <c r="E17" s="1006"/>
      <c r="F17" s="1006"/>
      <c r="G17" s="1006"/>
      <c r="H17" s="1006"/>
      <c r="I17" s="1006"/>
      <c r="J17" s="1006"/>
    </row>
    <row r="18" spans="1:10" ht="18.75" customHeight="1" x14ac:dyDescent="0.25">
      <c r="A18" s="1002" t="s">
        <v>133</v>
      </c>
      <c r="B18" s="1002"/>
      <c r="C18" s="1002"/>
      <c r="D18" s="1002"/>
      <c r="E18" s="1002"/>
      <c r="F18" s="1002"/>
      <c r="G18" s="1002"/>
      <c r="H18" s="1002"/>
      <c r="I18" s="1002"/>
      <c r="J18" s="1002"/>
    </row>
    <row r="19" spans="1:10" ht="13.8" hidden="1" x14ac:dyDescent="0.25">
      <c r="A19" s="175"/>
      <c r="B19" s="173"/>
      <c r="C19" s="175"/>
      <c r="D19" s="175"/>
      <c r="E19" s="175"/>
      <c r="F19" s="175"/>
      <c r="G19" s="175"/>
      <c r="H19" s="175"/>
      <c r="I19" s="175"/>
      <c r="J19" s="175"/>
    </row>
    <row r="20" spans="1:10" ht="13.8" hidden="1" x14ac:dyDescent="0.25">
      <c r="A20" s="175"/>
      <c r="B20" s="175"/>
      <c r="C20" s="175"/>
      <c r="D20" s="175"/>
      <c r="E20" s="175"/>
      <c r="F20" s="175"/>
      <c r="G20" s="175"/>
      <c r="H20" s="199" t="s">
        <v>141</v>
      </c>
      <c r="I20" s="199" t="s">
        <v>142</v>
      </c>
      <c r="J20" s="175"/>
    </row>
    <row r="24" spans="1:10" x14ac:dyDescent="0.25">
      <c r="A24" s="101" t="s">
        <v>34</v>
      </c>
      <c r="C24" s="174" t="s">
        <v>17</v>
      </c>
      <c r="D24" s="174"/>
      <c r="E24" s="174"/>
      <c r="F24" s="174"/>
      <c r="G24" s="174"/>
      <c r="H24" t="s">
        <v>20</v>
      </c>
      <c r="I24" s="101"/>
      <c r="J24" s="101"/>
    </row>
    <row r="25" spans="1:10" x14ac:dyDescent="0.25">
      <c r="A25" s="13"/>
      <c r="C25" s="1003" t="s">
        <v>21</v>
      </c>
      <c r="D25" s="1003"/>
      <c r="E25" s="1003"/>
      <c r="F25" s="1003"/>
      <c r="G25" s="1003"/>
      <c r="H25" s="13"/>
      <c r="I25" s="13"/>
      <c r="J25" s="13"/>
    </row>
    <row r="26" spans="1:10" x14ac:dyDescent="0.25">
      <c r="A26" s="101"/>
      <c r="C26" s="101"/>
      <c r="D26" s="101"/>
      <c r="E26" s="101"/>
      <c r="F26" s="101"/>
      <c r="G26" s="101"/>
      <c r="H26" s="101"/>
      <c r="I26" s="101"/>
      <c r="J26" s="101"/>
    </row>
    <row r="27" spans="1:10" x14ac:dyDescent="0.25">
      <c r="A27" s="101" t="s">
        <v>22</v>
      </c>
      <c r="C27" s="174" t="s">
        <v>17</v>
      </c>
      <c r="D27" s="174"/>
      <c r="E27" s="174"/>
      <c r="F27" s="174"/>
      <c r="G27" s="174"/>
      <c r="H27" s="101" t="s">
        <v>17</v>
      </c>
      <c r="I27" s="101"/>
      <c r="J27" s="101"/>
    </row>
    <row r="28" spans="1:10" x14ac:dyDescent="0.25">
      <c r="A28" s="13"/>
      <c r="C28" s="1003" t="s">
        <v>21</v>
      </c>
      <c r="D28" s="1003"/>
      <c r="E28" s="1003"/>
      <c r="F28" s="1003"/>
      <c r="G28" s="1003"/>
      <c r="H28" s="13"/>
      <c r="I28" s="13"/>
      <c r="J28" s="13"/>
    </row>
  </sheetData>
  <mergeCells count="17">
    <mergeCell ref="A18:J18"/>
    <mergeCell ref="C28:G28"/>
    <mergeCell ref="C25:G25"/>
    <mergeCell ref="A10:J10"/>
    <mergeCell ref="A11:J11"/>
    <mergeCell ref="A13:J13"/>
    <mergeCell ref="A14:J14"/>
    <mergeCell ref="A16:J16"/>
    <mergeCell ref="A17:J17"/>
    <mergeCell ref="B6:E6"/>
    <mergeCell ref="G6:J6"/>
    <mergeCell ref="B7:E7"/>
    <mergeCell ref="G7:J7"/>
    <mergeCell ref="B3:E3"/>
    <mergeCell ref="G3:J3"/>
    <mergeCell ref="B4:E4"/>
    <mergeCell ref="G4:J4"/>
  </mergeCells>
  <phoneticPr fontId="10" type="noConversion"/>
  <pageMargins left="0.15748031496062992" right="0.15748031496062992" top="0.19685039370078741" bottom="0.31496062992125984" header="0.19685039370078741" footer="0.15748031496062992"/>
  <pageSetup paperSize="9" scale="70" fitToHeight="0" orientation="portrait" useFirstPageNumber="1" r:id="rId1"/>
  <headerFooter>
    <oddHeader>&amp;L&amp;8</oddHeader>
    <oddFooter>&amp;R&amp;8&amp;P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0.39997558519241921"/>
    <pageSetUpPr fitToPage="1"/>
  </sheetPr>
  <dimension ref="A1:L1400"/>
  <sheetViews>
    <sheetView view="pageBreakPreview" topLeftCell="A630" zoomScale="85" zoomScaleNormal="113" zoomScaleSheetLayoutView="85" workbookViewId="0">
      <selection activeCell="AG21" sqref="AG21:AX21"/>
    </sheetView>
  </sheetViews>
  <sheetFormatPr defaultRowHeight="13.2" x14ac:dyDescent="0.25"/>
  <cols>
    <col min="1" max="1" width="7.6640625" customWidth="1"/>
    <col min="2" max="2" width="20" style="192" customWidth="1"/>
    <col min="3" max="3" width="45.109375" customWidth="1"/>
    <col min="4" max="4" width="14.44140625" customWidth="1"/>
    <col min="5" max="5" width="11.6640625" customWidth="1"/>
    <col min="6" max="6" width="12.6640625" customWidth="1"/>
    <col min="7" max="7" width="15.21875" customWidth="1"/>
    <col min="8" max="10" width="12.6640625" customWidth="1"/>
    <col min="11" max="12" width="13.33203125" customWidth="1"/>
  </cols>
  <sheetData>
    <row r="1" spans="1:11" s="173" customFormat="1" ht="12" x14ac:dyDescent="0.2">
      <c r="A1" s="173" t="s">
        <v>111</v>
      </c>
      <c r="B1" s="192"/>
    </row>
    <row r="2" spans="1:11" ht="13.8" x14ac:dyDescent="0.25">
      <c r="A2" s="178"/>
      <c r="B2" s="193"/>
      <c r="C2" s="178"/>
      <c r="D2" s="178"/>
      <c r="E2" s="178"/>
      <c r="F2" s="178"/>
      <c r="G2" s="178"/>
      <c r="H2" s="178"/>
      <c r="I2" s="178"/>
      <c r="J2" s="177" t="s">
        <v>14</v>
      </c>
    </row>
    <row r="3" spans="1:11" ht="16.8" x14ac:dyDescent="0.3">
      <c r="A3" s="180"/>
      <c r="B3" s="1007" t="s">
        <v>15</v>
      </c>
      <c r="C3" s="1007"/>
      <c r="D3" s="1007"/>
      <c r="E3" s="1007"/>
      <c r="F3" s="175"/>
      <c r="G3" s="1007" t="s">
        <v>16</v>
      </c>
      <c r="H3" s="1008"/>
      <c r="I3" s="1008"/>
      <c r="J3" s="1008"/>
    </row>
    <row r="4" spans="1:11" ht="13.8" x14ac:dyDescent="0.25">
      <c r="A4" s="175"/>
      <c r="B4" s="1009"/>
      <c r="C4" s="1009"/>
      <c r="D4" s="1009"/>
      <c r="E4" s="1009"/>
      <c r="F4" s="175"/>
      <c r="G4" s="1009"/>
      <c r="H4" s="1008"/>
      <c r="I4" s="1008"/>
      <c r="J4" s="1008"/>
    </row>
    <row r="5" spans="1:11" ht="13.8" x14ac:dyDescent="0.25">
      <c r="A5" s="181"/>
      <c r="B5" s="194"/>
      <c r="C5" s="183"/>
      <c r="D5" s="183"/>
      <c r="E5" s="183"/>
      <c r="F5" s="175"/>
      <c r="G5" s="183"/>
      <c r="H5" s="183"/>
      <c r="I5" s="183"/>
      <c r="J5" s="183"/>
    </row>
    <row r="6" spans="1:11" ht="13.8" x14ac:dyDescent="0.25">
      <c r="A6" s="179"/>
      <c r="B6" s="1014" t="s">
        <v>435</v>
      </c>
      <c r="C6" s="1014"/>
      <c r="D6" s="1014"/>
      <c r="E6" s="1014"/>
      <c r="F6" s="175"/>
      <c r="G6" s="1014"/>
      <c r="H6" s="1015"/>
      <c r="I6" s="1015"/>
      <c r="J6" s="1015"/>
    </row>
    <row r="7" spans="1:11" ht="13.8" x14ac:dyDescent="0.25">
      <c r="A7" s="182"/>
      <c r="B7" s="1016" t="s">
        <v>132</v>
      </c>
      <c r="C7" s="1016"/>
      <c r="D7" s="1016"/>
      <c r="E7" s="1016"/>
      <c r="F7" s="175"/>
      <c r="G7" s="1016" t="s">
        <v>132</v>
      </c>
      <c r="H7" s="1017"/>
      <c r="I7" s="1017"/>
      <c r="J7" s="1017"/>
    </row>
    <row r="9" spans="1:11" ht="13.8" x14ac:dyDescent="0.25">
      <c r="A9" s="175"/>
      <c r="C9" s="175"/>
      <c r="D9" s="175"/>
      <c r="E9" s="175"/>
      <c r="F9" s="175"/>
      <c r="G9" s="175"/>
      <c r="H9" s="175"/>
      <c r="I9" s="175"/>
      <c r="J9" s="177"/>
    </row>
    <row r="10" spans="1:11" ht="31.95" customHeight="1" x14ac:dyDescent="0.3">
      <c r="A10" s="1012" t="str">
        <f>Титул!AG38</f>
        <v xml:space="preserve"> Строительство МТП-160 10/0,4 кВ, РЛКВ-10 кВ, ВЛЗ-10 кВ от оп.178 фид. Колычево, ВЛИ-0,38 кВ ПС Голутвин № 401, МО, г/о Коломна, с. Акатьево, ул. Юбилейная, д. 22, 50:34:0040104:1311 </v>
      </c>
      <c r="B10" s="1012"/>
      <c r="C10" s="1012"/>
      <c r="D10" s="1012"/>
      <c r="E10" s="1012"/>
      <c r="F10" s="1012"/>
      <c r="G10" s="1012"/>
      <c r="H10" s="1012"/>
      <c r="I10" s="1012"/>
      <c r="J10" s="1012"/>
    </row>
    <row r="11" spans="1:11" x14ac:dyDescent="0.25">
      <c r="A11" s="1013" t="s">
        <v>130</v>
      </c>
      <c r="B11" s="1013"/>
      <c r="C11" s="1013"/>
      <c r="D11" s="1013"/>
      <c r="E11" s="1013"/>
      <c r="F11" s="1013"/>
      <c r="G11" s="1013"/>
      <c r="H11" s="1013"/>
      <c r="I11" s="1013"/>
      <c r="J11" s="1013"/>
      <c r="K11" s="432"/>
    </row>
    <row r="12" spans="1:11" ht="13.8" x14ac:dyDescent="0.25">
      <c r="A12" s="175"/>
      <c r="C12" s="175"/>
      <c r="D12" s="175"/>
      <c r="E12" s="175"/>
      <c r="F12" s="175"/>
      <c r="G12" s="175"/>
      <c r="H12" s="175"/>
      <c r="I12" s="175"/>
      <c r="J12" s="175"/>
    </row>
    <row r="13" spans="1:11" ht="15.6" x14ac:dyDescent="0.3">
      <c r="A13" s="1004" t="s">
        <v>540</v>
      </c>
      <c r="B13" s="1004"/>
      <c r="C13" s="1004"/>
      <c r="D13" s="1004"/>
      <c r="E13" s="1004"/>
      <c r="F13" s="1004"/>
      <c r="G13" s="1004"/>
      <c r="H13" s="1004"/>
      <c r="I13" s="1004"/>
      <c r="J13" s="1004"/>
    </row>
    <row r="14" spans="1:11" x14ac:dyDescent="0.25">
      <c r="A14" s="1005" t="s">
        <v>18</v>
      </c>
      <c r="B14" s="1005"/>
      <c r="C14" s="1005"/>
      <c r="D14" s="1005"/>
      <c r="E14" s="1005"/>
      <c r="F14" s="1005"/>
      <c r="G14" s="1005"/>
      <c r="H14" s="1005"/>
      <c r="I14" s="1005"/>
      <c r="J14" s="1005"/>
    </row>
    <row r="15" spans="1:11" ht="13.8" x14ac:dyDescent="0.25">
      <c r="A15" s="175"/>
      <c r="C15" s="175"/>
      <c r="D15" s="175"/>
      <c r="E15" s="175"/>
      <c r="F15" s="175"/>
      <c r="G15" s="175"/>
      <c r="H15" s="175"/>
      <c r="I15" s="175"/>
      <c r="J15" s="175"/>
    </row>
    <row r="16" spans="1:11" ht="21" customHeight="1" x14ac:dyDescent="0.3">
      <c r="A16" s="1010" t="s">
        <v>1020</v>
      </c>
      <c r="B16" s="1011"/>
      <c r="C16" s="1011"/>
      <c r="D16" s="1011"/>
      <c r="E16" s="1011"/>
      <c r="F16" s="1011"/>
      <c r="G16" s="1011"/>
      <c r="H16" s="1011"/>
      <c r="I16" s="1011"/>
      <c r="J16" s="1011"/>
    </row>
    <row r="17" spans="1:12" s="217" customFormat="1" ht="12" customHeight="1" x14ac:dyDescent="0.25">
      <c r="A17" s="1070" t="s">
        <v>131</v>
      </c>
      <c r="B17" s="1006"/>
      <c r="C17" s="1006"/>
      <c r="D17" s="1006"/>
      <c r="E17" s="1006"/>
      <c r="F17" s="1006"/>
      <c r="G17" s="1006"/>
      <c r="H17" s="1006"/>
      <c r="I17" s="1006"/>
      <c r="J17" s="1006"/>
    </row>
    <row r="18" spans="1:12" s="217" customFormat="1" ht="12" customHeight="1" x14ac:dyDescent="0.25">
      <c r="A18" s="181"/>
      <c r="B18" s="223"/>
      <c r="C18" s="181"/>
      <c r="D18" s="181"/>
      <c r="E18" s="181"/>
      <c r="F18" s="181"/>
      <c r="G18" s="181"/>
      <c r="H18" s="181"/>
      <c r="I18" s="181"/>
      <c r="J18" s="181"/>
    </row>
    <row r="19" spans="1:12" s="217" customFormat="1" ht="12" customHeight="1" x14ac:dyDescent="0.25">
      <c r="A19" s="181"/>
      <c r="B19" s="223"/>
      <c r="C19" s="181"/>
      <c r="D19" s="181"/>
      <c r="E19" s="181"/>
      <c r="F19" s="181"/>
      <c r="G19" s="181"/>
      <c r="H19" s="181"/>
      <c r="I19" s="181"/>
      <c r="J19" s="181"/>
    </row>
    <row r="20" spans="1:12" x14ac:dyDescent="0.25">
      <c r="A20" s="612" t="s">
        <v>640</v>
      </c>
      <c r="B20" s="612"/>
      <c r="C20" s="613" t="s">
        <v>641</v>
      </c>
      <c r="D20" s="612" t="s">
        <v>642</v>
      </c>
      <c r="E20" s="612"/>
      <c r="F20" s="612"/>
      <c r="G20" s="612"/>
      <c r="H20" s="612"/>
      <c r="I20" s="612"/>
      <c r="J20" s="612"/>
      <c r="K20" s="612"/>
      <c r="L20" s="612"/>
    </row>
    <row r="21" spans="1:12" x14ac:dyDescent="0.25">
      <c r="A21" s="612"/>
      <c r="B21" s="612"/>
      <c r="C21" s="614"/>
      <c r="D21" s="612"/>
      <c r="E21" s="612"/>
      <c r="F21" s="612"/>
      <c r="G21" s="612"/>
      <c r="H21" s="612"/>
      <c r="I21" s="612"/>
      <c r="J21" s="612"/>
      <c r="K21" s="612"/>
      <c r="L21" s="612"/>
    </row>
    <row r="22" spans="1:12" x14ac:dyDescent="0.25">
      <c r="A22" s="612" t="s">
        <v>643</v>
      </c>
      <c r="B22" s="612"/>
      <c r="C22" s="1080"/>
      <c r="D22" s="1080"/>
      <c r="E22" s="1080"/>
      <c r="F22" s="1080"/>
      <c r="G22" s="1080"/>
      <c r="H22" s="1080"/>
      <c r="I22" s="1080"/>
      <c r="J22" s="1080"/>
      <c r="K22" s="1080"/>
      <c r="L22" s="1080"/>
    </row>
    <row r="23" spans="1:12" x14ac:dyDescent="0.25">
      <c r="A23" s="615"/>
      <c r="B23" s="616"/>
      <c r="C23" s="1081" t="s">
        <v>644</v>
      </c>
      <c r="D23" s="1081"/>
      <c r="E23" s="1081"/>
      <c r="F23" s="1081"/>
      <c r="G23" s="1081"/>
      <c r="H23" s="1081"/>
      <c r="I23" s="1081"/>
      <c r="J23" s="1081"/>
      <c r="K23" s="1081"/>
      <c r="L23" s="1081"/>
    </row>
    <row r="24" spans="1:12" ht="13.8" x14ac:dyDescent="0.25">
      <c r="A24" s="617" t="s">
        <v>19</v>
      </c>
      <c r="B24" s="611"/>
      <c r="C24" s="1082">
        <v>6005.6</v>
      </c>
      <c r="D24" s="1083"/>
      <c r="E24" s="612" t="s">
        <v>37</v>
      </c>
      <c r="F24" s="619"/>
      <c r="G24" s="619"/>
      <c r="H24" s="619"/>
      <c r="I24" s="619"/>
      <c r="J24" s="619"/>
      <c r="K24" s="619"/>
      <c r="L24" s="611"/>
    </row>
    <row r="25" spans="1:12" ht="13.8" x14ac:dyDescent="0.25">
      <c r="A25" s="617"/>
      <c r="B25" s="611"/>
      <c r="C25" s="834"/>
      <c r="D25" s="835"/>
      <c r="E25" s="612"/>
      <c r="F25" s="619"/>
      <c r="G25" s="612" t="s">
        <v>645</v>
      </c>
      <c r="H25" s="611"/>
      <c r="I25" s="612"/>
      <c r="J25" s="612"/>
      <c r="K25" s="620">
        <v>430.29</v>
      </c>
      <c r="L25" s="612" t="s">
        <v>37</v>
      </c>
    </row>
    <row r="26" spans="1:12" ht="13.8" x14ac:dyDescent="0.25">
      <c r="A26" s="611"/>
      <c r="B26" s="621" t="s">
        <v>646</v>
      </c>
      <c r="C26" s="793"/>
      <c r="D26" s="611"/>
      <c r="E26" s="612"/>
      <c r="F26" s="619"/>
      <c r="G26" s="612" t="s">
        <v>647</v>
      </c>
      <c r="H26" s="611"/>
      <c r="I26" s="612"/>
      <c r="J26" s="612"/>
      <c r="K26" s="620">
        <v>126.47</v>
      </c>
      <c r="L26" s="612" t="s">
        <v>37</v>
      </c>
    </row>
    <row r="27" spans="1:12" ht="13.8" x14ac:dyDescent="0.25">
      <c r="A27" s="611"/>
      <c r="B27" s="617" t="s">
        <v>47</v>
      </c>
      <c r="C27" s="1082">
        <v>5146.93</v>
      </c>
      <c r="D27" s="1083"/>
      <c r="E27" s="612" t="s">
        <v>37</v>
      </c>
      <c r="F27" s="619"/>
      <c r="G27" s="612" t="s">
        <v>648</v>
      </c>
      <c r="H27" s="611"/>
      <c r="I27" s="612"/>
      <c r="J27" s="835"/>
      <c r="K27" s="622">
        <v>1007.3511556</v>
      </c>
      <c r="L27" s="612" t="s">
        <v>649</v>
      </c>
    </row>
    <row r="28" spans="1:12" ht="13.8" x14ac:dyDescent="0.25">
      <c r="A28" s="611"/>
      <c r="B28" s="617" t="s">
        <v>650</v>
      </c>
      <c r="C28" s="1082">
        <v>53.55</v>
      </c>
      <c r="D28" s="1083"/>
      <c r="E28" s="612" t="s">
        <v>37</v>
      </c>
      <c r="F28" s="619"/>
      <c r="G28" s="612" t="s">
        <v>651</v>
      </c>
      <c r="H28" s="611"/>
      <c r="I28" s="612"/>
      <c r="J28" s="623"/>
      <c r="K28" s="622">
        <v>246.40789000000001</v>
      </c>
      <c r="L28" s="612" t="s">
        <v>649</v>
      </c>
    </row>
    <row r="29" spans="1:12" ht="13.8" x14ac:dyDescent="0.25">
      <c r="A29" s="611"/>
      <c r="B29" s="617" t="s">
        <v>652</v>
      </c>
      <c r="C29" s="1082">
        <v>805.12</v>
      </c>
      <c r="D29" s="1083"/>
      <c r="E29" s="612" t="s">
        <v>37</v>
      </c>
      <c r="F29" s="619"/>
      <c r="G29" s="612"/>
      <c r="H29" s="612"/>
      <c r="I29" s="612"/>
      <c r="J29" s="612"/>
      <c r="K29" s="619"/>
      <c r="L29" s="612"/>
    </row>
    <row r="30" spans="1:12" ht="13.8" x14ac:dyDescent="0.25">
      <c r="A30" s="611"/>
      <c r="B30" s="617" t="s">
        <v>653</v>
      </c>
      <c r="C30" s="1082">
        <v>0</v>
      </c>
      <c r="D30" s="1083"/>
      <c r="E30" s="612" t="s">
        <v>37</v>
      </c>
      <c r="F30" s="619"/>
      <c r="G30" s="612"/>
      <c r="H30" s="612"/>
      <c r="I30" s="612"/>
      <c r="J30" s="612"/>
      <c r="K30" s="619"/>
      <c r="L30" s="612"/>
    </row>
    <row r="31" spans="1:12" ht="13.8" x14ac:dyDescent="0.25">
      <c r="A31" s="624"/>
      <c r="B31" s="624"/>
      <c r="C31" s="624"/>
      <c r="D31" s="624"/>
      <c r="E31" s="624"/>
      <c r="F31" s="624"/>
      <c r="G31" s="624"/>
      <c r="H31" s="624"/>
      <c r="I31" s="624"/>
      <c r="J31" s="624"/>
      <c r="K31" s="624"/>
      <c r="L31" s="624"/>
    </row>
    <row r="32" spans="1:12" x14ac:dyDescent="0.25">
      <c r="A32" s="1095" t="s">
        <v>26</v>
      </c>
      <c r="B32" s="1095" t="s">
        <v>654</v>
      </c>
      <c r="C32" s="1095" t="s">
        <v>324</v>
      </c>
      <c r="D32" s="1095" t="s">
        <v>325</v>
      </c>
      <c r="E32" s="1084" t="s">
        <v>655</v>
      </c>
      <c r="F32" s="1085"/>
      <c r="G32" s="1086"/>
      <c r="H32" s="1084" t="s">
        <v>656</v>
      </c>
      <c r="I32" s="1085"/>
      <c r="J32" s="1085"/>
      <c r="K32" s="1085"/>
      <c r="L32" s="1086"/>
    </row>
    <row r="33" spans="1:12" ht="13.2" customHeight="1" x14ac:dyDescent="0.25">
      <c r="A33" s="1096"/>
      <c r="B33" s="1096"/>
      <c r="C33" s="1096"/>
      <c r="D33" s="1096"/>
      <c r="E33" s="1087"/>
      <c r="F33" s="1088"/>
      <c r="G33" s="1089"/>
      <c r="H33" s="1093"/>
      <c r="I33" s="1088"/>
      <c r="J33" s="1088"/>
      <c r="K33" s="1088"/>
      <c r="L33" s="1089"/>
    </row>
    <row r="34" spans="1:12" x14ac:dyDescent="0.25">
      <c r="A34" s="1096"/>
      <c r="B34" s="1096"/>
      <c r="C34" s="1096"/>
      <c r="D34" s="1096"/>
      <c r="E34" s="1087"/>
      <c r="F34" s="1088"/>
      <c r="G34" s="1089"/>
      <c r="H34" s="1093"/>
      <c r="I34" s="1088"/>
      <c r="J34" s="1088"/>
      <c r="K34" s="1088"/>
      <c r="L34" s="1089"/>
    </row>
    <row r="35" spans="1:12" x14ac:dyDescent="0.25">
      <c r="A35" s="1096"/>
      <c r="B35" s="1096"/>
      <c r="C35" s="1096"/>
      <c r="D35" s="1096"/>
      <c r="E35" s="1090"/>
      <c r="F35" s="1091"/>
      <c r="G35" s="1092"/>
      <c r="H35" s="1094"/>
      <c r="I35" s="1091"/>
      <c r="J35" s="1091"/>
      <c r="K35" s="1091"/>
      <c r="L35" s="1092"/>
    </row>
    <row r="36" spans="1:12" ht="52.8" x14ac:dyDescent="0.25">
      <c r="A36" s="1097"/>
      <c r="B36" s="1097"/>
      <c r="C36" s="1097"/>
      <c r="D36" s="1097"/>
      <c r="E36" s="625" t="s">
        <v>657</v>
      </c>
      <c r="F36" s="625" t="s">
        <v>658</v>
      </c>
      <c r="G36" s="626" t="s">
        <v>659</v>
      </c>
      <c r="H36" s="625" t="s">
        <v>660</v>
      </c>
      <c r="I36" s="625" t="s">
        <v>661</v>
      </c>
      <c r="J36" s="625" t="s">
        <v>662</v>
      </c>
      <c r="K36" s="625" t="s">
        <v>658</v>
      </c>
      <c r="L36" s="625" t="s">
        <v>663</v>
      </c>
    </row>
    <row r="37" spans="1:12" ht="13.8" x14ac:dyDescent="0.25">
      <c r="A37" s="627">
        <v>1</v>
      </c>
      <c r="B37" s="627">
        <v>2</v>
      </c>
      <c r="C37" s="627">
        <v>3</v>
      </c>
      <c r="D37" s="627">
        <v>4</v>
      </c>
      <c r="E37" s="627">
        <v>5</v>
      </c>
      <c r="F37" s="627">
        <v>6</v>
      </c>
      <c r="G37" s="627">
        <v>7</v>
      </c>
      <c r="H37" s="627">
        <v>8</v>
      </c>
      <c r="I37" s="627">
        <v>9</v>
      </c>
      <c r="J37" s="627">
        <v>10</v>
      </c>
      <c r="K37" s="628">
        <v>11</v>
      </c>
      <c r="L37" s="628">
        <v>12</v>
      </c>
    </row>
    <row r="38" spans="1:12" x14ac:dyDescent="0.25">
      <c r="B38"/>
    </row>
    <row r="39" spans="1:12" ht="16.8" x14ac:dyDescent="0.25">
      <c r="A39" s="1077" t="s">
        <v>726</v>
      </c>
      <c r="B39" s="1077"/>
      <c r="C39" s="1077"/>
      <c r="D39" s="1077"/>
      <c r="E39" s="1077"/>
      <c r="F39" s="1077"/>
      <c r="G39" s="1077"/>
      <c r="H39" s="1077"/>
      <c r="I39" s="1077"/>
      <c r="J39" s="1077"/>
      <c r="K39" s="1077"/>
      <c r="L39" s="1077"/>
    </row>
    <row r="40" spans="1:12" ht="16.8" customHeight="1" x14ac:dyDescent="0.25">
      <c r="A40" s="629" t="s">
        <v>333</v>
      </c>
      <c r="B40" s="506" t="s">
        <v>943</v>
      </c>
      <c r="C40" s="506" t="s">
        <v>944</v>
      </c>
      <c r="D40" s="630" t="s">
        <v>684</v>
      </c>
      <c r="E40" s="635">
        <v>31</v>
      </c>
      <c r="F40" s="635"/>
      <c r="G40" s="635">
        <v>31</v>
      </c>
      <c r="H40" s="633"/>
      <c r="I40" s="634"/>
      <c r="J40" s="633"/>
      <c r="K40" s="634"/>
      <c r="L40" s="633"/>
    </row>
    <row r="41" spans="1:12" ht="14.4" x14ac:dyDescent="0.25">
      <c r="A41" s="632"/>
      <c r="B41" s="635">
        <v>1</v>
      </c>
      <c r="C41" s="632" t="s">
        <v>668</v>
      </c>
      <c r="D41" s="630" t="s">
        <v>649</v>
      </c>
      <c r="E41" s="631"/>
      <c r="F41" s="635"/>
      <c r="G41" s="631">
        <v>13.64</v>
      </c>
      <c r="H41" s="635"/>
      <c r="I41" s="635"/>
      <c r="J41" s="635"/>
      <c r="K41" s="635"/>
      <c r="L41" s="636">
        <v>5528.97</v>
      </c>
    </row>
    <row r="42" spans="1:12" ht="27.6" x14ac:dyDescent="0.25">
      <c r="A42" s="506"/>
      <c r="B42" s="506" t="s">
        <v>727</v>
      </c>
      <c r="C42" s="506" t="s">
        <v>728</v>
      </c>
      <c r="D42" s="630" t="s">
        <v>649</v>
      </c>
      <c r="E42" s="635">
        <v>0.44</v>
      </c>
      <c r="F42" s="635"/>
      <c r="G42" s="635">
        <v>13.64</v>
      </c>
      <c r="H42" s="633"/>
      <c r="I42" s="634"/>
      <c r="J42" s="633">
        <v>405.35</v>
      </c>
      <c r="K42" s="634"/>
      <c r="L42" s="633">
        <v>5528.97</v>
      </c>
    </row>
    <row r="43" spans="1:12" ht="14.4" x14ac:dyDescent="0.25">
      <c r="A43" s="632"/>
      <c r="B43" s="635">
        <v>2</v>
      </c>
      <c r="C43" s="632" t="s">
        <v>339</v>
      </c>
      <c r="D43" s="630"/>
      <c r="E43" s="631"/>
      <c r="F43" s="635"/>
      <c r="G43" s="631"/>
      <c r="H43" s="635"/>
      <c r="I43" s="635"/>
      <c r="J43" s="635"/>
      <c r="K43" s="635"/>
      <c r="L43" s="636">
        <v>15664.400000000001</v>
      </c>
    </row>
    <row r="44" spans="1:12" ht="14.4" x14ac:dyDescent="0.25">
      <c r="A44" s="632"/>
      <c r="B44" s="635"/>
      <c r="C44" s="632" t="s">
        <v>729</v>
      </c>
      <c r="D44" s="630" t="s">
        <v>649</v>
      </c>
      <c r="E44" s="631"/>
      <c r="F44" s="635"/>
      <c r="G44" s="631">
        <v>14.88</v>
      </c>
      <c r="H44" s="635"/>
      <c r="I44" s="635"/>
      <c r="J44" s="635"/>
      <c r="K44" s="635"/>
      <c r="L44" s="636">
        <v>8306.68</v>
      </c>
    </row>
    <row r="45" spans="1:12" ht="27.6" x14ac:dyDescent="0.25">
      <c r="A45" s="506"/>
      <c r="B45" s="506" t="s">
        <v>788</v>
      </c>
      <c r="C45" s="506" t="s">
        <v>789</v>
      </c>
      <c r="D45" s="630" t="s">
        <v>732</v>
      </c>
      <c r="E45" s="635">
        <v>0.24</v>
      </c>
      <c r="F45" s="635"/>
      <c r="G45" s="635">
        <v>7.44</v>
      </c>
      <c r="H45" s="633"/>
      <c r="I45" s="634"/>
      <c r="J45" s="633">
        <v>1535.56</v>
      </c>
      <c r="K45" s="634"/>
      <c r="L45" s="633">
        <v>11424.57</v>
      </c>
    </row>
    <row r="46" spans="1:12" ht="14.4" x14ac:dyDescent="0.25">
      <c r="A46" s="506"/>
      <c r="B46" s="506" t="s">
        <v>790</v>
      </c>
      <c r="C46" s="506" t="s">
        <v>791</v>
      </c>
      <c r="D46" s="630" t="s">
        <v>649</v>
      </c>
      <c r="E46" s="635">
        <v>0.24</v>
      </c>
      <c r="F46" s="635"/>
      <c r="G46" s="635">
        <v>7.44</v>
      </c>
      <c r="H46" s="633"/>
      <c r="I46" s="634"/>
      <c r="J46" s="633">
        <v>640.03</v>
      </c>
      <c r="K46" s="634"/>
      <c r="L46" s="633">
        <v>4761.82</v>
      </c>
    </row>
    <row r="47" spans="1:12" ht="27.6" x14ac:dyDescent="0.25">
      <c r="A47" s="506"/>
      <c r="B47" s="506" t="s">
        <v>730</v>
      </c>
      <c r="C47" s="506" t="s">
        <v>731</v>
      </c>
      <c r="D47" s="630" t="s">
        <v>732</v>
      </c>
      <c r="E47" s="635">
        <v>0.24</v>
      </c>
      <c r="F47" s="635"/>
      <c r="G47" s="635">
        <v>7.44</v>
      </c>
      <c r="H47" s="633"/>
      <c r="I47" s="634"/>
      <c r="J47" s="633">
        <v>13.62</v>
      </c>
      <c r="K47" s="634"/>
      <c r="L47" s="633">
        <v>101.33</v>
      </c>
    </row>
    <row r="48" spans="1:12" ht="27.6" x14ac:dyDescent="0.25">
      <c r="A48" s="506"/>
      <c r="B48" s="506" t="s">
        <v>733</v>
      </c>
      <c r="C48" s="506" t="s">
        <v>734</v>
      </c>
      <c r="D48" s="630" t="s">
        <v>732</v>
      </c>
      <c r="E48" s="635">
        <v>0.24</v>
      </c>
      <c r="F48" s="635"/>
      <c r="G48" s="635">
        <v>7.44</v>
      </c>
      <c r="H48" s="633">
        <v>487.94</v>
      </c>
      <c r="I48" s="634">
        <v>1.1399999999999999</v>
      </c>
      <c r="J48" s="633">
        <v>556.25</v>
      </c>
      <c r="K48" s="634"/>
      <c r="L48" s="633">
        <v>4138.5</v>
      </c>
    </row>
    <row r="49" spans="1:12" ht="14.4" x14ac:dyDescent="0.25">
      <c r="A49" s="506"/>
      <c r="B49" s="506" t="s">
        <v>735</v>
      </c>
      <c r="C49" s="507" t="s">
        <v>736</v>
      </c>
      <c r="D49" s="637" t="s">
        <v>649</v>
      </c>
      <c r="E49" s="651">
        <v>0.24</v>
      </c>
      <c r="F49" s="651"/>
      <c r="G49" s="651">
        <v>7.44</v>
      </c>
      <c r="H49" s="638"/>
      <c r="I49" s="639"/>
      <c r="J49" s="638">
        <v>476.46</v>
      </c>
      <c r="K49" s="639"/>
      <c r="L49" s="638">
        <v>3544.86</v>
      </c>
    </row>
    <row r="50" spans="1:12" ht="14.4" x14ac:dyDescent="0.25">
      <c r="A50" s="506"/>
      <c r="B50" s="506"/>
      <c r="C50" s="640" t="s">
        <v>674</v>
      </c>
      <c r="D50" s="630"/>
      <c r="E50" s="635"/>
      <c r="F50" s="635"/>
      <c r="G50" s="635"/>
      <c r="H50" s="633"/>
      <c r="I50" s="634"/>
      <c r="J50" s="633"/>
      <c r="K50" s="634"/>
      <c r="L50" s="633">
        <v>29500.050000000003</v>
      </c>
    </row>
    <row r="51" spans="1:12" ht="14.4" x14ac:dyDescent="0.25">
      <c r="A51" s="506"/>
      <c r="B51" s="506"/>
      <c r="C51" s="506" t="s">
        <v>675</v>
      </c>
      <c r="D51" s="630"/>
      <c r="E51" s="635"/>
      <c r="F51" s="635"/>
      <c r="G51" s="635"/>
      <c r="H51" s="633"/>
      <c r="I51" s="634"/>
      <c r="J51" s="633"/>
      <c r="K51" s="634"/>
      <c r="L51" s="633">
        <v>13835.650000000001</v>
      </c>
    </row>
    <row r="52" spans="1:12" ht="14.4" x14ac:dyDescent="0.25">
      <c r="A52" s="506"/>
      <c r="B52" s="506" t="s">
        <v>737</v>
      </c>
      <c r="C52" s="506" t="s">
        <v>738</v>
      </c>
      <c r="D52" s="630" t="s">
        <v>343</v>
      </c>
      <c r="E52" s="635">
        <v>103</v>
      </c>
      <c r="F52" s="635"/>
      <c r="G52" s="635">
        <v>103</v>
      </c>
      <c r="H52" s="633"/>
      <c r="I52" s="634"/>
      <c r="J52" s="633"/>
      <c r="K52" s="634"/>
      <c r="L52" s="633">
        <v>14250.72</v>
      </c>
    </row>
    <row r="53" spans="1:12" ht="14.4" x14ac:dyDescent="0.25">
      <c r="A53" s="507"/>
      <c r="B53" s="507" t="s">
        <v>739</v>
      </c>
      <c r="C53" s="507" t="s">
        <v>740</v>
      </c>
      <c r="D53" s="637" t="s">
        <v>343</v>
      </c>
      <c r="E53" s="651">
        <v>60</v>
      </c>
      <c r="F53" s="651"/>
      <c r="G53" s="651">
        <v>60</v>
      </c>
      <c r="H53" s="638"/>
      <c r="I53" s="639"/>
      <c r="J53" s="638"/>
      <c r="K53" s="639"/>
      <c r="L53" s="638">
        <v>8301.39</v>
      </c>
    </row>
    <row r="54" spans="1:12" ht="13.8" x14ac:dyDescent="0.25">
      <c r="B54"/>
      <c r="C54" s="1078" t="s">
        <v>347</v>
      </c>
      <c r="D54" s="1078"/>
      <c r="E54" s="1078"/>
      <c r="F54" s="1078"/>
      <c r="G54" s="1078"/>
      <c r="H54" s="1078"/>
      <c r="I54" s="1075">
        <v>1679.1019354838711</v>
      </c>
      <c r="J54" s="1075"/>
      <c r="K54" s="1075">
        <v>52052.160000000003</v>
      </c>
      <c r="L54" s="1075"/>
    </row>
    <row r="55" spans="1:12" ht="94.2" x14ac:dyDescent="0.25">
      <c r="A55" s="629" t="s">
        <v>349</v>
      </c>
      <c r="B55" s="506" t="s">
        <v>943</v>
      </c>
      <c r="C55" s="506" t="s">
        <v>1029</v>
      </c>
      <c r="D55" s="630" t="s">
        <v>684</v>
      </c>
      <c r="E55" s="635">
        <v>36</v>
      </c>
      <c r="F55" s="635"/>
      <c r="G55" s="635">
        <v>36</v>
      </c>
      <c r="H55" s="633"/>
      <c r="I55" s="634"/>
      <c r="J55" s="633"/>
      <c r="K55" s="634"/>
      <c r="L55" s="633"/>
    </row>
    <row r="56" spans="1:12" ht="39.6" x14ac:dyDescent="0.25">
      <c r="B56" s="650" t="s">
        <v>1030</v>
      </c>
    </row>
    <row r="57" spans="1:12" ht="14.4" x14ac:dyDescent="0.25">
      <c r="A57" s="632"/>
      <c r="B57" s="635">
        <v>1</v>
      </c>
      <c r="C57" s="632" t="s">
        <v>668</v>
      </c>
      <c r="D57" s="630" t="s">
        <v>649</v>
      </c>
      <c r="E57" s="631"/>
      <c r="F57" s="635"/>
      <c r="G57" s="631">
        <v>19.007999999999999</v>
      </c>
      <c r="H57" s="635"/>
      <c r="I57" s="635"/>
      <c r="J57" s="635"/>
      <c r="K57" s="635"/>
      <c r="L57" s="636">
        <v>7704.89</v>
      </c>
    </row>
    <row r="58" spans="1:12" ht="27.6" x14ac:dyDescent="0.25">
      <c r="A58" s="506"/>
      <c r="B58" s="506" t="s">
        <v>727</v>
      </c>
      <c r="C58" s="506" t="s">
        <v>728</v>
      </c>
      <c r="D58" s="630" t="s">
        <v>649</v>
      </c>
      <c r="E58" s="635">
        <v>0.44</v>
      </c>
      <c r="F58" s="635">
        <v>1.2</v>
      </c>
      <c r="G58" s="635">
        <v>19.007999999999999</v>
      </c>
      <c r="H58" s="633"/>
      <c r="I58" s="634"/>
      <c r="J58" s="633">
        <v>405.35</v>
      </c>
      <c r="K58" s="634"/>
      <c r="L58" s="633">
        <v>7704.89</v>
      </c>
    </row>
    <row r="59" spans="1:12" ht="14.4" x14ac:dyDescent="0.25">
      <c r="A59" s="632"/>
      <c r="B59" s="635">
        <v>2</v>
      </c>
      <c r="C59" s="632" t="s">
        <v>339</v>
      </c>
      <c r="D59" s="630"/>
      <c r="E59" s="631"/>
      <c r="F59" s="635"/>
      <c r="G59" s="631"/>
      <c r="H59" s="635"/>
      <c r="I59" s="635"/>
      <c r="J59" s="635"/>
      <c r="K59" s="635"/>
      <c r="L59" s="636">
        <v>21829.100000000002</v>
      </c>
    </row>
    <row r="60" spans="1:12" ht="14.4" x14ac:dyDescent="0.25">
      <c r="A60" s="632"/>
      <c r="B60" s="635"/>
      <c r="C60" s="632" t="s">
        <v>729</v>
      </c>
      <c r="D60" s="630" t="s">
        <v>649</v>
      </c>
      <c r="E60" s="631"/>
      <c r="F60" s="635"/>
      <c r="G60" s="631">
        <v>20.736000000000001</v>
      </c>
      <c r="H60" s="635"/>
      <c r="I60" s="635"/>
      <c r="J60" s="635"/>
      <c r="K60" s="635"/>
      <c r="L60" s="636">
        <v>11575.77</v>
      </c>
    </row>
    <row r="61" spans="1:12" ht="27.6" x14ac:dyDescent="0.25">
      <c r="A61" s="506"/>
      <c r="B61" s="506" t="s">
        <v>788</v>
      </c>
      <c r="C61" s="506" t="s">
        <v>789</v>
      </c>
      <c r="D61" s="630" t="s">
        <v>732</v>
      </c>
      <c r="E61" s="635">
        <v>0.24</v>
      </c>
      <c r="F61" s="635">
        <v>1.2</v>
      </c>
      <c r="G61" s="635">
        <v>10.368</v>
      </c>
      <c r="H61" s="633"/>
      <c r="I61" s="634"/>
      <c r="J61" s="633">
        <v>1535.56</v>
      </c>
      <c r="K61" s="634"/>
      <c r="L61" s="633">
        <v>15920.69</v>
      </c>
    </row>
    <row r="62" spans="1:12" ht="14.4" x14ac:dyDescent="0.25">
      <c r="A62" s="506"/>
      <c r="B62" s="506" t="s">
        <v>790</v>
      </c>
      <c r="C62" s="506" t="s">
        <v>791</v>
      </c>
      <c r="D62" s="630" t="s">
        <v>649</v>
      </c>
      <c r="E62" s="635">
        <v>0.24</v>
      </c>
      <c r="F62" s="635">
        <v>1.2</v>
      </c>
      <c r="G62" s="635">
        <v>10.368</v>
      </c>
      <c r="H62" s="633"/>
      <c r="I62" s="634"/>
      <c r="J62" s="633">
        <v>640.03</v>
      </c>
      <c r="K62" s="634"/>
      <c r="L62" s="633">
        <v>6635.83</v>
      </c>
    </row>
    <row r="63" spans="1:12" ht="27.6" x14ac:dyDescent="0.25">
      <c r="A63" s="506"/>
      <c r="B63" s="506" t="s">
        <v>730</v>
      </c>
      <c r="C63" s="506" t="s">
        <v>731</v>
      </c>
      <c r="D63" s="630" t="s">
        <v>732</v>
      </c>
      <c r="E63" s="635">
        <v>0.24</v>
      </c>
      <c r="F63" s="635">
        <v>1.2</v>
      </c>
      <c r="G63" s="635">
        <v>10.368</v>
      </c>
      <c r="H63" s="633"/>
      <c r="I63" s="634"/>
      <c r="J63" s="633">
        <v>13.62</v>
      </c>
      <c r="K63" s="634"/>
      <c r="L63" s="633">
        <v>141.21</v>
      </c>
    </row>
    <row r="64" spans="1:12" ht="27.6" x14ac:dyDescent="0.25">
      <c r="A64" s="506"/>
      <c r="B64" s="506" t="s">
        <v>733</v>
      </c>
      <c r="C64" s="506" t="s">
        <v>734</v>
      </c>
      <c r="D64" s="630" t="s">
        <v>732</v>
      </c>
      <c r="E64" s="635">
        <v>0.24</v>
      </c>
      <c r="F64" s="635">
        <v>1.2</v>
      </c>
      <c r="G64" s="635">
        <v>10.368</v>
      </c>
      <c r="H64" s="633">
        <v>487.94</v>
      </c>
      <c r="I64" s="634">
        <v>1.1399999999999999</v>
      </c>
      <c r="J64" s="633">
        <v>556.25</v>
      </c>
      <c r="K64" s="634"/>
      <c r="L64" s="633">
        <v>5767.2</v>
      </c>
    </row>
    <row r="65" spans="1:12" ht="14.4" x14ac:dyDescent="0.25">
      <c r="A65" s="506"/>
      <c r="B65" s="506" t="s">
        <v>735</v>
      </c>
      <c r="C65" s="507" t="s">
        <v>736</v>
      </c>
      <c r="D65" s="637" t="s">
        <v>649</v>
      </c>
      <c r="E65" s="651">
        <v>0.24</v>
      </c>
      <c r="F65" s="651">
        <v>1.2</v>
      </c>
      <c r="G65" s="651">
        <v>10.368</v>
      </c>
      <c r="H65" s="638"/>
      <c r="I65" s="639"/>
      <c r="J65" s="638">
        <v>476.46</v>
      </c>
      <c r="K65" s="639"/>
      <c r="L65" s="638">
        <v>4939.9399999999996</v>
      </c>
    </row>
    <row r="66" spans="1:12" ht="14.4" x14ac:dyDescent="0.25">
      <c r="A66" s="506"/>
      <c r="B66" s="506"/>
      <c r="C66" s="640" t="s">
        <v>674</v>
      </c>
      <c r="D66" s="630"/>
      <c r="E66" s="635"/>
      <c r="F66" s="635"/>
      <c r="G66" s="635"/>
      <c r="H66" s="633"/>
      <c r="I66" s="634"/>
      <c r="J66" s="633"/>
      <c r="K66" s="634"/>
      <c r="L66" s="633">
        <v>41109.760000000002</v>
      </c>
    </row>
    <row r="67" spans="1:12" ht="14.4" x14ac:dyDescent="0.25">
      <c r="A67" s="506"/>
      <c r="B67" s="506"/>
      <c r="C67" s="506" t="s">
        <v>675</v>
      </c>
      <c r="D67" s="630"/>
      <c r="E67" s="635"/>
      <c r="F67" s="635"/>
      <c r="G67" s="635"/>
      <c r="H67" s="633"/>
      <c r="I67" s="634"/>
      <c r="J67" s="633"/>
      <c r="K67" s="634"/>
      <c r="L67" s="633">
        <v>19280.66</v>
      </c>
    </row>
    <row r="68" spans="1:12" ht="14.4" x14ac:dyDescent="0.25">
      <c r="A68" s="506"/>
      <c r="B68" s="506" t="s">
        <v>737</v>
      </c>
      <c r="C68" s="506" t="s">
        <v>738</v>
      </c>
      <c r="D68" s="630" t="s">
        <v>343</v>
      </c>
      <c r="E68" s="635">
        <v>103</v>
      </c>
      <c r="F68" s="635"/>
      <c r="G68" s="635">
        <v>103</v>
      </c>
      <c r="H68" s="633"/>
      <c r="I68" s="634"/>
      <c r="J68" s="633"/>
      <c r="K68" s="634"/>
      <c r="L68" s="633">
        <v>19859.080000000002</v>
      </c>
    </row>
    <row r="69" spans="1:12" ht="14.4" x14ac:dyDescent="0.25">
      <c r="A69" s="507"/>
      <c r="B69" s="507" t="s">
        <v>739</v>
      </c>
      <c r="C69" s="507" t="s">
        <v>740</v>
      </c>
      <c r="D69" s="637" t="s">
        <v>343</v>
      </c>
      <c r="E69" s="651">
        <v>60</v>
      </c>
      <c r="F69" s="651"/>
      <c r="G69" s="651">
        <v>60</v>
      </c>
      <c r="H69" s="638"/>
      <c r="I69" s="639"/>
      <c r="J69" s="638"/>
      <c r="K69" s="639"/>
      <c r="L69" s="638">
        <v>11568.4</v>
      </c>
    </row>
    <row r="70" spans="1:12" ht="13.8" x14ac:dyDescent="0.25">
      <c r="B70"/>
      <c r="C70" s="1078" t="s">
        <v>347</v>
      </c>
      <c r="D70" s="1078"/>
      <c r="E70" s="1078"/>
      <c r="F70" s="1078"/>
      <c r="G70" s="1078"/>
      <c r="H70" s="1078"/>
      <c r="I70" s="1075">
        <v>2014.9233333333334</v>
      </c>
      <c r="J70" s="1075"/>
      <c r="K70" s="1075">
        <v>72537.240000000005</v>
      </c>
      <c r="L70" s="1075"/>
    </row>
    <row r="71" spans="1:12" ht="41.4" x14ac:dyDescent="0.25">
      <c r="A71" s="629" t="s">
        <v>353</v>
      </c>
      <c r="B71" s="506" t="s">
        <v>1031</v>
      </c>
      <c r="C71" s="506" t="s">
        <v>1032</v>
      </c>
      <c r="D71" s="630" t="s">
        <v>684</v>
      </c>
      <c r="E71" s="635">
        <v>6</v>
      </c>
      <c r="F71" s="635"/>
      <c r="G71" s="635">
        <v>6</v>
      </c>
      <c r="H71" s="633"/>
      <c r="I71" s="634"/>
      <c r="J71" s="633"/>
      <c r="K71" s="634"/>
      <c r="L71" s="633"/>
    </row>
    <row r="72" spans="1:12" ht="14.4" x14ac:dyDescent="0.25">
      <c r="A72" s="632"/>
      <c r="B72" s="635">
        <v>1</v>
      </c>
      <c r="C72" s="632" t="s">
        <v>668</v>
      </c>
      <c r="D72" s="630" t="s">
        <v>649</v>
      </c>
      <c r="E72" s="631"/>
      <c r="F72" s="635"/>
      <c r="G72" s="631">
        <v>2.46</v>
      </c>
      <c r="H72" s="635"/>
      <c r="I72" s="635"/>
      <c r="J72" s="635"/>
      <c r="K72" s="635"/>
      <c r="L72" s="636">
        <v>997.16</v>
      </c>
    </row>
    <row r="73" spans="1:12" ht="27.6" x14ac:dyDescent="0.25">
      <c r="A73" s="506"/>
      <c r="B73" s="506" t="s">
        <v>727</v>
      </c>
      <c r="C73" s="506" t="s">
        <v>728</v>
      </c>
      <c r="D73" s="630" t="s">
        <v>649</v>
      </c>
      <c r="E73" s="635">
        <v>0.41</v>
      </c>
      <c r="F73" s="635"/>
      <c r="G73" s="635">
        <v>2.46</v>
      </c>
      <c r="H73" s="633"/>
      <c r="I73" s="634"/>
      <c r="J73" s="633">
        <v>405.35</v>
      </c>
      <c r="K73" s="634"/>
      <c r="L73" s="633">
        <v>997.16</v>
      </c>
    </row>
    <row r="74" spans="1:12" ht="14.4" x14ac:dyDescent="0.25">
      <c r="A74" s="632"/>
      <c r="B74" s="635">
        <v>2</v>
      </c>
      <c r="C74" s="632" t="s">
        <v>339</v>
      </c>
      <c r="D74" s="630"/>
      <c r="E74" s="631"/>
      <c r="F74" s="635"/>
      <c r="G74" s="631"/>
      <c r="H74" s="635"/>
      <c r="I74" s="635"/>
      <c r="J74" s="635"/>
      <c r="K74" s="635"/>
      <c r="L74" s="636">
        <v>2779.17</v>
      </c>
    </row>
    <row r="75" spans="1:12" ht="14.4" x14ac:dyDescent="0.25">
      <c r="A75" s="632"/>
      <c r="B75" s="635"/>
      <c r="C75" s="632" t="s">
        <v>729</v>
      </c>
      <c r="D75" s="630" t="s">
        <v>649</v>
      </c>
      <c r="E75" s="631"/>
      <c r="F75" s="635"/>
      <c r="G75" s="631">
        <v>2.64</v>
      </c>
      <c r="H75" s="635"/>
      <c r="I75" s="635"/>
      <c r="J75" s="635"/>
      <c r="K75" s="635"/>
      <c r="L75" s="636">
        <v>1473.77</v>
      </c>
    </row>
    <row r="76" spans="1:12" ht="27.6" x14ac:dyDescent="0.25">
      <c r="A76" s="506"/>
      <c r="B76" s="506" t="s">
        <v>788</v>
      </c>
      <c r="C76" s="506" t="s">
        <v>789</v>
      </c>
      <c r="D76" s="630" t="s">
        <v>732</v>
      </c>
      <c r="E76" s="635">
        <v>0.22</v>
      </c>
      <c r="F76" s="635"/>
      <c r="G76" s="635">
        <v>1.32</v>
      </c>
      <c r="H76" s="633"/>
      <c r="I76" s="634"/>
      <c r="J76" s="633">
        <v>1535.56</v>
      </c>
      <c r="K76" s="634"/>
      <c r="L76" s="633">
        <v>2026.94</v>
      </c>
    </row>
    <row r="77" spans="1:12" ht="14.4" x14ac:dyDescent="0.25">
      <c r="A77" s="506"/>
      <c r="B77" s="506" t="s">
        <v>790</v>
      </c>
      <c r="C77" s="506" t="s">
        <v>791</v>
      </c>
      <c r="D77" s="630" t="s">
        <v>649</v>
      </c>
      <c r="E77" s="635">
        <v>0.22</v>
      </c>
      <c r="F77" s="635"/>
      <c r="G77" s="635">
        <v>1.32</v>
      </c>
      <c r="H77" s="633"/>
      <c r="I77" s="634"/>
      <c r="J77" s="633">
        <v>640.03</v>
      </c>
      <c r="K77" s="634"/>
      <c r="L77" s="633">
        <v>844.84</v>
      </c>
    </row>
    <row r="78" spans="1:12" ht="27.6" x14ac:dyDescent="0.25">
      <c r="A78" s="506"/>
      <c r="B78" s="506" t="s">
        <v>730</v>
      </c>
      <c r="C78" s="506" t="s">
        <v>731</v>
      </c>
      <c r="D78" s="630" t="s">
        <v>732</v>
      </c>
      <c r="E78" s="635">
        <v>0.22</v>
      </c>
      <c r="F78" s="635"/>
      <c r="G78" s="635">
        <v>1.32</v>
      </c>
      <c r="H78" s="633"/>
      <c r="I78" s="634"/>
      <c r="J78" s="633">
        <v>13.62</v>
      </c>
      <c r="K78" s="634"/>
      <c r="L78" s="633">
        <v>17.98</v>
      </c>
    </row>
    <row r="79" spans="1:12" ht="27.6" x14ac:dyDescent="0.25">
      <c r="A79" s="506"/>
      <c r="B79" s="506" t="s">
        <v>733</v>
      </c>
      <c r="C79" s="506" t="s">
        <v>734</v>
      </c>
      <c r="D79" s="630" t="s">
        <v>732</v>
      </c>
      <c r="E79" s="635">
        <v>0.22</v>
      </c>
      <c r="F79" s="635"/>
      <c r="G79" s="635">
        <v>1.32</v>
      </c>
      <c r="H79" s="633">
        <v>487.94</v>
      </c>
      <c r="I79" s="634">
        <v>1.1399999999999999</v>
      </c>
      <c r="J79" s="633">
        <v>556.25</v>
      </c>
      <c r="K79" s="634"/>
      <c r="L79" s="633">
        <v>734.25</v>
      </c>
    </row>
    <row r="80" spans="1:12" ht="14.4" x14ac:dyDescent="0.25">
      <c r="A80" s="506"/>
      <c r="B80" s="506" t="s">
        <v>735</v>
      </c>
      <c r="C80" s="507" t="s">
        <v>736</v>
      </c>
      <c r="D80" s="637" t="s">
        <v>649</v>
      </c>
      <c r="E80" s="651">
        <v>0.22</v>
      </c>
      <c r="F80" s="651"/>
      <c r="G80" s="651">
        <v>1.32</v>
      </c>
      <c r="H80" s="638"/>
      <c r="I80" s="639"/>
      <c r="J80" s="638">
        <v>476.46</v>
      </c>
      <c r="K80" s="639"/>
      <c r="L80" s="638">
        <v>628.92999999999995</v>
      </c>
    </row>
    <row r="81" spans="1:12" ht="14.4" x14ac:dyDescent="0.25">
      <c r="A81" s="506"/>
      <c r="B81" s="506"/>
      <c r="C81" s="640" t="s">
        <v>674</v>
      </c>
      <c r="D81" s="630"/>
      <c r="E81" s="635"/>
      <c r="F81" s="635"/>
      <c r="G81" s="635"/>
      <c r="H81" s="633"/>
      <c r="I81" s="634"/>
      <c r="J81" s="633"/>
      <c r="K81" s="634"/>
      <c r="L81" s="633">
        <v>5250.1</v>
      </c>
    </row>
    <row r="82" spans="1:12" ht="14.4" x14ac:dyDescent="0.25">
      <c r="A82" s="506"/>
      <c r="B82" s="506"/>
      <c r="C82" s="506" t="s">
        <v>675</v>
      </c>
      <c r="D82" s="630"/>
      <c r="E82" s="635"/>
      <c r="F82" s="635"/>
      <c r="G82" s="635"/>
      <c r="H82" s="633"/>
      <c r="I82" s="634"/>
      <c r="J82" s="633"/>
      <c r="K82" s="634"/>
      <c r="L82" s="633">
        <v>2470.9299999999998</v>
      </c>
    </row>
    <row r="83" spans="1:12" ht="14.4" x14ac:dyDescent="0.25">
      <c r="A83" s="506"/>
      <c r="B83" s="506" t="s">
        <v>737</v>
      </c>
      <c r="C83" s="506" t="s">
        <v>738</v>
      </c>
      <c r="D83" s="630" t="s">
        <v>343</v>
      </c>
      <c r="E83" s="635">
        <v>103</v>
      </c>
      <c r="F83" s="635"/>
      <c r="G83" s="635">
        <v>103</v>
      </c>
      <c r="H83" s="633"/>
      <c r="I83" s="634"/>
      <c r="J83" s="633"/>
      <c r="K83" s="634"/>
      <c r="L83" s="633">
        <v>2545.06</v>
      </c>
    </row>
    <row r="84" spans="1:12" ht="14.4" x14ac:dyDescent="0.25">
      <c r="A84" s="507"/>
      <c r="B84" s="507" t="s">
        <v>739</v>
      </c>
      <c r="C84" s="507" t="s">
        <v>740</v>
      </c>
      <c r="D84" s="637" t="s">
        <v>343</v>
      </c>
      <c r="E84" s="651">
        <v>60</v>
      </c>
      <c r="F84" s="651"/>
      <c r="G84" s="651">
        <v>60</v>
      </c>
      <c r="H84" s="638"/>
      <c r="I84" s="639"/>
      <c r="J84" s="638"/>
      <c r="K84" s="639"/>
      <c r="L84" s="638">
        <v>1482.56</v>
      </c>
    </row>
    <row r="85" spans="1:12" ht="13.8" x14ac:dyDescent="0.25">
      <c r="B85"/>
      <c r="C85" s="1078" t="s">
        <v>347</v>
      </c>
      <c r="D85" s="1078"/>
      <c r="E85" s="1078"/>
      <c r="F85" s="1078"/>
      <c r="G85" s="1078"/>
      <c r="H85" s="1078"/>
      <c r="I85" s="1075">
        <v>1546.2866666666666</v>
      </c>
      <c r="J85" s="1075"/>
      <c r="K85" s="1075">
        <v>9277.7199999999993</v>
      </c>
      <c r="L85" s="1075"/>
    </row>
    <row r="86" spans="1:12" ht="94.2" x14ac:dyDescent="0.25">
      <c r="A86" s="629" t="s">
        <v>358</v>
      </c>
      <c r="B86" s="506" t="s">
        <v>1031</v>
      </c>
      <c r="C86" s="506" t="s">
        <v>1033</v>
      </c>
      <c r="D86" s="630" t="s">
        <v>684</v>
      </c>
      <c r="E86" s="635">
        <v>16</v>
      </c>
      <c r="F86" s="635"/>
      <c r="G86" s="635">
        <v>16</v>
      </c>
      <c r="H86" s="633"/>
      <c r="I86" s="634"/>
      <c r="J86" s="633"/>
      <c r="K86" s="634"/>
      <c r="L86" s="633"/>
    </row>
    <row r="87" spans="1:12" ht="39.6" x14ac:dyDescent="0.25">
      <c r="B87" s="650" t="s">
        <v>1030</v>
      </c>
    </row>
    <row r="88" spans="1:12" ht="14.4" x14ac:dyDescent="0.25">
      <c r="A88" s="632"/>
      <c r="B88" s="635">
        <v>1</v>
      </c>
      <c r="C88" s="632" t="s">
        <v>668</v>
      </c>
      <c r="D88" s="630" t="s">
        <v>649</v>
      </c>
      <c r="E88" s="631"/>
      <c r="F88" s="635"/>
      <c r="G88" s="631">
        <v>7.8719999999999999</v>
      </c>
      <c r="H88" s="635"/>
      <c r="I88" s="635"/>
      <c r="J88" s="635"/>
      <c r="K88" s="635"/>
      <c r="L88" s="636">
        <v>3190.92</v>
      </c>
    </row>
    <row r="89" spans="1:12" ht="27.6" x14ac:dyDescent="0.25">
      <c r="A89" s="506"/>
      <c r="B89" s="506" t="s">
        <v>727</v>
      </c>
      <c r="C89" s="506" t="s">
        <v>728</v>
      </c>
      <c r="D89" s="630" t="s">
        <v>649</v>
      </c>
      <c r="E89" s="635">
        <v>0.41</v>
      </c>
      <c r="F89" s="635">
        <v>1.2</v>
      </c>
      <c r="G89" s="635">
        <v>7.8719999999999999</v>
      </c>
      <c r="H89" s="633"/>
      <c r="I89" s="634"/>
      <c r="J89" s="633">
        <v>405.35</v>
      </c>
      <c r="K89" s="634"/>
      <c r="L89" s="633">
        <v>3190.92</v>
      </c>
    </row>
    <row r="90" spans="1:12" ht="14.4" x14ac:dyDescent="0.25">
      <c r="A90" s="632"/>
      <c r="B90" s="635">
        <v>2</v>
      </c>
      <c r="C90" s="632" t="s">
        <v>339</v>
      </c>
      <c r="D90" s="630"/>
      <c r="E90" s="631"/>
      <c r="F90" s="635"/>
      <c r="G90" s="631"/>
      <c r="H90" s="635"/>
      <c r="I90" s="635"/>
      <c r="J90" s="635"/>
      <c r="K90" s="635"/>
      <c r="L90" s="636">
        <v>8893.3400000000038</v>
      </c>
    </row>
    <row r="91" spans="1:12" ht="14.4" x14ac:dyDescent="0.25">
      <c r="A91" s="632"/>
      <c r="B91" s="635"/>
      <c r="C91" s="632" t="s">
        <v>729</v>
      </c>
      <c r="D91" s="630" t="s">
        <v>649</v>
      </c>
      <c r="E91" s="631"/>
      <c r="F91" s="635"/>
      <c r="G91" s="631">
        <v>8.4480000000000004</v>
      </c>
      <c r="H91" s="635"/>
      <c r="I91" s="635"/>
      <c r="J91" s="635"/>
      <c r="K91" s="635"/>
      <c r="L91" s="636">
        <v>4716.0599999999995</v>
      </c>
    </row>
    <row r="92" spans="1:12" ht="27.6" x14ac:dyDescent="0.25">
      <c r="A92" s="506"/>
      <c r="B92" s="506" t="s">
        <v>788</v>
      </c>
      <c r="C92" s="506" t="s">
        <v>789</v>
      </c>
      <c r="D92" s="630" t="s">
        <v>732</v>
      </c>
      <c r="E92" s="635">
        <v>0.22</v>
      </c>
      <c r="F92" s="635">
        <v>1.2</v>
      </c>
      <c r="G92" s="635">
        <v>4.2240000000000002</v>
      </c>
      <c r="H92" s="633"/>
      <c r="I92" s="634"/>
      <c r="J92" s="633">
        <v>1535.56</v>
      </c>
      <c r="K92" s="634"/>
      <c r="L92" s="633">
        <v>6486.21</v>
      </c>
    </row>
    <row r="93" spans="1:12" ht="14.4" x14ac:dyDescent="0.25">
      <c r="A93" s="506"/>
      <c r="B93" s="506" t="s">
        <v>790</v>
      </c>
      <c r="C93" s="506" t="s">
        <v>791</v>
      </c>
      <c r="D93" s="630" t="s">
        <v>649</v>
      </c>
      <c r="E93" s="635">
        <v>0.22</v>
      </c>
      <c r="F93" s="635">
        <v>1.2</v>
      </c>
      <c r="G93" s="635">
        <v>4.2240000000000002</v>
      </c>
      <c r="H93" s="633"/>
      <c r="I93" s="634"/>
      <c r="J93" s="633">
        <v>640.03</v>
      </c>
      <c r="K93" s="634"/>
      <c r="L93" s="633">
        <v>2703.49</v>
      </c>
    </row>
    <row r="94" spans="1:12" ht="27.6" x14ac:dyDescent="0.25">
      <c r="A94" s="506"/>
      <c r="B94" s="506" t="s">
        <v>730</v>
      </c>
      <c r="C94" s="506" t="s">
        <v>731</v>
      </c>
      <c r="D94" s="630" t="s">
        <v>732</v>
      </c>
      <c r="E94" s="635">
        <v>0.22</v>
      </c>
      <c r="F94" s="635">
        <v>1.2</v>
      </c>
      <c r="G94" s="635">
        <v>4.2240000000000002</v>
      </c>
      <c r="H94" s="633"/>
      <c r="I94" s="634"/>
      <c r="J94" s="633">
        <v>13.62</v>
      </c>
      <c r="K94" s="634"/>
      <c r="L94" s="633">
        <v>57.53</v>
      </c>
    </row>
    <row r="95" spans="1:12" ht="27.6" x14ac:dyDescent="0.25">
      <c r="A95" s="506"/>
      <c r="B95" s="506" t="s">
        <v>733</v>
      </c>
      <c r="C95" s="506" t="s">
        <v>734</v>
      </c>
      <c r="D95" s="630" t="s">
        <v>732</v>
      </c>
      <c r="E95" s="635">
        <v>0.22</v>
      </c>
      <c r="F95" s="635">
        <v>1.2</v>
      </c>
      <c r="G95" s="635">
        <v>4.2240000000000002</v>
      </c>
      <c r="H95" s="633">
        <v>487.94</v>
      </c>
      <c r="I95" s="634">
        <v>1.1399999999999999</v>
      </c>
      <c r="J95" s="633">
        <v>556.25</v>
      </c>
      <c r="K95" s="634"/>
      <c r="L95" s="633">
        <v>2349.6</v>
      </c>
    </row>
    <row r="96" spans="1:12" ht="14.4" x14ac:dyDescent="0.25">
      <c r="A96" s="506"/>
      <c r="B96" s="506" t="s">
        <v>735</v>
      </c>
      <c r="C96" s="507" t="s">
        <v>736</v>
      </c>
      <c r="D96" s="637" t="s">
        <v>649</v>
      </c>
      <c r="E96" s="651">
        <v>0.22</v>
      </c>
      <c r="F96" s="651">
        <v>1.2</v>
      </c>
      <c r="G96" s="651">
        <v>4.2240000000000002</v>
      </c>
      <c r="H96" s="638"/>
      <c r="I96" s="639"/>
      <c r="J96" s="638">
        <v>476.46</v>
      </c>
      <c r="K96" s="639"/>
      <c r="L96" s="638">
        <v>2012.57</v>
      </c>
    </row>
    <row r="97" spans="1:12" ht="14.4" x14ac:dyDescent="0.25">
      <c r="A97" s="506"/>
      <c r="B97" s="506"/>
      <c r="C97" s="640" t="s">
        <v>674</v>
      </c>
      <c r="D97" s="630"/>
      <c r="E97" s="635"/>
      <c r="F97" s="635"/>
      <c r="G97" s="635"/>
      <c r="H97" s="633"/>
      <c r="I97" s="634"/>
      <c r="J97" s="633"/>
      <c r="K97" s="634"/>
      <c r="L97" s="633">
        <v>16800.320000000003</v>
      </c>
    </row>
    <row r="98" spans="1:12" ht="14.4" x14ac:dyDescent="0.25">
      <c r="A98" s="506"/>
      <c r="B98" s="506"/>
      <c r="C98" s="506" t="s">
        <v>675</v>
      </c>
      <c r="D98" s="630"/>
      <c r="E98" s="635"/>
      <c r="F98" s="635"/>
      <c r="G98" s="635"/>
      <c r="H98" s="633"/>
      <c r="I98" s="634"/>
      <c r="J98" s="633"/>
      <c r="K98" s="634"/>
      <c r="L98" s="633">
        <v>7906.98</v>
      </c>
    </row>
    <row r="99" spans="1:12" ht="14.4" x14ac:dyDescent="0.25">
      <c r="A99" s="506"/>
      <c r="B99" s="506" t="s">
        <v>737</v>
      </c>
      <c r="C99" s="506" t="s">
        <v>738</v>
      </c>
      <c r="D99" s="630" t="s">
        <v>343</v>
      </c>
      <c r="E99" s="635">
        <v>103</v>
      </c>
      <c r="F99" s="635"/>
      <c r="G99" s="635">
        <v>103</v>
      </c>
      <c r="H99" s="633"/>
      <c r="I99" s="634"/>
      <c r="J99" s="633"/>
      <c r="K99" s="634"/>
      <c r="L99" s="633">
        <v>8144.19</v>
      </c>
    </row>
    <row r="100" spans="1:12" ht="14.4" x14ac:dyDescent="0.25">
      <c r="A100" s="507"/>
      <c r="B100" s="507" t="s">
        <v>739</v>
      </c>
      <c r="C100" s="507" t="s">
        <v>740</v>
      </c>
      <c r="D100" s="637" t="s">
        <v>343</v>
      </c>
      <c r="E100" s="651">
        <v>60</v>
      </c>
      <c r="F100" s="651"/>
      <c r="G100" s="651">
        <v>60</v>
      </c>
      <c r="H100" s="638"/>
      <c r="I100" s="639"/>
      <c r="J100" s="638"/>
      <c r="K100" s="639"/>
      <c r="L100" s="638">
        <v>4744.1899999999996</v>
      </c>
    </row>
    <row r="101" spans="1:12" ht="13.8" x14ac:dyDescent="0.25">
      <c r="B101"/>
      <c r="C101" s="1078" t="s">
        <v>347</v>
      </c>
      <c r="D101" s="1078"/>
      <c r="E101" s="1078"/>
      <c r="F101" s="1078"/>
      <c r="G101" s="1078"/>
      <c r="H101" s="1078"/>
      <c r="I101" s="1075">
        <v>1855.5437500000003</v>
      </c>
      <c r="J101" s="1075"/>
      <c r="K101" s="1075">
        <v>29688.700000000004</v>
      </c>
      <c r="L101" s="1075"/>
    </row>
    <row r="102" spans="1:12" ht="41.4" x14ac:dyDescent="0.25">
      <c r="A102" s="629" t="s">
        <v>362</v>
      </c>
      <c r="B102" s="506" t="s">
        <v>1034</v>
      </c>
      <c r="C102" s="506" t="s">
        <v>1035</v>
      </c>
      <c r="D102" s="630" t="s">
        <v>684</v>
      </c>
      <c r="E102" s="635">
        <v>13</v>
      </c>
      <c r="F102" s="635"/>
      <c r="G102" s="635">
        <v>13</v>
      </c>
      <c r="H102" s="633"/>
      <c r="I102" s="634"/>
      <c r="J102" s="633"/>
      <c r="K102" s="634"/>
      <c r="L102" s="633"/>
    </row>
    <row r="103" spans="1:12" ht="14.4" x14ac:dyDescent="0.25">
      <c r="A103" s="632"/>
      <c r="B103" s="635">
        <v>1</v>
      </c>
      <c r="C103" s="632" t="s">
        <v>668</v>
      </c>
      <c r="D103" s="630" t="s">
        <v>649</v>
      </c>
      <c r="E103" s="631"/>
      <c r="F103" s="635"/>
      <c r="G103" s="631">
        <v>3.25</v>
      </c>
      <c r="H103" s="635"/>
      <c r="I103" s="635"/>
      <c r="J103" s="635"/>
      <c r="K103" s="635"/>
      <c r="L103" s="636">
        <v>1317.39</v>
      </c>
    </row>
    <row r="104" spans="1:12" ht="27.6" x14ac:dyDescent="0.25">
      <c r="A104" s="506"/>
      <c r="B104" s="506" t="s">
        <v>727</v>
      </c>
      <c r="C104" s="506" t="s">
        <v>728</v>
      </c>
      <c r="D104" s="630" t="s">
        <v>649</v>
      </c>
      <c r="E104" s="635">
        <v>0.25</v>
      </c>
      <c r="F104" s="635"/>
      <c r="G104" s="635">
        <v>3.25</v>
      </c>
      <c r="H104" s="633"/>
      <c r="I104" s="634"/>
      <c r="J104" s="633">
        <v>405.35</v>
      </c>
      <c r="K104" s="634"/>
      <c r="L104" s="633">
        <v>1317.39</v>
      </c>
    </row>
    <row r="105" spans="1:12" ht="14.4" x14ac:dyDescent="0.25">
      <c r="A105" s="632"/>
      <c r="B105" s="635">
        <v>2</v>
      </c>
      <c r="C105" s="632" t="s">
        <v>339</v>
      </c>
      <c r="D105" s="630"/>
      <c r="E105" s="631"/>
      <c r="F105" s="635"/>
      <c r="G105" s="631"/>
      <c r="H105" s="635"/>
      <c r="I105" s="635"/>
      <c r="J105" s="635"/>
      <c r="K105" s="635"/>
      <c r="L105" s="636">
        <v>1037.1699999999998</v>
      </c>
    </row>
    <row r="106" spans="1:12" ht="14.4" x14ac:dyDescent="0.25">
      <c r="A106" s="632"/>
      <c r="B106" s="635"/>
      <c r="C106" s="632" t="s">
        <v>729</v>
      </c>
      <c r="D106" s="630" t="s">
        <v>649</v>
      </c>
      <c r="E106" s="631"/>
      <c r="F106" s="635"/>
      <c r="G106" s="631">
        <v>1.82</v>
      </c>
      <c r="H106" s="635"/>
      <c r="I106" s="635"/>
      <c r="J106" s="635"/>
      <c r="K106" s="635"/>
      <c r="L106" s="636">
        <v>867.16</v>
      </c>
    </row>
    <row r="107" spans="1:12" ht="27.6" x14ac:dyDescent="0.25">
      <c r="A107" s="506"/>
      <c r="B107" s="506" t="s">
        <v>730</v>
      </c>
      <c r="C107" s="506" t="s">
        <v>731</v>
      </c>
      <c r="D107" s="630" t="s">
        <v>732</v>
      </c>
      <c r="E107" s="635">
        <v>0.14000000000000001</v>
      </c>
      <c r="F107" s="635"/>
      <c r="G107" s="635">
        <v>1.82</v>
      </c>
      <c r="H107" s="633"/>
      <c r="I107" s="634"/>
      <c r="J107" s="633">
        <v>13.62</v>
      </c>
      <c r="K107" s="634"/>
      <c r="L107" s="633">
        <v>24.79</v>
      </c>
    </row>
    <row r="108" spans="1:12" ht="27.6" x14ac:dyDescent="0.25">
      <c r="A108" s="506"/>
      <c r="B108" s="506" t="s">
        <v>733</v>
      </c>
      <c r="C108" s="506" t="s">
        <v>734</v>
      </c>
      <c r="D108" s="630" t="s">
        <v>732</v>
      </c>
      <c r="E108" s="635">
        <v>0.14000000000000001</v>
      </c>
      <c r="F108" s="635"/>
      <c r="G108" s="635">
        <v>1.82</v>
      </c>
      <c r="H108" s="633">
        <v>487.94</v>
      </c>
      <c r="I108" s="634">
        <v>1.1399999999999999</v>
      </c>
      <c r="J108" s="633">
        <v>556.25</v>
      </c>
      <c r="K108" s="634"/>
      <c r="L108" s="633">
        <v>1012.38</v>
      </c>
    </row>
    <row r="109" spans="1:12" ht="14.4" x14ac:dyDescent="0.25">
      <c r="A109" s="506"/>
      <c r="B109" s="506" t="s">
        <v>735</v>
      </c>
      <c r="C109" s="507" t="s">
        <v>736</v>
      </c>
      <c r="D109" s="637" t="s">
        <v>649</v>
      </c>
      <c r="E109" s="651">
        <v>0.14000000000000001</v>
      </c>
      <c r="F109" s="651"/>
      <c r="G109" s="651">
        <v>1.82</v>
      </c>
      <c r="H109" s="638"/>
      <c r="I109" s="639"/>
      <c r="J109" s="638">
        <v>476.46</v>
      </c>
      <c r="K109" s="639"/>
      <c r="L109" s="638">
        <v>867.16</v>
      </c>
    </row>
    <row r="110" spans="1:12" ht="14.4" x14ac:dyDescent="0.25">
      <c r="A110" s="506"/>
      <c r="B110" s="506"/>
      <c r="C110" s="640" t="s">
        <v>674</v>
      </c>
      <c r="D110" s="630"/>
      <c r="E110" s="635"/>
      <c r="F110" s="635"/>
      <c r="G110" s="635"/>
      <c r="H110" s="633"/>
      <c r="I110" s="634"/>
      <c r="J110" s="633"/>
      <c r="K110" s="634"/>
      <c r="L110" s="633">
        <v>3221.72</v>
      </c>
    </row>
    <row r="111" spans="1:12" ht="14.4" x14ac:dyDescent="0.25">
      <c r="A111" s="506"/>
      <c r="B111" s="506"/>
      <c r="C111" s="506" t="s">
        <v>675</v>
      </c>
      <c r="D111" s="630"/>
      <c r="E111" s="635"/>
      <c r="F111" s="635"/>
      <c r="G111" s="635"/>
      <c r="H111" s="633"/>
      <c r="I111" s="634"/>
      <c r="J111" s="633"/>
      <c r="K111" s="634"/>
      <c r="L111" s="633">
        <v>2184.5500000000002</v>
      </c>
    </row>
    <row r="112" spans="1:12" ht="14.4" x14ac:dyDescent="0.25">
      <c r="A112" s="506"/>
      <c r="B112" s="506" t="s">
        <v>737</v>
      </c>
      <c r="C112" s="506" t="s">
        <v>738</v>
      </c>
      <c r="D112" s="630" t="s">
        <v>343</v>
      </c>
      <c r="E112" s="635">
        <v>103</v>
      </c>
      <c r="F112" s="635"/>
      <c r="G112" s="635">
        <v>103</v>
      </c>
      <c r="H112" s="633"/>
      <c r="I112" s="634"/>
      <c r="J112" s="633"/>
      <c r="K112" s="634"/>
      <c r="L112" s="633">
        <v>2250.09</v>
      </c>
    </row>
    <row r="113" spans="1:12" ht="14.4" x14ac:dyDescent="0.25">
      <c r="A113" s="507"/>
      <c r="B113" s="507" t="s">
        <v>739</v>
      </c>
      <c r="C113" s="507" t="s">
        <v>740</v>
      </c>
      <c r="D113" s="637" t="s">
        <v>343</v>
      </c>
      <c r="E113" s="651">
        <v>60</v>
      </c>
      <c r="F113" s="651"/>
      <c r="G113" s="651">
        <v>60</v>
      </c>
      <c r="H113" s="638"/>
      <c r="I113" s="639"/>
      <c r="J113" s="638"/>
      <c r="K113" s="639"/>
      <c r="L113" s="638">
        <v>1310.73</v>
      </c>
    </row>
    <row r="114" spans="1:12" ht="13.8" x14ac:dyDescent="0.25">
      <c r="B114"/>
      <c r="C114" s="1078" t="s">
        <v>347</v>
      </c>
      <c r="D114" s="1078"/>
      <c r="E114" s="1078"/>
      <c r="F114" s="1078"/>
      <c r="G114" s="1078"/>
      <c r="H114" s="1078"/>
      <c r="I114" s="1075">
        <v>521.73384615384612</v>
      </c>
      <c r="J114" s="1075"/>
      <c r="K114" s="1075">
        <v>6782.5399999999991</v>
      </c>
      <c r="L114" s="1075"/>
    </row>
    <row r="115" spans="1:12" ht="94.2" x14ac:dyDescent="0.25">
      <c r="A115" s="629" t="s">
        <v>366</v>
      </c>
      <c r="B115" s="506" t="s">
        <v>1034</v>
      </c>
      <c r="C115" s="506" t="s">
        <v>1036</v>
      </c>
      <c r="D115" s="630" t="s">
        <v>684</v>
      </c>
      <c r="E115" s="635">
        <v>16</v>
      </c>
      <c r="F115" s="635"/>
      <c r="G115" s="635">
        <v>16</v>
      </c>
      <c r="H115" s="633"/>
      <c r="I115" s="634"/>
      <c r="J115" s="633"/>
      <c r="K115" s="634"/>
      <c r="L115" s="633"/>
    </row>
    <row r="116" spans="1:12" ht="39.6" x14ac:dyDescent="0.25">
      <c r="B116" s="650" t="s">
        <v>1030</v>
      </c>
    </row>
    <row r="117" spans="1:12" ht="14.4" x14ac:dyDescent="0.25">
      <c r="A117" s="632"/>
      <c r="B117" s="635">
        <v>1</v>
      </c>
      <c r="C117" s="632" t="s">
        <v>668</v>
      </c>
      <c r="D117" s="630" t="s">
        <v>649</v>
      </c>
      <c r="E117" s="631"/>
      <c r="F117" s="635"/>
      <c r="G117" s="631">
        <v>4.8</v>
      </c>
      <c r="H117" s="635"/>
      <c r="I117" s="635"/>
      <c r="J117" s="635"/>
      <c r="K117" s="635"/>
      <c r="L117" s="636">
        <v>1945.68</v>
      </c>
    </row>
    <row r="118" spans="1:12" ht="27.6" x14ac:dyDescent="0.25">
      <c r="A118" s="506"/>
      <c r="B118" s="506" t="s">
        <v>727</v>
      </c>
      <c r="C118" s="506" t="s">
        <v>728</v>
      </c>
      <c r="D118" s="630" t="s">
        <v>649</v>
      </c>
      <c r="E118" s="635">
        <v>0.25</v>
      </c>
      <c r="F118" s="635">
        <v>1.2</v>
      </c>
      <c r="G118" s="635">
        <v>4.8</v>
      </c>
      <c r="H118" s="633"/>
      <c r="I118" s="634"/>
      <c r="J118" s="633">
        <v>405.35</v>
      </c>
      <c r="K118" s="634"/>
      <c r="L118" s="633">
        <v>1945.68</v>
      </c>
    </row>
    <row r="119" spans="1:12" ht="14.4" x14ac:dyDescent="0.25">
      <c r="A119" s="632"/>
      <c r="B119" s="635">
        <v>2</v>
      </c>
      <c r="C119" s="632" t="s">
        <v>339</v>
      </c>
      <c r="D119" s="630"/>
      <c r="E119" s="631"/>
      <c r="F119" s="635"/>
      <c r="G119" s="631"/>
      <c r="H119" s="635"/>
      <c r="I119" s="635"/>
      <c r="J119" s="635"/>
      <c r="K119" s="635"/>
      <c r="L119" s="636">
        <v>1531.81</v>
      </c>
    </row>
    <row r="120" spans="1:12" ht="14.4" x14ac:dyDescent="0.25">
      <c r="A120" s="632"/>
      <c r="B120" s="635"/>
      <c r="C120" s="632" t="s">
        <v>729</v>
      </c>
      <c r="D120" s="630" t="s">
        <v>649</v>
      </c>
      <c r="E120" s="631"/>
      <c r="F120" s="635"/>
      <c r="G120" s="631">
        <v>2.6880000000000002</v>
      </c>
      <c r="H120" s="635"/>
      <c r="I120" s="635"/>
      <c r="J120" s="635"/>
      <c r="K120" s="635"/>
      <c r="L120" s="636">
        <v>1280.72</v>
      </c>
    </row>
    <row r="121" spans="1:12" ht="27.6" x14ac:dyDescent="0.25">
      <c r="A121" s="506"/>
      <c r="B121" s="506" t="s">
        <v>730</v>
      </c>
      <c r="C121" s="506" t="s">
        <v>731</v>
      </c>
      <c r="D121" s="630" t="s">
        <v>732</v>
      </c>
      <c r="E121" s="635">
        <v>0.14000000000000001</v>
      </c>
      <c r="F121" s="635">
        <v>1.2</v>
      </c>
      <c r="G121" s="635">
        <v>2.6880000000000002</v>
      </c>
      <c r="H121" s="633"/>
      <c r="I121" s="634"/>
      <c r="J121" s="633">
        <v>13.62</v>
      </c>
      <c r="K121" s="634"/>
      <c r="L121" s="633">
        <v>36.61</v>
      </c>
    </row>
    <row r="122" spans="1:12" ht="27.6" x14ac:dyDescent="0.25">
      <c r="A122" s="506"/>
      <c r="B122" s="506" t="s">
        <v>733</v>
      </c>
      <c r="C122" s="506" t="s">
        <v>734</v>
      </c>
      <c r="D122" s="630" t="s">
        <v>732</v>
      </c>
      <c r="E122" s="635">
        <v>0.14000000000000001</v>
      </c>
      <c r="F122" s="635">
        <v>1.2</v>
      </c>
      <c r="G122" s="635">
        <v>2.6880000000000002</v>
      </c>
      <c r="H122" s="633">
        <v>487.94</v>
      </c>
      <c r="I122" s="634">
        <v>1.1399999999999999</v>
      </c>
      <c r="J122" s="633">
        <v>556.25</v>
      </c>
      <c r="K122" s="634"/>
      <c r="L122" s="633">
        <v>1495.2</v>
      </c>
    </row>
    <row r="123" spans="1:12" ht="14.4" x14ac:dyDescent="0.25">
      <c r="A123" s="506"/>
      <c r="B123" s="506" t="s">
        <v>735</v>
      </c>
      <c r="C123" s="507" t="s">
        <v>736</v>
      </c>
      <c r="D123" s="637" t="s">
        <v>649</v>
      </c>
      <c r="E123" s="651">
        <v>0.14000000000000001</v>
      </c>
      <c r="F123" s="651">
        <v>1.2</v>
      </c>
      <c r="G123" s="651">
        <v>2.6880000000000002</v>
      </c>
      <c r="H123" s="638"/>
      <c r="I123" s="639"/>
      <c r="J123" s="638">
        <v>476.46</v>
      </c>
      <c r="K123" s="639"/>
      <c r="L123" s="638">
        <v>1280.72</v>
      </c>
    </row>
    <row r="124" spans="1:12" ht="14.4" x14ac:dyDescent="0.25">
      <c r="A124" s="506"/>
      <c r="B124" s="506"/>
      <c r="C124" s="640" t="s">
        <v>674</v>
      </c>
      <c r="D124" s="630"/>
      <c r="E124" s="635"/>
      <c r="F124" s="635"/>
      <c r="G124" s="635"/>
      <c r="H124" s="633"/>
      <c r="I124" s="634"/>
      <c r="J124" s="633"/>
      <c r="K124" s="634"/>
      <c r="L124" s="633">
        <v>4758.21</v>
      </c>
    </row>
    <row r="125" spans="1:12" ht="14.4" x14ac:dyDescent="0.25">
      <c r="A125" s="506"/>
      <c r="B125" s="506"/>
      <c r="C125" s="506" t="s">
        <v>675</v>
      </c>
      <c r="D125" s="630"/>
      <c r="E125" s="635"/>
      <c r="F125" s="635"/>
      <c r="G125" s="635"/>
      <c r="H125" s="633"/>
      <c r="I125" s="634"/>
      <c r="J125" s="633"/>
      <c r="K125" s="634"/>
      <c r="L125" s="633">
        <v>3226.4</v>
      </c>
    </row>
    <row r="126" spans="1:12" ht="14.4" x14ac:dyDescent="0.25">
      <c r="A126" s="506"/>
      <c r="B126" s="506" t="s">
        <v>737</v>
      </c>
      <c r="C126" s="506" t="s">
        <v>738</v>
      </c>
      <c r="D126" s="630" t="s">
        <v>343</v>
      </c>
      <c r="E126" s="635">
        <v>103</v>
      </c>
      <c r="F126" s="635"/>
      <c r="G126" s="635">
        <v>103</v>
      </c>
      <c r="H126" s="633"/>
      <c r="I126" s="634"/>
      <c r="J126" s="633"/>
      <c r="K126" s="634"/>
      <c r="L126" s="633">
        <v>3323.19</v>
      </c>
    </row>
    <row r="127" spans="1:12" ht="14.4" x14ac:dyDescent="0.25">
      <c r="A127" s="507"/>
      <c r="B127" s="507" t="s">
        <v>739</v>
      </c>
      <c r="C127" s="507" t="s">
        <v>740</v>
      </c>
      <c r="D127" s="637" t="s">
        <v>343</v>
      </c>
      <c r="E127" s="651">
        <v>60</v>
      </c>
      <c r="F127" s="651"/>
      <c r="G127" s="651">
        <v>60</v>
      </c>
      <c r="H127" s="638"/>
      <c r="I127" s="639"/>
      <c r="J127" s="638"/>
      <c r="K127" s="639"/>
      <c r="L127" s="638">
        <v>1935.84</v>
      </c>
    </row>
    <row r="128" spans="1:12" ht="13.8" x14ac:dyDescent="0.25">
      <c r="B128"/>
      <c r="C128" s="1078" t="s">
        <v>347</v>
      </c>
      <c r="D128" s="1078"/>
      <c r="E128" s="1078"/>
      <c r="F128" s="1078"/>
      <c r="G128" s="1078"/>
      <c r="H128" s="1078"/>
      <c r="I128" s="1075">
        <v>626.07749999999999</v>
      </c>
      <c r="J128" s="1075"/>
      <c r="K128" s="1075">
        <v>10017.24</v>
      </c>
      <c r="L128" s="1075"/>
    </row>
    <row r="129" spans="1:12" ht="41.4" x14ac:dyDescent="0.25">
      <c r="A129" s="629" t="s">
        <v>372</v>
      </c>
      <c r="B129" s="506" t="s">
        <v>945</v>
      </c>
      <c r="C129" s="506" t="s">
        <v>946</v>
      </c>
      <c r="D129" s="630" t="s">
        <v>684</v>
      </c>
      <c r="E129" s="635">
        <v>8</v>
      </c>
      <c r="F129" s="635"/>
      <c r="G129" s="635">
        <v>8</v>
      </c>
      <c r="H129" s="633"/>
      <c r="I129" s="634"/>
      <c r="J129" s="633"/>
      <c r="K129" s="634"/>
      <c r="L129" s="633"/>
    </row>
    <row r="130" spans="1:12" ht="14.4" x14ac:dyDescent="0.25">
      <c r="A130" s="632"/>
      <c r="B130" s="635">
        <v>1</v>
      </c>
      <c r="C130" s="632" t="s">
        <v>668</v>
      </c>
      <c r="D130" s="630" t="s">
        <v>649</v>
      </c>
      <c r="E130" s="631"/>
      <c r="F130" s="635"/>
      <c r="G130" s="631">
        <v>2.4</v>
      </c>
      <c r="H130" s="635"/>
      <c r="I130" s="635"/>
      <c r="J130" s="635"/>
      <c r="K130" s="635"/>
      <c r="L130" s="636">
        <v>972.84</v>
      </c>
    </row>
    <row r="131" spans="1:12" ht="27.6" x14ac:dyDescent="0.25">
      <c r="A131" s="506"/>
      <c r="B131" s="506" t="s">
        <v>727</v>
      </c>
      <c r="C131" s="506" t="s">
        <v>728</v>
      </c>
      <c r="D131" s="630" t="s">
        <v>649</v>
      </c>
      <c r="E131" s="635">
        <v>0.3</v>
      </c>
      <c r="F131" s="635"/>
      <c r="G131" s="635">
        <v>2.4</v>
      </c>
      <c r="H131" s="633"/>
      <c r="I131" s="634"/>
      <c r="J131" s="633">
        <v>405.35</v>
      </c>
      <c r="K131" s="634"/>
      <c r="L131" s="633">
        <v>972.84</v>
      </c>
    </row>
    <row r="132" spans="1:12" ht="14.4" x14ac:dyDescent="0.25">
      <c r="A132" s="632"/>
      <c r="B132" s="635">
        <v>2</v>
      </c>
      <c r="C132" s="632" t="s">
        <v>339</v>
      </c>
      <c r="D132" s="630"/>
      <c r="E132" s="631"/>
      <c r="F132" s="635"/>
      <c r="G132" s="631"/>
      <c r="H132" s="635"/>
      <c r="I132" s="635"/>
      <c r="J132" s="635"/>
      <c r="K132" s="635"/>
      <c r="L132" s="636">
        <v>729.43000000000006</v>
      </c>
    </row>
    <row r="133" spans="1:12" ht="14.4" x14ac:dyDescent="0.25">
      <c r="A133" s="632"/>
      <c r="B133" s="635"/>
      <c r="C133" s="632" t="s">
        <v>729</v>
      </c>
      <c r="D133" s="630" t="s">
        <v>649</v>
      </c>
      <c r="E133" s="631"/>
      <c r="F133" s="635"/>
      <c r="G133" s="631">
        <v>1.28</v>
      </c>
      <c r="H133" s="635"/>
      <c r="I133" s="635"/>
      <c r="J133" s="635"/>
      <c r="K133" s="635"/>
      <c r="L133" s="636">
        <v>609.87</v>
      </c>
    </row>
    <row r="134" spans="1:12" ht="27.6" x14ac:dyDescent="0.25">
      <c r="A134" s="506"/>
      <c r="B134" s="506" t="s">
        <v>730</v>
      </c>
      <c r="C134" s="506" t="s">
        <v>731</v>
      </c>
      <c r="D134" s="630" t="s">
        <v>732</v>
      </c>
      <c r="E134" s="635">
        <v>0.16</v>
      </c>
      <c r="F134" s="635"/>
      <c r="G134" s="635">
        <v>1.28</v>
      </c>
      <c r="H134" s="633"/>
      <c r="I134" s="634"/>
      <c r="J134" s="633">
        <v>13.62</v>
      </c>
      <c r="K134" s="634"/>
      <c r="L134" s="633">
        <v>17.43</v>
      </c>
    </row>
    <row r="135" spans="1:12" ht="27.6" x14ac:dyDescent="0.25">
      <c r="A135" s="506"/>
      <c r="B135" s="506" t="s">
        <v>733</v>
      </c>
      <c r="C135" s="506" t="s">
        <v>734</v>
      </c>
      <c r="D135" s="630" t="s">
        <v>732</v>
      </c>
      <c r="E135" s="635">
        <v>0.16</v>
      </c>
      <c r="F135" s="635"/>
      <c r="G135" s="635">
        <v>1.28</v>
      </c>
      <c r="H135" s="633">
        <v>487.94</v>
      </c>
      <c r="I135" s="634">
        <v>1.1399999999999999</v>
      </c>
      <c r="J135" s="633">
        <v>556.25</v>
      </c>
      <c r="K135" s="634"/>
      <c r="L135" s="633">
        <v>712</v>
      </c>
    </row>
    <row r="136" spans="1:12" ht="14.4" x14ac:dyDescent="0.25">
      <c r="A136" s="506"/>
      <c r="B136" s="506" t="s">
        <v>735</v>
      </c>
      <c r="C136" s="507" t="s">
        <v>736</v>
      </c>
      <c r="D136" s="637" t="s">
        <v>649</v>
      </c>
      <c r="E136" s="651">
        <v>0.16</v>
      </c>
      <c r="F136" s="651"/>
      <c r="G136" s="651">
        <v>1.28</v>
      </c>
      <c r="H136" s="638"/>
      <c r="I136" s="639"/>
      <c r="J136" s="638">
        <v>476.46</v>
      </c>
      <c r="K136" s="639"/>
      <c r="L136" s="638">
        <v>609.87</v>
      </c>
    </row>
    <row r="137" spans="1:12" ht="14.4" x14ac:dyDescent="0.25">
      <c r="A137" s="506"/>
      <c r="B137" s="506"/>
      <c r="C137" s="640" t="s">
        <v>674</v>
      </c>
      <c r="D137" s="630"/>
      <c r="E137" s="635"/>
      <c r="F137" s="635"/>
      <c r="G137" s="635"/>
      <c r="H137" s="633"/>
      <c r="I137" s="634"/>
      <c r="J137" s="633"/>
      <c r="K137" s="634"/>
      <c r="L137" s="633">
        <v>2312.14</v>
      </c>
    </row>
    <row r="138" spans="1:12" ht="14.4" x14ac:dyDescent="0.25">
      <c r="A138" s="506"/>
      <c r="B138" s="506"/>
      <c r="C138" s="506" t="s">
        <v>675</v>
      </c>
      <c r="D138" s="630"/>
      <c r="E138" s="635"/>
      <c r="F138" s="635"/>
      <c r="G138" s="635"/>
      <c r="H138" s="633"/>
      <c r="I138" s="634"/>
      <c r="J138" s="633"/>
      <c r="K138" s="634"/>
      <c r="L138" s="633">
        <v>1582.71</v>
      </c>
    </row>
    <row r="139" spans="1:12" ht="14.4" x14ac:dyDescent="0.25">
      <c r="A139" s="506"/>
      <c r="B139" s="506" t="s">
        <v>737</v>
      </c>
      <c r="C139" s="506" t="s">
        <v>738</v>
      </c>
      <c r="D139" s="630" t="s">
        <v>343</v>
      </c>
      <c r="E139" s="635">
        <v>103</v>
      </c>
      <c r="F139" s="635"/>
      <c r="G139" s="635">
        <v>103</v>
      </c>
      <c r="H139" s="633"/>
      <c r="I139" s="634"/>
      <c r="J139" s="633"/>
      <c r="K139" s="634"/>
      <c r="L139" s="633">
        <v>1630.19</v>
      </c>
    </row>
    <row r="140" spans="1:12" ht="14.4" x14ac:dyDescent="0.25">
      <c r="A140" s="507"/>
      <c r="B140" s="507" t="s">
        <v>739</v>
      </c>
      <c r="C140" s="507" t="s">
        <v>740</v>
      </c>
      <c r="D140" s="637" t="s">
        <v>343</v>
      </c>
      <c r="E140" s="651">
        <v>60</v>
      </c>
      <c r="F140" s="651"/>
      <c r="G140" s="651">
        <v>60</v>
      </c>
      <c r="H140" s="638"/>
      <c r="I140" s="639"/>
      <c r="J140" s="638"/>
      <c r="K140" s="639"/>
      <c r="L140" s="638">
        <v>949.63</v>
      </c>
    </row>
    <row r="141" spans="1:12" ht="13.8" x14ac:dyDescent="0.25">
      <c r="B141"/>
      <c r="C141" s="1078" t="s">
        <v>347</v>
      </c>
      <c r="D141" s="1078"/>
      <c r="E141" s="1078"/>
      <c r="F141" s="1078"/>
      <c r="G141" s="1078"/>
      <c r="H141" s="1078"/>
      <c r="I141" s="1075">
        <v>611.495</v>
      </c>
      <c r="J141" s="1075"/>
      <c r="K141" s="1075">
        <v>4891.96</v>
      </c>
      <c r="L141" s="1075"/>
    </row>
    <row r="142" spans="1:12" ht="94.2" x14ac:dyDescent="0.25">
      <c r="A142" s="629" t="s">
        <v>376</v>
      </c>
      <c r="B142" s="506" t="s">
        <v>945</v>
      </c>
      <c r="C142" s="506" t="s">
        <v>1037</v>
      </c>
      <c r="D142" s="630" t="s">
        <v>684</v>
      </c>
      <c r="E142" s="635">
        <v>9</v>
      </c>
      <c r="F142" s="635"/>
      <c r="G142" s="635">
        <v>9</v>
      </c>
      <c r="H142" s="633"/>
      <c r="I142" s="634"/>
      <c r="J142" s="633"/>
      <c r="K142" s="634"/>
      <c r="L142" s="633"/>
    </row>
    <row r="143" spans="1:12" ht="39.6" x14ac:dyDescent="0.25">
      <c r="B143" s="650" t="s">
        <v>1030</v>
      </c>
    </row>
    <row r="144" spans="1:12" ht="14.4" x14ac:dyDescent="0.25">
      <c r="A144" s="632"/>
      <c r="B144" s="635">
        <v>1</v>
      </c>
      <c r="C144" s="632" t="s">
        <v>668</v>
      </c>
      <c r="D144" s="630" t="s">
        <v>649</v>
      </c>
      <c r="E144" s="631"/>
      <c r="F144" s="635"/>
      <c r="G144" s="631">
        <v>3.24</v>
      </c>
      <c r="H144" s="635"/>
      <c r="I144" s="635"/>
      <c r="J144" s="635"/>
      <c r="K144" s="635"/>
      <c r="L144" s="636">
        <v>1313.33</v>
      </c>
    </row>
    <row r="145" spans="1:12" ht="27.6" x14ac:dyDescent="0.25">
      <c r="A145" s="506"/>
      <c r="B145" s="506" t="s">
        <v>727</v>
      </c>
      <c r="C145" s="506" t="s">
        <v>728</v>
      </c>
      <c r="D145" s="630" t="s">
        <v>649</v>
      </c>
      <c r="E145" s="635">
        <v>0.3</v>
      </c>
      <c r="F145" s="635">
        <v>1.2</v>
      </c>
      <c r="G145" s="635">
        <v>3.24</v>
      </c>
      <c r="H145" s="633"/>
      <c r="I145" s="634"/>
      <c r="J145" s="633">
        <v>405.35</v>
      </c>
      <c r="K145" s="634"/>
      <c r="L145" s="633">
        <v>1313.33</v>
      </c>
    </row>
    <row r="146" spans="1:12" ht="14.4" x14ac:dyDescent="0.25">
      <c r="A146" s="632"/>
      <c r="B146" s="635">
        <v>2</v>
      </c>
      <c r="C146" s="632" t="s">
        <v>339</v>
      </c>
      <c r="D146" s="630"/>
      <c r="E146" s="631"/>
      <c r="F146" s="635"/>
      <c r="G146" s="631"/>
      <c r="H146" s="635"/>
      <c r="I146" s="635"/>
      <c r="J146" s="635"/>
      <c r="K146" s="635"/>
      <c r="L146" s="636">
        <v>984.74</v>
      </c>
    </row>
    <row r="147" spans="1:12" ht="14.4" x14ac:dyDescent="0.25">
      <c r="A147" s="632"/>
      <c r="B147" s="635"/>
      <c r="C147" s="632" t="s">
        <v>729</v>
      </c>
      <c r="D147" s="630" t="s">
        <v>649</v>
      </c>
      <c r="E147" s="631"/>
      <c r="F147" s="635"/>
      <c r="G147" s="631">
        <v>1.728</v>
      </c>
      <c r="H147" s="635"/>
      <c r="I147" s="635"/>
      <c r="J147" s="635"/>
      <c r="K147" s="635"/>
      <c r="L147" s="636">
        <v>823.32</v>
      </c>
    </row>
    <row r="148" spans="1:12" ht="27.6" x14ac:dyDescent="0.25">
      <c r="A148" s="506"/>
      <c r="B148" s="506" t="s">
        <v>730</v>
      </c>
      <c r="C148" s="506" t="s">
        <v>731</v>
      </c>
      <c r="D148" s="630" t="s">
        <v>732</v>
      </c>
      <c r="E148" s="635">
        <v>0.16</v>
      </c>
      <c r="F148" s="635">
        <v>1.2</v>
      </c>
      <c r="G148" s="635">
        <v>1.728</v>
      </c>
      <c r="H148" s="633"/>
      <c r="I148" s="634"/>
      <c r="J148" s="633">
        <v>13.62</v>
      </c>
      <c r="K148" s="634"/>
      <c r="L148" s="633">
        <v>23.54</v>
      </c>
    </row>
    <row r="149" spans="1:12" ht="27.6" x14ac:dyDescent="0.25">
      <c r="A149" s="506"/>
      <c r="B149" s="506" t="s">
        <v>733</v>
      </c>
      <c r="C149" s="506" t="s">
        <v>734</v>
      </c>
      <c r="D149" s="630" t="s">
        <v>732</v>
      </c>
      <c r="E149" s="635">
        <v>0.16</v>
      </c>
      <c r="F149" s="635">
        <v>1.2</v>
      </c>
      <c r="G149" s="635">
        <v>1.728</v>
      </c>
      <c r="H149" s="633">
        <v>487.94</v>
      </c>
      <c r="I149" s="634">
        <v>1.1399999999999999</v>
      </c>
      <c r="J149" s="633">
        <v>556.25</v>
      </c>
      <c r="K149" s="634"/>
      <c r="L149" s="633">
        <v>961.2</v>
      </c>
    </row>
    <row r="150" spans="1:12" ht="14.4" x14ac:dyDescent="0.25">
      <c r="A150" s="506"/>
      <c r="B150" s="506" t="s">
        <v>735</v>
      </c>
      <c r="C150" s="507" t="s">
        <v>736</v>
      </c>
      <c r="D150" s="637" t="s">
        <v>649</v>
      </c>
      <c r="E150" s="651">
        <v>0.16</v>
      </c>
      <c r="F150" s="651">
        <v>1.2</v>
      </c>
      <c r="G150" s="651">
        <v>1.728</v>
      </c>
      <c r="H150" s="638"/>
      <c r="I150" s="639"/>
      <c r="J150" s="638">
        <v>476.46</v>
      </c>
      <c r="K150" s="639"/>
      <c r="L150" s="638">
        <v>823.32</v>
      </c>
    </row>
    <row r="151" spans="1:12" ht="14.4" x14ac:dyDescent="0.25">
      <c r="A151" s="506"/>
      <c r="B151" s="506"/>
      <c r="C151" s="640" t="s">
        <v>674</v>
      </c>
      <c r="D151" s="630"/>
      <c r="E151" s="635"/>
      <c r="F151" s="635"/>
      <c r="G151" s="635"/>
      <c r="H151" s="633"/>
      <c r="I151" s="634"/>
      <c r="J151" s="633"/>
      <c r="K151" s="634"/>
      <c r="L151" s="633">
        <v>3121.39</v>
      </c>
    </row>
    <row r="152" spans="1:12" ht="14.4" x14ac:dyDescent="0.25">
      <c r="A152" s="506"/>
      <c r="B152" s="506"/>
      <c r="C152" s="506" t="s">
        <v>675</v>
      </c>
      <c r="D152" s="630"/>
      <c r="E152" s="635"/>
      <c r="F152" s="635"/>
      <c r="G152" s="635"/>
      <c r="H152" s="633"/>
      <c r="I152" s="634"/>
      <c r="J152" s="633"/>
      <c r="K152" s="634"/>
      <c r="L152" s="633">
        <v>2136.65</v>
      </c>
    </row>
    <row r="153" spans="1:12" ht="14.4" x14ac:dyDescent="0.25">
      <c r="A153" s="506"/>
      <c r="B153" s="506" t="s">
        <v>737</v>
      </c>
      <c r="C153" s="506" t="s">
        <v>738</v>
      </c>
      <c r="D153" s="630" t="s">
        <v>343</v>
      </c>
      <c r="E153" s="635">
        <v>103</v>
      </c>
      <c r="F153" s="635"/>
      <c r="G153" s="635">
        <v>103</v>
      </c>
      <c r="H153" s="633"/>
      <c r="I153" s="634"/>
      <c r="J153" s="633"/>
      <c r="K153" s="634"/>
      <c r="L153" s="633">
        <v>2200.75</v>
      </c>
    </row>
    <row r="154" spans="1:12" ht="14.4" x14ac:dyDescent="0.25">
      <c r="A154" s="507"/>
      <c r="B154" s="507" t="s">
        <v>739</v>
      </c>
      <c r="C154" s="507" t="s">
        <v>740</v>
      </c>
      <c r="D154" s="637" t="s">
        <v>343</v>
      </c>
      <c r="E154" s="651">
        <v>60</v>
      </c>
      <c r="F154" s="651"/>
      <c r="G154" s="651">
        <v>60</v>
      </c>
      <c r="H154" s="638"/>
      <c r="I154" s="639"/>
      <c r="J154" s="638"/>
      <c r="K154" s="639"/>
      <c r="L154" s="638">
        <v>1281.99</v>
      </c>
    </row>
    <row r="155" spans="1:12" ht="13.8" x14ac:dyDescent="0.25">
      <c r="B155"/>
      <c r="C155" s="1078" t="s">
        <v>347</v>
      </c>
      <c r="D155" s="1078"/>
      <c r="E155" s="1078"/>
      <c r="F155" s="1078"/>
      <c r="G155" s="1078"/>
      <c r="H155" s="1078"/>
      <c r="I155" s="1075">
        <v>733.79222222222211</v>
      </c>
      <c r="J155" s="1075"/>
      <c r="K155" s="1075">
        <v>6604.1299999999992</v>
      </c>
      <c r="L155" s="1075"/>
    </row>
    <row r="156" spans="1:12" ht="41.4" x14ac:dyDescent="0.25">
      <c r="A156" s="629" t="s">
        <v>380</v>
      </c>
      <c r="B156" s="506" t="s">
        <v>805</v>
      </c>
      <c r="C156" s="506" t="s">
        <v>1038</v>
      </c>
      <c r="D156" s="630" t="s">
        <v>807</v>
      </c>
      <c r="E156" s="635">
        <v>4.4999999999999998E-2</v>
      </c>
      <c r="F156" s="635"/>
      <c r="G156" s="635">
        <v>4.4999999999999998E-2</v>
      </c>
      <c r="H156" s="633"/>
      <c r="I156" s="634"/>
      <c r="J156" s="633"/>
      <c r="K156" s="634"/>
      <c r="L156" s="633"/>
    </row>
    <row r="157" spans="1:12" ht="14.4" x14ac:dyDescent="0.25">
      <c r="A157" s="632"/>
      <c r="B157" s="635">
        <v>1</v>
      </c>
      <c r="C157" s="632" t="s">
        <v>668</v>
      </c>
      <c r="D157" s="630" t="s">
        <v>649</v>
      </c>
      <c r="E157" s="631"/>
      <c r="F157" s="635"/>
      <c r="G157" s="631">
        <v>6.93</v>
      </c>
      <c r="H157" s="635"/>
      <c r="I157" s="635"/>
      <c r="J157" s="635"/>
      <c r="K157" s="635"/>
      <c r="L157" s="636">
        <v>2685.86</v>
      </c>
    </row>
    <row r="158" spans="1:12" ht="14.4" x14ac:dyDescent="0.25">
      <c r="A158" s="506"/>
      <c r="B158" s="506" t="s">
        <v>808</v>
      </c>
      <c r="C158" s="507" t="s">
        <v>809</v>
      </c>
      <c r="D158" s="637" t="s">
        <v>649</v>
      </c>
      <c r="E158" s="651">
        <v>154</v>
      </c>
      <c r="F158" s="651"/>
      <c r="G158" s="651">
        <v>6.93</v>
      </c>
      <c r="H158" s="638"/>
      <c r="I158" s="639"/>
      <c r="J158" s="638">
        <v>387.57</v>
      </c>
      <c r="K158" s="639"/>
      <c r="L158" s="638">
        <v>2685.86</v>
      </c>
    </row>
    <row r="159" spans="1:12" ht="14.4" x14ac:dyDescent="0.25">
      <c r="A159" s="506"/>
      <c r="B159" s="506"/>
      <c r="C159" s="640" t="s">
        <v>674</v>
      </c>
      <c r="D159" s="630"/>
      <c r="E159" s="635"/>
      <c r="F159" s="635"/>
      <c r="G159" s="635"/>
      <c r="H159" s="633"/>
      <c r="I159" s="634"/>
      <c r="J159" s="633"/>
      <c r="K159" s="634"/>
      <c r="L159" s="633">
        <v>2685.86</v>
      </c>
    </row>
    <row r="160" spans="1:12" ht="14.4" x14ac:dyDescent="0.25">
      <c r="A160" s="506"/>
      <c r="B160" s="506"/>
      <c r="C160" s="506" t="s">
        <v>675</v>
      </c>
      <c r="D160" s="630"/>
      <c r="E160" s="635"/>
      <c r="F160" s="635"/>
      <c r="G160" s="635"/>
      <c r="H160" s="633"/>
      <c r="I160" s="634"/>
      <c r="J160" s="633"/>
      <c r="K160" s="634"/>
      <c r="L160" s="633">
        <v>2685.86</v>
      </c>
    </row>
    <row r="161" spans="1:12" ht="27.6" x14ac:dyDescent="0.25">
      <c r="A161" s="506"/>
      <c r="B161" s="506" t="s">
        <v>810</v>
      </c>
      <c r="C161" s="506" t="s">
        <v>811</v>
      </c>
      <c r="D161" s="630" t="s">
        <v>343</v>
      </c>
      <c r="E161" s="635">
        <v>89</v>
      </c>
      <c r="F161" s="635"/>
      <c r="G161" s="635">
        <v>89</v>
      </c>
      <c r="H161" s="633"/>
      <c r="I161" s="634"/>
      <c r="J161" s="633"/>
      <c r="K161" s="634"/>
      <c r="L161" s="633">
        <v>2390.42</v>
      </c>
    </row>
    <row r="162" spans="1:12" ht="27.6" x14ac:dyDescent="0.25">
      <c r="A162" s="507"/>
      <c r="B162" s="507" t="s">
        <v>812</v>
      </c>
      <c r="C162" s="507" t="s">
        <v>813</v>
      </c>
      <c r="D162" s="637" t="s">
        <v>343</v>
      </c>
      <c r="E162" s="651">
        <v>40</v>
      </c>
      <c r="F162" s="651"/>
      <c r="G162" s="651">
        <v>40</v>
      </c>
      <c r="H162" s="638"/>
      <c r="I162" s="639"/>
      <c r="J162" s="638"/>
      <c r="K162" s="639"/>
      <c r="L162" s="638">
        <v>1074.3399999999999</v>
      </c>
    </row>
    <row r="163" spans="1:12" ht="13.8" x14ac:dyDescent="0.25">
      <c r="B163"/>
      <c r="C163" s="1078" t="s">
        <v>347</v>
      </c>
      <c r="D163" s="1078"/>
      <c r="E163" s="1078"/>
      <c r="F163" s="1078"/>
      <c r="G163" s="1078"/>
      <c r="H163" s="1078"/>
      <c r="I163" s="1075">
        <v>136680.44444444447</v>
      </c>
      <c r="J163" s="1075"/>
      <c r="K163" s="1075">
        <v>6150.6200000000008</v>
      </c>
      <c r="L163" s="1075"/>
    </row>
    <row r="164" spans="1:12" ht="27.6" x14ac:dyDescent="0.25">
      <c r="A164" s="629" t="s">
        <v>386</v>
      </c>
      <c r="B164" s="506" t="s">
        <v>831</v>
      </c>
      <c r="C164" s="506" t="s">
        <v>1039</v>
      </c>
      <c r="D164" s="630" t="s">
        <v>807</v>
      </c>
      <c r="E164" s="635">
        <v>4.4999999999999998E-2</v>
      </c>
      <c r="F164" s="635"/>
      <c r="G164" s="635">
        <v>4.4999999999999998E-2</v>
      </c>
      <c r="H164" s="633"/>
      <c r="I164" s="634"/>
      <c r="J164" s="633"/>
      <c r="K164" s="634"/>
      <c r="L164" s="633"/>
    </row>
    <row r="165" spans="1:12" ht="14.4" x14ac:dyDescent="0.25">
      <c r="A165" s="632"/>
      <c r="B165" s="635">
        <v>1</v>
      </c>
      <c r="C165" s="632" t="s">
        <v>668</v>
      </c>
      <c r="D165" s="630" t="s">
        <v>649</v>
      </c>
      <c r="E165" s="631"/>
      <c r="F165" s="635"/>
      <c r="G165" s="631">
        <v>3.9824999999999999</v>
      </c>
      <c r="H165" s="635"/>
      <c r="I165" s="635"/>
      <c r="J165" s="635"/>
      <c r="K165" s="635"/>
      <c r="L165" s="636">
        <v>1479.78</v>
      </c>
    </row>
    <row r="166" spans="1:12" ht="27.6" x14ac:dyDescent="0.25">
      <c r="A166" s="506"/>
      <c r="B166" s="506" t="s">
        <v>833</v>
      </c>
      <c r="C166" s="507" t="s">
        <v>834</v>
      </c>
      <c r="D166" s="637" t="s">
        <v>649</v>
      </c>
      <c r="E166" s="651">
        <v>88.5</v>
      </c>
      <c r="F166" s="651"/>
      <c r="G166" s="651">
        <v>3.9824999999999999</v>
      </c>
      <c r="H166" s="638"/>
      <c r="I166" s="639"/>
      <c r="J166" s="638">
        <v>371.57</v>
      </c>
      <c r="K166" s="639"/>
      <c r="L166" s="638">
        <v>1479.78</v>
      </c>
    </row>
    <row r="167" spans="1:12" ht="14.4" x14ac:dyDescent="0.25">
      <c r="A167" s="506"/>
      <c r="B167" s="506"/>
      <c r="C167" s="640" t="s">
        <v>674</v>
      </c>
      <c r="D167" s="630"/>
      <c r="E167" s="635"/>
      <c r="F167" s="635"/>
      <c r="G167" s="635"/>
      <c r="H167" s="633"/>
      <c r="I167" s="634"/>
      <c r="J167" s="633"/>
      <c r="K167" s="634"/>
      <c r="L167" s="633">
        <v>1479.78</v>
      </c>
    </row>
    <row r="168" spans="1:12" ht="14.4" x14ac:dyDescent="0.25">
      <c r="A168" s="506"/>
      <c r="B168" s="506"/>
      <c r="C168" s="506" t="s">
        <v>675</v>
      </c>
      <c r="D168" s="630"/>
      <c r="E168" s="635"/>
      <c r="F168" s="635"/>
      <c r="G168" s="635"/>
      <c r="H168" s="633"/>
      <c r="I168" s="634"/>
      <c r="J168" s="633"/>
      <c r="K168" s="634"/>
      <c r="L168" s="633">
        <v>1479.78</v>
      </c>
    </row>
    <row r="169" spans="1:12" ht="27.6" x14ac:dyDescent="0.25">
      <c r="A169" s="506"/>
      <c r="B169" s="506" t="s">
        <v>810</v>
      </c>
      <c r="C169" s="506" t="s">
        <v>811</v>
      </c>
      <c r="D169" s="630" t="s">
        <v>343</v>
      </c>
      <c r="E169" s="635">
        <v>89</v>
      </c>
      <c r="F169" s="635"/>
      <c r="G169" s="635">
        <v>89</v>
      </c>
      <c r="H169" s="633"/>
      <c r="I169" s="634"/>
      <c r="J169" s="633"/>
      <c r="K169" s="634"/>
      <c r="L169" s="633">
        <v>1317</v>
      </c>
    </row>
    <row r="170" spans="1:12" ht="27.6" x14ac:dyDescent="0.25">
      <c r="A170" s="507"/>
      <c r="B170" s="507" t="s">
        <v>812</v>
      </c>
      <c r="C170" s="507" t="s">
        <v>813</v>
      </c>
      <c r="D170" s="637" t="s">
        <v>343</v>
      </c>
      <c r="E170" s="651">
        <v>40</v>
      </c>
      <c r="F170" s="651"/>
      <c r="G170" s="651">
        <v>40</v>
      </c>
      <c r="H170" s="638"/>
      <c r="I170" s="639"/>
      <c r="J170" s="638"/>
      <c r="K170" s="639"/>
      <c r="L170" s="638">
        <v>591.91</v>
      </c>
    </row>
    <row r="171" spans="1:12" ht="13.8" x14ac:dyDescent="0.25">
      <c r="B171"/>
      <c r="C171" s="1078" t="s">
        <v>347</v>
      </c>
      <c r="D171" s="1078"/>
      <c r="E171" s="1078"/>
      <c r="F171" s="1078"/>
      <c r="G171" s="1078"/>
      <c r="H171" s="1078"/>
      <c r="I171" s="1075">
        <v>75304.222222222219</v>
      </c>
      <c r="J171" s="1075"/>
      <c r="K171" s="1075">
        <v>3388.6899999999996</v>
      </c>
      <c r="L171" s="1075"/>
    </row>
    <row r="172" spans="1:12" ht="14.4" x14ac:dyDescent="0.25">
      <c r="A172" s="629" t="s">
        <v>390</v>
      </c>
      <c r="B172" s="506" t="s">
        <v>1040</v>
      </c>
      <c r="C172" s="506" t="s">
        <v>1041</v>
      </c>
      <c r="D172" s="630" t="s">
        <v>807</v>
      </c>
      <c r="E172" s="635">
        <v>3.6000000000000002E-4</v>
      </c>
      <c r="F172" s="635"/>
      <c r="G172" s="635">
        <v>3.6000000000000002E-4</v>
      </c>
      <c r="H172" s="633"/>
      <c r="I172" s="634"/>
      <c r="J172" s="633"/>
      <c r="K172" s="634"/>
      <c r="L172" s="633"/>
    </row>
    <row r="173" spans="1:12" ht="14.4" x14ac:dyDescent="0.25">
      <c r="A173" s="632"/>
      <c r="B173" s="635">
        <v>1</v>
      </c>
      <c r="C173" s="632" t="s">
        <v>668</v>
      </c>
      <c r="D173" s="630" t="s">
        <v>649</v>
      </c>
      <c r="E173" s="631"/>
      <c r="F173" s="635"/>
      <c r="G173" s="631">
        <v>4.7591999999999999E-3</v>
      </c>
      <c r="H173" s="635"/>
      <c r="I173" s="635"/>
      <c r="J173" s="635"/>
      <c r="K173" s="635"/>
      <c r="L173" s="636">
        <v>1.84</v>
      </c>
    </row>
    <row r="174" spans="1:12" ht="14.4" x14ac:dyDescent="0.25">
      <c r="A174" s="506"/>
      <c r="B174" s="506" t="s">
        <v>808</v>
      </c>
      <c r="C174" s="506" t="s">
        <v>809</v>
      </c>
      <c r="D174" s="630" t="s">
        <v>649</v>
      </c>
      <c r="E174" s="635">
        <v>13.22</v>
      </c>
      <c r="F174" s="635"/>
      <c r="G174" s="635">
        <v>4.7591999999999999E-3</v>
      </c>
      <c r="H174" s="633"/>
      <c r="I174" s="634"/>
      <c r="J174" s="633">
        <v>387.57</v>
      </c>
      <c r="K174" s="634"/>
      <c r="L174" s="633">
        <v>1.84</v>
      </c>
    </row>
    <row r="175" spans="1:12" ht="14.4" x14ac:dyDescent="0.25">
      <c r="A175" s="632"/>
      <c r="B175" s="635">
        <v>2</v>
      </c>
      <c r="C175" s="632" t="s">
        <v>339</v>
      </c>
      <c r="D175" s="630"/>
      <c r="E175" s="631"/>
      <c r="F175" s="635"/>
      <c r="G175" s="631"/>
      <c r="H175" s="635"/>
      <c r="I175" s="635"/>
      <c r="J175" s="635"/>
      <c r="K175" s="635"/>
      <c r="L175" s="636">
        <v>2.370000000000001</v>
      </c>
    </row>
    <row r="176" spans="1:12" ht="14.4" x14ac:dyDescent="0.25">
      <c r="A176" s="632"/>
      <c r="B176" s="635"/>
      <c r="C176" s="632" t="s">
        <v>729</v>
      </c>
      <c r="D176" s="630" t="s">
        <v>649</v>
      </c>
      <c r="E176" s="631"/>
      <c r="F176" s="635"/>
      <c r="G176" s="631">
        <v>1.3643999999999998E-3</v>
      </c>
      <c r="H176" s="635"/>
      <c r="I176" s="635"/>
      <c r="J176" s="635"/>
      <c r="K176" s="635"/>
      <c r="L176" s="636">
        <v>0.79999999999999993</v>
      </c>
    </row>
    <row r="177" spans="1:12" ht="14.4" x14ac:dyDescent="0.25">
      <c r="A177" s="506"/>
      <c r="B177" s="506" t="s">
        <v>1042</v>
      </c>
      <c r="C177" s="506" t="s">
        <v>1043</v>
      </c>
      <c r="D177" s="630" t="s">
        <v>732</v>
      </c>
      <c r="E177" s="635">
        <v>1.39</v>
      </c>
      <c r="F177" s="635"/>
      <c r="G177" s="635">
        <v>5.0040000000000002E-4</v>
      </c>
      <c r="H177" s="633">
        <v>828.16</v>
      </c>
      <c r="I177" s="634">
        <v>1.38</v>
      </c>
      <c r="J177" s="633">
        <v>1142.8599999999999</v>
      </c>
      <c r="K177" s="634"/>
      <c r="L177" s="633">
        <v>0.56999999999999995</v>
      </c>
    </row>
    <row r="178" spans="1:12" ht="14.4" x14ac:dyDescent="0.25">
      <c r="A178" s="506"/>
      <c r="B178" s="506" t="s">
        <v>745</v>
      </c>
      <c r="C178" s="506" t="s">
        <v>746</v>
      </c>
      <c r="D178" s="630" t="s">
        <v>649</v>
      </c>
      <c r="E178" s="635">
        <v>1.39</v>
      </c>
      <c r="F178" s="635"/>
      <c r="G178" s="635">
        <v>5.0040000000000002E-4</v>
      </c>
      <c r="H178" s="633"/>
      <c r="I178" s="634"/>
      <c r="J178" s="633">
        <v>547.58000000000004</v>
      </c>
      <c r="K178" s="634"/>
      <c r="L178" s="633">
        <v>0.27</v>
      </c>
    </row>
    <row r="179" spans="1:12" ht="27.6" x14ac:dyDescent="0.25">
      <c r="A179" s="506"/>
      <c r="B179" s="506" t="s">
        <v>1044</v>
      </c>
      <c r="C179" s="506" t="s">
        <v>1045</v>
      </c>
      <c r="D179" s="630" t="s">
        <v>732</v>
      </c>
      <c r="E179" s="635">
        <v>1.94</v>
      </c>
      <c r="F179" s="635"/>
      <c r="G179" s="635">
        <v>6.9839999999999995E-4</v>
      </c>
      <c r="H179" s="633"/>
      <c r="I179" s="634"/>
      <c r="J179" s="633">
        <v>2234.27</v>
      </c>
      <c r="K179" s="634"/>
      <c r="L179" s="633">
        <v>1.56</v>
      </c>
    </row>
    <row r="180" spans="1:12" ht="14.4" x14ac:dyDescent="0.25">
      <c r="A180" s="506"/>
      <c r="B180" s="506" t="s">
        <v>790</v>
      </c>
      <c r="C180" s="506" t="s">
        <v>791</v>
      </c>
      <c r="D180" s="630" t="s">
        <v>649</v>
      </c>
      <c r="E180" s="635">
        <v>1.94</v>
      </c>
      <c r="F180" s="635"/>
      <c r="G180" s="635">
        <v>6.9839999999999995E-4</v>
      </c>
      <c r="H180" s="633"/>
      <c r="I180" s="634"/>
      <c r="J180" s="633">
        <v>640.03</v>
      </c>
      <c r="K180" s="634"/>
      <c r="L180" s="633">
        <v>0.45</v>
      </c>
    </row>
    <row r="181" spans="1:12" ht="14.4" x14ac:dyDescent="0.25">
      <c r="A181" s="506"/>
      <c r="B181" s="506" t="s">
        <v>1046</v>
      </c>
      <c r="C181" s="506" t="s">
        <v>1047</v>
      </c>
      <c r="D181" s="630" t="s">
        <v>732</v>
      </c>
      <c r="E181" s="635">
        <v>1.39</v>
      </c>
      <c r="F181" s="635"/>
      <c r="G181" s="635">
        <v>5.0040000000000002E-4</v>
      </c>
      <c r="H181" s="633">
        <v>62.31</v>
      </c>
      <c r="I181" s="634">
        <v>1.24</v>
      </c>
      <c r="J181" s="633">
        <v>77.260000000000005</v>
      </c>
      <c r="K181" s="634"/>
      <c r="L181" s="633">
        <v>0.04</v>
      </c>
    </row>
    <row r="182" spans="1:12" ht="27.6" x14ac:dyDescent="0.25">
      <c r="A182" s="506"/>
      <c r="B182" s="506" t="s">
        <v>1048</v>
      </c>
      <c r="C182" s="506" t="s">
        <v>1049</v>
      </c>
      <c r="D182" s="630" t="s">
        <v>732</v>
      </c>
      <c r="E182" s="635">
        <v>0.46</v>
      </c>
      <c r="F182" s="635"/>
      <c r="G182" s="635">
        <v>1.6559999999999999E-4</v>
      </c>
      <c r="H182" s="633">
        <v>1043.1400000000001</v>
      </c>
      <c r="I182" s="634">
        <v>1.18</v>
      </c>
      <c r="J182" s="633">
        <v>1230.9100000000001</v>
      </c>
      <c r="K182" s="634"/>
      <c r="L182" s="633">
        <v>0.2</v>
      </c>
    </row>
    <row r="183" spans="1:12" ht="14.4" x14ac:dyDescent="0.25">
      <c r="A183" s="506"/>
      <c r="B183" s="506" t="s">
        <v>735</v>
      </c>
      <c r="C183" s="507" t="s">
        <v>736</v>
      </c>
      <c r="D183" s="637" t="s">
        <v>649</v>
      </c>
      <c r="E183" s="651">
        <v>0.46</v>
      </c>
      <c r="F183" s="651"/>
      <c r="G183" s="651">
        <v>1.6559999999999999E-4</v>
      </c>
      <c r="H183" s="638"/>
      <c r="I183" s="639"/>
      <c r="J183" s="638">
        <v>476.46</v>
      </c>
      <c r="K183" s="639"/>
      <c r="L183" s="638">
        <v>0.08</v>
      </c>
    </row>
    <row r="184" spans="1:12" ht="14.4" x14ac:dyDescent="0.25">
      <c r="A184" s="506"/>
      <c r="B184" s="506"/>
      <c r="C184" s="640" t="s">
        <v>674</v>
      </c>
      <c r="D184" s="630"/>
      <c r="E184" s="635"/>
      <c r="F184" s="635"/>
      <c r="G184" s="635"/>
      <c r="H184" s="633"/>
      <c r="I184" s="634"/>
      <c r="J184" s="633"/>
      <c r="K184" s="634"/>
      <c r="L184" s="633">
        <v>5.0100000000000007</v>
      </c>
    </row>
    <row r="185" spans="1:12" ht="14.4" x14ac:dyDescent="0.25">
      <c r="A185" s="506"/>
      <c r="B185" s="506"/>
      <c r="C185" s="506" t="s">
        <v>675</v>
      </c>
      <c r="D185" s="630"/>
      <c r="E185" s="635"/>
      <c r="F185" s="635"/>
      <c r="G185" s="635"/>
      <c r="H185" s="633"/>
      <c r="I185" s="634"/>
      <c r="J185" s="633"/>
      <c r="K185" s="634"/>
      <c r="L185" s="633">
        <v>2.64</v>
      </c>
    </row>
    <row r="186" spans="1:12" ht="14.4" x14ac:dyDescent="0.25">
      <c r="A186" s="506"/>
      <c r="B186" s="506" t="s">
        <v>1050</v>
      </c>
      <c r="C186" s="506" t="s">
        <v>1051</v>
      </c>
      <c r="D186" s="630" t="s">
        <v>343</v>
      </c>
      <c r="E186" s="635">
        <v>147</v>
      </c>
      <c r="F186" s="635"/>
      <c r="G186" s="635">
        <v>147</v>
      </c>
      <c r="H186" s="633"/>
      <c r="I186" s="634"/>
      <c r="J186" s="633"/>
      <c r="K186" s="634"/>
      <c r="L186" s="633">
        <v>3.88</v>
      </c>
    </row>
    <row r="187" spans="1:12" ht="14.4" x14ac:dyDescent="0.25">
      <c r="A187" s="507"/>
      <c r="B187" s="507" t="s">
        <v>1052</v>
      </c>
      <c r="C187" s="507" t="s">
        <v>1053</v>
      </c>
      <c r="D187" s="637" t="s">
        <v>343</v>
      </c>
      <c r="E187" s="651">
        <v>134</v>
      </c>
      <c r="F187" s="651"/>
      <c r="G187" s="651">
        <v>134</v>
      </c>
      <c r="H187" s="638"/>
      <c r="I187" s="639"/>
      <c r="J187" s="638"/>
      <c r="K187" s="639"/>
      <c r="L187" s="638">
        <v>3.54</v>
      </c>
    </row>
    <row r="188" spans="1:12" ht="13.8" x14ac:dyDescent="0.25">
      <c r="B188"/>
      <c r="C188" s="1078" t="s">
        <v>347</v>
      </c>
      <c r="D188" s="1078"/>
      <c r="E188" s="1078"/>
      <c r="F188" s="1078"/>
      <c r="G188" s="1078"/>
      <c r="H188" s="1078"/>
      <c r="I188" s="1075">
        <v>34527.777777777774</v>
      </c>
      <c r="J188" s="1075"/>
      <c r="K188" s="1075">
        <v>12.43</v>
      </c>
      <c r="L188" s="1075"/>
    </row>
    <row r="189" spans="1:12" ht="41.4" x14ac:dyDescent="0.25">
      <c r="A189" s="629" t="s">
        <v>394</v>
      </c>
      <c r="B189" s="506" t="s">
        <v>1054</v>
      </c>
      <c r="C189" s="506" t="s">
        <v>1055</v>
      </c>
      <c r="D189" s="630" t="s">
        <v>684</v>
      </c>
      <c r="E189" s="635">
        <v>13</v>
      </c>
      <c r="F189" s="635"/>
      <c r="G189" s="635">
        <v>13</v>
      </c>
      <c r="H189" s="633"/>
      <c r="I189" s="634"/>
      <c r="J189" s="633"/>
      <c r="K189" s="634"/>
      <c r="L189" s="633"/>
    </row>
    <row r="190" spans="1:12" ht="14.4" x14ac:dyDescent="0.25">
      <c r="A190" s="632"/>
      <c r="B190" s="635">
        <v>1</v>
      </c>
      <c r="C190" s="632" t="s">
        <v>668</v>
      </c>
      <c r="D190" s="630" t="s">
        <v>649</v>
      </c>
      <c r="E190" s="631"/>
      <c r="F190" s="635"/>
      <c r="G190" s="631">
        <v>39.78</v>
      </c>
      <c r="H190" s="635"/>
      <c r="I190" s="635"/>
      <c r="J190" s="635"/>
      <c r="K190" s="635"/>
      <c r="L190" s="636">
        <v>17468.59</v>
      </c>
    </row>
    <row r="191" spans="1:12" ht="27.6" x14ac:dyDescent="0.25">
      <c r="A191" s="506"/>
      <c r="B191" s="506" t="s">
        <v>741</v>
      </c>
      <c r="C191" s="506" t="s">
        <v>742</v>
      </c>
      <c r="D191" s="630" t="s">
        <v>649</v>
      </c>
      <c r="E191" s="635">
        <v>3.06</v>
      </c>
      <c r="F191" s="635"/>
      <c r="G191" s="635">
        <v>39.78</v>
      </c>
      <c r="H191" s="633"/>
      <c r="I191" s="634"/>
      <c r="J191" s="633">
        <v>439.13</v>
      </c>
      <c r="K191" s="634"/>
      <c r="L191" s="633">
        <v>17468.59</v>
      </c>
    </row>
    <row r="192" spans="1:12" ht="14.4" x14ac:dyDescent="0.25">
      <c r="A192" s="632"/>
      <c r="B192" s="635">
        <v>2</v>
      </c>
      <c r="C192" s="632" t="s">
        <v>339</v>
      </c>
      <c r="D192" s="630"/>
      <c r="E192" s="631"/>
      <c r="F192" s="635"/>
      <c r="G192" s="631"/>
      <c r="H192" s="635"/>
      <c r="I192" s="635"/>
      <c r="J192" s="635"/>
      <c r="K192" s="635"/>
      <c r="L192" s="636">
        <v>17626.320000000003</v>
      </c>
    </row>
    <row r="193" spans="1:12" ht="14.4" x14ac:dyDescent="0.25">
      <c r="A193" s="632"/>
      <c r="B193" s="635"/>
      <c r="C193" s="632" t="s">
        <v>729</v>
      </c>
      <c r="D193" s="630" t="s">
        <v>649</v>
      </c>
      <c r="E193" s="631"/>
      <c r="F193" s="635"/>
      <c r="G193" s="631">
        <v>11.31</v>
      </c>
      <c r="H193" s="635"/>
      <c r="I193" s="635"/>
      <c r="J193" s="635"/>
      <c r="K193" s="635"/>
      <c r="L193" s="636">
        <v>6017.4699999999993</v>
      </c>
    </row>
    <row r="194" spans="1:12" ht="41.4" x14ac:dyDescent="0.25">
      <c r="A194" s="506"/>
      <c r="B194" s="506" t="s">
        <v>743</v>
      </c>
      <c r="C194" s="506" t="s">
        <v>744</v>
      </c>
      <c r="D194" s="630" t="s">
        <v>732</v>
      </c>
      <c r="E194" s="635">
        <v>0.68</v>
      </c>
      <c r="F194" s="635"/>
      <c r="G194" s="635">
        <v>8.84</v>
      </c>
      <c r="H194" s="633"/>
      <c r="I194" s="634"/>
      <c r="J194" s="633">
        <v>1835.02</v>
      </c>
      <c r="K194" s="634"/>
      <c r="L194" s="633">
        <v>16221.58</v>
      </c>
    </row>
    <row r="195" spans="1:12" ht="14.4" x14ac:dyDescent="0.25">
      <c r="A195" s="506"/>
      <c r="B195" s="506" t="s">
        <v>745</v>
      </c>
      <c r="C195" s="506" t="s">
        <v>746</v>
      </c>
      <c r="D195" s="630" t="s">
        <v>649</v>
      </c>
      <c r="E195" s="635">
        <v>0.68</v>
      </c>
      <c r="F195" s="635"/>
      <c r="G195" s="635">
        <v>8.84</v>
      </c>
      <c r="H195" s="633"/>
      <c r="I195" s="634"/>
      <c r="J195" s="633">
        <v>547.58000000000004</v>
      </c>
      <c r="K195" s="634"/>
      <c r="L195" s="633">
        <v>4840.6099999999997</v>
      </c>
    </row>
    <row r="196" spans="1:12" ht="27.6" x14ac:dyDescent="0.25">
      <c r="A196" s="506"/>
      <c r="B196" s="506" t="s">
        <v>747</v>
      </c>
      <c r="C196" s="506" t="s">
        <v>748</v>
      </c>
      <c r="D196" s="630" t="s">
        <v>732</v>
      </c>
      <c r="E196" s="635">
        <v>0.19</v>
      </c>
      <c r="F196" s="635"/>
      <c r="G196" s="635">
        <v>2.4700000000000002</v>
      </c>
      <c r="H196" s="633">
        <v>477.92</v>
      </c>
      <c r="I196" s="634">
        <v>1.19</v>
      </c>
      <c r="J196" s="633">
        <v>568.72</v>
      </c>
      <c r="K196" s="634"/>
      <c r="L196" s="633">
        <v>1404.74</v>
      </c>
    </row>
    <row r="197" spans="1:12" ht="14.4" x14ac:dyDescent="0.25">
      <c r="A197" s="506"/>
      <c r="B197" s="506" t="s">
        <v>735</v>
      </c>
      <c r="C197" s="506" t="s">
        <v>736</v>
      </c>
      <c r="D197" s="630" t="s">
        <v>649</v>
      </c>
      <c r="E197" s="635">
        <v>0.19</v>
      </c>
      <c r="F197" s="635"/>
      <c r="G197" s="635">
        <v>2.4700000000000002</v>
      </c>
      <c r="H197" s="633"/>
      <c r="I197" s="634"/>
      <c r="J197" s="633">
        <v>476.46</v>
      </c>
      <c r="K197" s="634"/>
      <c r="L197" s="633">
        <v>1176.8599999999999</v>
      </c>
    </row>
    <row r="198" spans="1:12" ht="14.4" x14ac:dyDescent="0.25">
      <c r="A198" s="632"/>
      <c r="B198" s="635">
        <v>4</v>
      </c>
      <c r="C198" s="632" t="s">
        <v>749</v>
      </c>
      <c r="D198" s="630"/>
      <c r="E198" s="631"/>
      <c r="F198" s="635"/>
      <c r="G198" s="631"/>
      <c r="H198" s="635"/>
      <c r="I198" s="635"/>
      <c r="J198" s="635"/>
      <c r="K198" s="635"/>
      <c r="L198" s="636">
        <v>2088.37</v>
      </c>
    </row>
    <row r="199" spans="1:12" ht="14.4" x14ac:dyDescent="0.25">
      <c r="A199" s="506"/>
      <c r="B199" s="506" t="s">
        <v>750</v>
      </c>
      <c r="C199" s="506" t="s">
        <v>751</v>
      </c>
      <c r="D199" s="630" t="s">
        <v>752</v>
      </c>
      <c r="E199" s="635">
        <v>0.1</v>
      </c>
      <c r="F199" s="635"/>
      <c r="G199" s="635">
        <v>1.3</v>
      </c>
      <c r="H199" s="633">
        <v>238.29</v>
      </c>
      <c r="I199" s="634">
        <v>1.91</v>
      </c>
      <c r="J199" s="633">
        <v>455.13</v>
      </c>
      <c r="K199" s="634"/>
      <c r="L199" s="633">
        <v>591.66999999999996</v>
      </c>
    </row>
    <row r="200" spans="1:12" ht="14.4" x14ac:dyDescent="0.25">
      <c r="A200" s="506"/>
      <c r="B200" s="506" t="s">
        <v>753</v>
      </c>
      <c r="C200" s="506" t="s">
        <v>754</v>
      </c>
      <c r="D200" s="630" t="s">
        <v>752</v>
      </c>
      <c r="E200" s="635">
        <v>0.03</v>
      </c>
      <c r="F200" s="635"/>
      <c r="G200" s="635">
        <v>0.39</v>
      </c>
      <c r="H200" s="633">
        <v>80.02</v>
      </c>
      <c r="I200" s="634">
        <v>1.91</v>
      </c>
      <c r="J200" s="633">
        <v>152.84</v>
      </c>
      <c r="K200" s="634"/>
      <c r="L200" s="633">
        <v>59.61</v>
      </c>
    </row>
    <row r="201" spans="1:12" ht="14.4" x14ac:dyDescent="0.25">
      <c r="A201" s="506"/>
      <c r="B201" s="506" t="s">
        <v>755</v>
      </c>
      <c r="C201" s="506" t="s">
        <v>756</v>
      </c>
      <c r="D201" s="630" t="s">
        <v>752</v>
      </c>
      <c r="E201" s="635">
        <v>0.02</v>
      </c>
      <c r="F201" s="635"/>
      <c r="G201" s="635">
        <v>0.26</v>
      </c>
      <c r="H201" s="633">
        <v>56.11</v>
      </c>
      <c r="I201" s="634">
        <v>1.43</v>
      </c>
      <c r="J201" s="633">
        <v>80.239999999999995</v>
      </c>
      <c r="K201" s="634"/>
      <c r="L201" s="633">
        <v>20.86</v>
      </c>
    </row>
    <row r="202" spans="1:12" ht="14.4" x14ac:dyDescent="0.25">
      <c r="A202" s="506"/>
      <c r="B202" s="506" t="s">
        <v>757</v>
      </c>
      <c r="C202" s="506" t="s">
        <v>758</v>
      </c>
      <c r="D202" s="630" t="s">
        <v>559</v>
      </c>
      <c r="E202" s="635">
        <v>4.0000000000000002E-4</v>
      </c>
      <c r="F202" s="635"/>
      <c r="G202" s="635">
        <v>5.1999999999999998E-3</v>
      </c>
      <c r="H202" s="633">
        <v>61265.39</v>
      </c>
      <c r="I202" s="634">
        <v>1.31</v>
      </c>
      <c r="J202" s="633">
        <v>80257.66</v>
      </c>
      <c r="K202" s="634"/>
      <c r="L202" s="633">
        <v>417.34</v>
      </c>
    </row>
    <row r="203" spans="1:12" ht="14.4" x14ac:dyDescent="0.25">
      <c r="A203" s="506"/>
      <c r="B203" s="506" t="s">
        <v>759</v>
      </c>
      <c r="C203" s="506" t="s">
        <v>760</v>
      </c>
      <c r="D203" s="630" t="s">
        <v>559</v>
      </c>
      <c r="E203" s="635">
        <v>1E-4</v>
      </c>
      <c r="F203" s="635"/>
      <c r="G203" s="635">
        <v>1.2999999999999999E-3</v>
      </c>
      <c r="H203" s="633">
        <v>80020.98</v>
      </c>
      <c r="I203" s="634">
        <v>1.17</v>
      </c>
      <c r="J203" s="633">
        <v>93624.55</v>
      </c>
      <c r="K203" s="634"/>
      <c r="L203" s="633">
        <v>121.71</v>
      </c>
    </row>
    <row r="204" spans="1:12" ht="14.4" x14ac:dyDescent="0.25">
      <c r="A204" s="506"/>
      <c r="B204" s="506" t="s">
        <v>761</v>
      </c>
      <c r="C204" s="506" t="s">
        <v>762</v>
      </c>
      <c r="D204" s="630" t="s">
        <v>763</v>
      </c>
      <c r="E204" s="635">
        <v>0.06</v>
      </c>
      <c r="F204" s="635"/>
      <c r="G204" s="635">
        <v>0.78</v>
      </c>
      <c r="H204" s="633">
        <v>1031.73</v>
      </c>
      <c r="I204" s="634">
        <v>1.0900000000000001</v>
      </c>
      <c r="J204" s="633">
        <v>1124.5899999999999</v>
      </c>
      <c r="K204" s="634"/>
      <c r="L204" s="633">
        <v>877.18</v>
      </c>
    </row>
    <row r="205" spans="1:12" ht="27.6" x14ac:dyDescent="0.25">
      <c r="A205" s="506"/>
      <c r="B205" s="506" t="s">
        <v>764</v>
      </c>
      <c r="C205" s="506" t="s">
        <v>765</v>
      </c>
      <c r="D205" s="630" t="s">
        <v>684</v>
      </c>
      <c r="E205" s="635">
        <v>0</v>
      </c>
      <c r="F205" s="635"/>
      <c r="G205" s="635">
        <v>0</v>
      </c>
      <c r="H205" s="633"/>
      <c r="I205" s="634"/>
      <c r="J205" s="633"/>
      <c r="K205" s="634"/>
      <c r="L205" s="633"/>
    </row>
    <row r="206" spans="1:12" ht="14.4" x14ac:dyDescent="0.25">
      <c r="A206" s="506"/>
      <c r="B206" s="506" t="s">
        <v>766</v>
      </c>
      <c r="C206" s="506" t="s">
        <v>767</v>
      </c>
      <c r="D206" s="630" t="s">
        <v>559</v>
      </c>
      <c r="E206" s="635">
        <v>0</v>
      </c>
      <c r="F206" s="635"/>
      <c r="G206" s="635">
        <v>0</v>
      </c>
      <c r="H206" s="633"/>
      <c r="I206" s="634"/>
      <c r="J206" s="633"/>
      <c r="K206" s="634"/>
      <c r="L206" s="633"/>
    </row>
    <row r="207" spans="1:12" ht="14.4" x14ac:dyDescent="0.25">
      <c r="A207" s="506"/>
      <c r="B207" s="506" t="s">
        <v>768</v>
      </c>
      <c r="C207" s="506" t="s">
        <v>769</v>
      </c>
      <c r="D207" s="630" t="s">
        <v>752</v>
      </c>
      <c r="E207" s="635">
        <v>0</v>
      </c>
      <c r="F207" s="635"/>
      <c r="G207" s="635">
        <v>0</v>
      </c>
      <c r="H207" s="633"/>
      <c r="I207" s="634"/>
      <c r="J207" s="633"/>
      <c r="K207" s="634"/>
      <c r="L207" s="633"/>
    </row>
    <row r="208" spans="1:12" ht="14.4" x14ac:dyDescent="0.25">
      <c r="A208" s="506"/>
      <c r="B208" s="506" t="s">
        <v>770</v>
      </c>
      <c r="C208" s="506" t="s">
        <v>771</v>
      </c>
      <c r="D208" s="630" t="s">
        <v>559</v>
      </c>
      <c r="E208" s="635">
        <v>0</v>
      </c>
      <c r="F208" s="635"/>
      <c r="G208" s="635">
        <v>0</v>
      </c>
      <c r="H208" s="633"/>
      <c r="I208" s="634"/>
      <c r="J208" s="633"/>
      <c r="K208" s="634"/>
      <c r="L208" s="633"/>
    </row>
    <row r="209" spans="1:12" ht="14.4" x14ac:dyDescent="0.25">
      <c r="A209" s="506"/>
      <c r="B209" s="506" t="s">
        <v>772</v>
      </c>
      <c r="C209" s="506" t="s">
        <v>773</v>
      </c>
      <c r="D209" s="630" t="s">
        <v>684</v>
      </c>
      <c r="E209" s="635">
        <v>0</v>
      </c>
      <c r="F209" s="635"/>
      <c r="G209" s="635">
        <v>0</v>
      </c>
      <c r="H209" s="633"/>
      <c r="I209" s="634"/>
      <c r="J209" s="633"/>
      <c r="K209" s="634"/>
      <c r="L209" s="633"/>
    </row>
    <row r="210" spans="1:12" ht="14.4" x14ac:dyDescent="0.25">
      <c r="A210" s="506"/>
      <c r="B210" s="506" t="s">
        <v>774</v>
      </c>
      <c r="C210" s="506" t="s">
        <v>775</v>
      </c>
      <c r="D210" s="630" t="s">
        <v>684</v>
      </c>
      <c r="E210" s="635">
        <v>0</v>
      </c>
      <c r="F210" s="635"/>
      <c r="G210" s="635">
        <v>0</v>
      </c>
      <c r="H210" s="633"/>
      <c r="I210" s="634"/>
      <c r="J210" s="633"/>
      <c r="K210" s="634"/>
      <c r="L210" s="633"/>
    </row>
    <row r="211" spans="1:12" ht="14.4" x14ac:dyDescent="0.25">
      <c r="A211" s="506"/>
      <c r="B211" s="506" t="s">
        <v>776</v>
      </c>
      <c r="C211" s="507" t="s">
        <v>777</v>
      </c>
      <c r="D211" s="637" t="s">
        <v>684</v>
      </c>
      <c r="E211" s="651">
        <v>0</v>
      </c>
      <c r="F211" s="651"/>
      <c r="G211" s="651">
        <v>0</v>
      </c>
      <c r="H211" s="638"/>
      <c r="I211" s="639"/>
      <c r="J211" s="638"/>
      <c r="K211" s="639"/>
      <c r="L211" s="638"/>
    </row>
    <row r="212" spans="1:12" ht="14.4" x14ac:dyDescent="0.25">
      <c r="A212" s="506"/>
      <c r="B212" s="506"/>
      <c r="C212" s="640" t="s">
        <v>674</v>
      </c>
      <c r="D212" s="630"/>
      <c r="E212" s="635"/>
      <c r="F212" s="635"/>
      <c r="G212" s="635"/>
      <c r="H212" s="633"/>
      <c r="I212" s="634"/>
      <c r="J212" s="633"/>
      <c r="K212" s="634"/>
      <c r="L212" s="633">
        <v>43200.750000000007</v>
      </c>
    </row>
    <row r="213" spans="1:12" ht="14.4" x14ac:dyDescent="0.25">
      <c r="A213" s="506"/>
      <c r="B213" s="506"/>
      <c r="C213" s="506" t="s">
        <v>675</v>
      </c>
      <c r="D213" s="630"/>
      <c r="E213" s="635"/>
      <c r="F213" s="635"/>
      <c r="G213" s="635"/>
      <c r="H213" s="633"/>
      <c r="I213" s="634"/>
      <c r="J213" s="633"/>
      <c r="K213" s="634"/>
      <c r="L213" s="633">
        <v>23486.059999999998</v>
      </c>
    </row>
    <row r="214" spans="1:12" ht="14.4" x14ac:dyDescent="0.25">
      <c r="A214" s="506"/>
      <c r="B214" s="506" t="s">
        <v>737</v>
      </c>
      <c r="C214" s="506" t="s">
        <v>738</v>
      </c>
      <c r="D214" s="630" t="s">
        <v>343</v>
      </c>
      <c r="E214" s="635">
        <v>103</v>
      </c>
      <c r="F214" s="635"/>
      <c r="G214" s="635">
        <v>103</v>
      </c>
      <c r="H214" s="633"/>
      <c r="I214" s="634"/>
      <c r="J214" s="633"/>
      <c r="K214" s="634"/>
      <c r="L214" s="633">
        <v>24190.639999999999</v>
      </c>
    </row>
    <row r="215" spans="1:12" ht="14.4" x14ac:dyDescent="0.25">
      <c r="A215" s="507"/>
      <c r="B215" s="507" t="s">
        <v>739</v>
      </c>
      <c r="C215" s="507" t="s">
        <v>740</v>
      </c>
      <c r="D215" s="637" t="s">
        <v>343</v>
      </c>
      <c r="E215" s="651">
        <v>60</v>
      </c>
      <c r="F215" s="651"/>
      <c r="G215" s="651">
        <v>60</v>
      </c>
      <c r="H215" s="638"/>
      <c r="I215" s="639"/>
      <c r="J215" s="638"/>
      <c r="K215" s="639"/>
      <c r="L215" s="638">
        <v>14091.64</v>
      </c>
    </row>
    <row r="216" spans="1:12" ht="13.8" x14ac:dyDescent="0.25">
      <c r="B216"/>
      <c r="C216" s="1078" t="s">
        <v>347</v>
      </c>
      <c r="D216" s="1078"/>
      <c r="E216" s="1078"/>
      <c r="F216" s="1078"/>
      <c r="G216" s="1078"/>
      <c r="H216" s="1078"/>
      <c r="I216" s="1075">
        <v>6267.9253846153842</v>
      </c>
      <c r="J216" s="1075"/>
      <c r="K216" s="1075">
        <v>81483.03</v>
      </c>
      <c r="L216" s="1075"/>
    </row>
    <row r="217" spans="1:12" ht="27.6" x14ac:dyDescent="0.25">
      <c r="A217" s="629" t="s">
        <v>400</v>
      </c>
      <c r="B217" s="506" t="s">
        <v>1056</v>
      </c>
      <c r="C217" s="506" t="s">
        <v>1057</v>
      </c>
      <c r="D217" s="630" t="s">
        <v>684</v>
      </c>
      <c r="E217" s="635">
        <v>-13</v>
      </c>
      <c r="F217" s="635"/>
      <c r="G217" s="635">
        <v>-13</v>
      </c>
      <c r="H217" s="633"/>
      <c r="I217" s="634"/>
      <c r="J217" s="633"/>
      <c r="K217" s="634"/>
      <c r="L217" s="633"/>
    </row>
    <row r="218" spans="1:12" ht="14.4" x14ac:dyDescent="0.25">
      <c r="A218" s="632"/>
      <c r="B218" s="635">
        <v>1</v>
      </c>
      <c r="C218" s="632" t="s">
        <v>668</v>
      </c>
      <c r="D218" s="630" t="s">
        <v>649</v>
      </c>
      <c r="E218" s="631"/>
      <c r="F218" s="635"/>
      <c r="G218" s="631">
        <v>-2.86</v>
      </c>
      <c r="H218" s="635"/>
      <c r="I218" s="635"/>
      <c r="J218" s="635"/>
      <c r="K218" s="635"/>
      <c r="L218" s="636">
        <v>-1255.9100000000001</v>
      </c>
    </row>
    <row r="219" spans="1:12" ht="27.6" x14ac:dyDescent="0.25">
      <c r="A219" s="506"/>
      <c r="B219" s="506" t="s">
        <v>741</v>
      </c>
      <c r="C219" s="506" t="s">
        <v>742</v>
      </c>
      <c r="D219" s="630" t="s">
        <v>649</v>
      </c>
      <c r="E219" s="635">
        <v>0.22</v>
      </c>
      <c r="F219" s="635"/>
      <c r="G219" s="635">
        <v>-2.86</v>
      </c>
      <c r="H219" s="633"/>
      <c r="I219" s="634"/>
      <c r="J219" s="633">
        <v>439.13</v>
      </c>
      <c r="K219" s="634"/>
      <c r="L219" s="633">
        <v>-1255.9100000000001</v>
      </c>
    </row>
    <row r="220" spans="1:12" ht="14.4" x14ac:dyDescent="0.25">
      <c r="A220" s="632"/>
      <c r="B220" s="635">
        <v>2</v>
      </c>
      <c r="C220" s="632" t="s">
        <v>339</v>
      </c>
      <c r="D220" s="630"/>
      <c r="E220" s="631"/>
      <c r="F220" s="635"/>
      <c r="G220" s="631"/>
      <c r="H220" s="635"/>
      <c r="I220" s="635"/>
      <c r="J220" s="635"/>
      <c r="K220" s="635"/>
      <c r="L220" s="636">
        <v>-5486.7099999999991</v>
      </c>
    </row>
    <row r="221" spans="1:12" ht="14.4" x14ac:dyDescent="0.25">
      <c r="A221" s="632"/>
      <c r="B221" s="635"/>
      <c r="C221" s="632" t="s">
        <v>729</v>
      </c>
      <c r="D221" s="630" t="s">
        <v>649</v>
      </c>
      <c r="E221" s="631"/>
      <c r="F221" s="635"/>
      <c r="G221" s="631">
        <v>-2.99</v>
      </c>
      <c r="H221" s="635"/>
      <c r="I221" s="635"/>
      <c r="J221" s="635"/>
      <c r="K221" s="635"/>
      <c r="L221" s="636">
        <v>-1637.26</v>
      </c>
    </row>
    <row r="222" spans="1:12" ht="41.4" x14ac:dyDescent="0.25">
      <c r="A222" s="506"/>
      <c r="B222" s="506" t="s">
        <v>743</v>
      </c>
      <c r="C222" s="506" t="s">
        <v>744</v>
      </c>
      <c r="D222" s="630" t="s">
        <v>732</v>
      </c>
      <c r="E222" s="635">
        <v>0.23</v>
      </c>
      <c r="F222" s="635"/>
      <c r="G222" s="635">
        <v>-2.99</v>
      </c>
      <c r="H222" s="633"/>
      <c r="I222" s="634"/>
      <c r="J222" s="633">
        <v>1835.02</v>
      </c>
      <c r="K222" s="634"/>
      <c r="L222" s="633">
        <v>-5486.71</v>
      </c>
    </row>
    <row r="223" spans="1:12" ht="14.4" x14ac:dyDescent="0.25">
      <c r="A223" s="506"/>
      <c r="B223" s="506" t="s">
        <v>745</v>
      </c>
      <c r="C223" s="507" t="s">
        <v>746</v>
      </c>
      <c r="D223" s="637" t="s">
        <v>649</v>
      </c>
      <c r="E223" s="651">
        <v>0.23</v>
      </c>
      <c r="F223" s="651"/>
      <c r="G223" s="651">
        <v>-2.99</v>
      </c>
      <c r="H223" s="638"/>
      <c r="I223" s="639"/>
      <c r="J223" s="638">
        <v>547.58000000000004</v>
      </c>
      <c r="K223" s="639"/>
      <c r="L223" s="638">
        <v>-1637.26</v>
      </c>
    </row>
    <row r="224" spans="1:12" ht="14.4" x14ac:dyDescent="0.25">
      <c r="A224" s="506"/>
      <c r="B224" s="506"/>
      <c r="C224" s="640" t="s">
        <v>674</v>
      </c>
      <c r="D224" s="630"/>
      <c r="E224" s="635"/>
      <c r="F224" s="635"/>
      <c r="G224" s="635"/>
      <c r="H224" s="633"/>
      <c r="I224" s="634"/>
      <c r="J224" s="633"/>
      <c r="K224" s="634"/>
      <c r="L224" s="633">
        <v>-8379.8799999999992</v>
      </c>
    </row>
    <row r="225" spans="1:12" ht="14.4" x14ac:dyDescent="0.25">
      <c r="A225" s="506"/>
      <c r="B225" s="506"/>
      <c r="C225" s="506" t="s">
        <v>675</v>
      </c>
      <c r="D225" s="630"/>
      <c r="E225" s="635"/>
      <c r="F225" s="635"/>
      <c r="G225" s="635"/>
      <c r="H225" s="633"/>
      <c r="I225" s="634"/>
      <c r="J225" s="633"/>
      <c r="K225" s="634"/>
      <c r="L225" s="633">
        <v>-2893.17</v>
      </c>
    </row>
    <row r="226" spans="1:12" ht="14.4" x14ac:dyDescent="0.25">
      <c r="A226" s="506"/>
      <c r="B226" s="506" t="s">
        <v>737</v>
      </c>
      <c r="C226" s="506" t="s">
        <v>738</v>
      </c>
      <c r="D226" s="630" t="s">
        <v>343</v>
      </c>
      <c r="E226" s="635">
        <v>103</v>
      </c>
      <c r="F226" s="635"/>
      <c r="G226" s="635">
        <v>103</v>
      </c>
      <c r="H226" s="633"/>
      <c r="I226" s="634"/>
      <c r="J226" s="633"/>
      <c r="K226" s="634"/>
      <c r="L226" s="633">
        <v>-2979.97</v>
      </c>
    </row>
    <row r="227" spans="1:12" ht="14.4" x14ac:dyDescent="0.25">
      <c r="A227" s="507"/>
      <c r="B227" s="507" t="s">
        <v>739</v>
      </c>
      <c r="C227" s="507" t="s">
        <v>740</v>
      </c>
      <c r="D227" s="637" t="s">
        <v>343</v>
      </c>
      <c r="E227" s="651">
        <v>60</v>
      </c>
      <c r="F227" s="651"/>
      <c r="G227" s="651">
        <v>60</v>
      </c>
      <c r="H227" s="638"/>
      <c r="I227" s="639"/>
      <c r="J227" s="638"/>
      <c r="K227" s="639"/>
      <c r="L227" s="638">
        <v>-1735.9</v>
      </c>
    </row>
    <row r="228" spans="1:12" ht="13.8" x14ac:dyDescent="0.25">
      <c r="B228"/>
      <c r="C228" s="1078" t="s">
        <v>347</v>
      </c>
      <c r="D228" s="1078"/>
      <c r="E228" s="1078"/>
      <c r="F228" s="1078"/>
      <c r="G228" s="1078"/>
      <c r="H228" s="1078"/>
      <c r="I228" s="1075">
        <v>1007.3653846153845</v>
      </c>
      <c r="J228" s="1075"/>
      <c r="K228" s="1075">
        <v>-13095.749999999998</v>
      </c>
      <c r="L228" s="1075"/>
    </row>
    <row r="229" spans="1:12" ht="80.400000000000006" x14ac:dyDescent="0.25">
      <c r="A229" s="629" t="s">
        <v>404</v>
      </c>
      <c r="B229" s="506" t="s">
        <v>1056</v>
      </c>
      <c r="C229" s="506" t="s">
        <v>1058</v>
      </c>
      <c r="D229" s="630" t="s">
        <v>684</v>
      </c>
      <c r="E229" s="635">
        <v>13</v>
      </c>
      <c r="F229" s="635"/>
      <c r="G229" s="635">
        <v>13</v>
      </c>
      <c r="H229" s="633"/>
      <c r="I229" s="634"/>
      <c r="J229" s="633"/>
      <c r="K229" s="634"/>
      <c r="L229" s="633"/>
    </row>
    <row r="230" spans="1:12" ht="26.4" x14ac:dyDescent="0.25">
      <c r="B230" s="650" t="s">
        <v>930</v>
      </c>
    </row>
    <row r="231" spans="1:12" ht="14.4" x14ac:dyDescent="0.25">
      <c r="A231" s="632"/>
      <c r="B231" s="635">
        <v>1</v>
      </c>
      <c r="C231" s="632" t="s">
        <v>668</v>
      </c>
      <c r="D231" s="630" t="s">
        <v>649</v>
      </c>
      <c r="E231" s="631"/>
      <c r="F231" s="635"/>
      <c r="G231" s="631">
        <v>3.5750000000000002</v>
      </c>
      <c r="H231" s="635"/>
      <c r="I231" s="635"/>
      <c r="J231" s="635"/>
      <c r="K231" s="635"/>
      <c r="L231" s="636">
        <v>1569.89</v>
      </c>
    </row>
    <row r="232" spans="1:12" ht="27.6" x14ac:dyDescent="0.25">
      <c r="A232" s="506"/>
      <c r="B232" s="506" t="s">
        <v>741</v>
      </c>
      <c r="C232" s="506" t="s">
        <v>742</v>
      </c>
      <c r="D232" s="630" t="s">
        <v>649</v>
      </c>
      <c r="E232" s="635">
        <v>0.22</v>
      </c>
      <c r="F232" s="635">
        <v>1.25</v>
      </c>
      <c r="G232" s="635">
        <v>3.5750000000000002</v>
      </c>
      <c r="H232" s="633"/>
      <c r="I232" s="634"/>
      <c r="J232" s="633">
        <v>439.13</v>
      </c>
      <c r="K232" s="634"/>
      <c r="L232" s="633">
        <v>1569.89</v>
      </c>
    </row>
    <row r="233" spans="1:12" ht="14.4" x14ac:dyDescent="0.25">
      <c r="A233" s="632"/>
      <c r="B233" s="635">
        <v>2</v>
      </c>
      <c r="C233" s="632" t="s">
        <v>339</v>
      </c>
      <c r="D233" s="630"/>
      <c r="E233" s="631"/>
      <c r="F233" s="635"/>
      <c r="G233" s="631"/>
      <c r="H233" s="635"/>
      <c r="I233" s="635"/>
      <c r="J233" s="635"/>
      <c r="K233" s="635"/>
      <c r="L233" s="636">
        <v>6858.3900000000012</v>
      </c>
    </row>
    <row r="234" spans="1:12" ht="14.4" x14ac:dyDescent="0.25">
      <c r="A234" s="632"/>
      <c r="B234" s="635"/>
      <c r="C234" s="632" t="s">
        <v>729</v>
      </c>
      <c r="D234" s="630" t="s">
        <v>649</v>
      </c>
      <c r="E234" s="631"/>
      <c r="F234" s="635"/>
      <c r="G234" s="631">
        <v>3.7374999999999998</v>
      </c>
      <c r="H234" s="635"/>
      <c r="I234" s="635"/>
      <c r="J234" s="635"/>
      <c r="K234" s="635"/>
      <c r="L234" s="636">
        <v>2046.58</v>
      </c>
    </row>
    <row r="235" spans="1:12" ht="41.4" x14ac:dyDescent="0.25">
      <c r="A235" s="506"/>
      <c r="B235" s="506" t="s">
        <v>743</v>
      </c>
      <c r="C235" s="506" t="s">
        <v>744</v>
      </c>
      <c r="D235" s="630" t="s">
        <v>732</v>
      </c>
      <c r="E235" s="635">
        <v>0.23</v>
      </c>
      <c r="F235" s="635">
        <v>1.25</v>
      </c>
      <c r="G235" s="635">
        <v>3.7374999999999998</v>
      </c>
      <c r="H235" s="633"/>
      <c r="I235" s="634"/>
      <c r="J235" s="633">
        <v>1835.02</v>
      </c>
      <c r="K235" s="634"/>
      <c r="L235" s="633">
        <v>6858.39</v>
      </c>
    </row>
    <row r="236" spans="1:12" ht="14.4" x14ac:dyDescent="0.25">
      <c r="A236" s="506"/>
      <c r="B236" s="506" t="s">
        <v>745</v>
      </c>
      <c r="C236" s="507" t="s">
        <v>746</v>
      </c>
      <c r="D236" s="637" t="s">
        <v>649</v>
      </c>
      <c r="E236" s="651">
        <v>0.23</v>
      </c>
      <c r="F236" s="651">
        <v>1.25</v>
      </c>
      <c r="G236" s="651">
        <v>3.7374999999999998</v>
      </c>
      <c r="H236" s="638"/>
      <c r="I236" s="639"/>
      <c r="J236" s="638">
        <v>547.58000000000004</v>
      </c>
      <c r="K236" s="639"/>
      <c r="L236" s="638">
        <v>2046.58</v>
      </c>
    </row>
    <row r="237" spans="1:12" ht="14.4" x14ac:dyDescent="0.25">
      <c r="A237" s="506"/>
      <c r="B237" s="506"/>
      <c r="C237" s="640" t="s">
        <v>674</v>
      </c>
      <c r="D237" s="630"/>
      <c r="E237" s="635"/>
      <c r="F237" s="635"/>
      <c r="G237" s="635"/>
      <c r="H237" s="633"/>
      <c r="I237" s="634"/>
      <c r="J237" s="633"/>
      <c r="K237" s="634"/>
      <c r="L237" s="633">
        <v>10474.86</v>
      </c>
    </row>
    <row r="238" spans="1:12" ht="14.4" x14ac:dyDescent="0.25">
      <c r="A238" s="506"/>
      <c r="B238" s="506"/>
      <c r="C238" s="506" t="s">
        <v>675</v>
      </c>
      <c r="D238" s="630"/>
      <c r="E238" s="635"/>
      <c r="F238" s="635"/>
      <c r="G238" s="635"/>
      <c r="H238" s="633"/>
      <c r="I238" s="634"/>
      <c r="J238" s="633"/>
      <c r="K238" s="634"/>
      <c r="L238" s="633">
        <v>3616.4700000000003</v>
      </c>
    </row>
    <row r="239" spans="1:12" ht="14.4" x14ac:dyDescent="0.25">
      <c r="A239" s="506"/>
      <c r="B239" s="506" t="s">
        <v>737</v>
      </c>
      <c r="C239" s="506" t="s">
        <v>738</v>
      </c>
      <c r="D239" s="630" t="s">
        <v>343</v>
      </c>
      <c r="E239" s="635">
        <v>103</v>
      </c>
      <c r="F239" s="635"/>
      <c r="G239" s="635">
        <v>103</v>
      </c>
      <c r="H239" s="633"/>
      <c r="I239" s="634"/>
      <c r="J239" s="633"/>
      <c r="K239" s="634"/>
      <c r="L239" s="633">
        <v>3724.96</v>
      </c>
    </row>
    <row r="240" spans="1:12" ht="14.4" x14ac:dyDescent="0.25">
      <c r="A240" s="507"/>
      <c r="B240" s="507" t="s">
        <v>739</v>
      </c>
      <c r="C240" s="507" t="s">
        <v>740</v>
      </c>
      <c r="D240" s="637" t="s">
        <v>343</v>
      </c>
      <c r="E240" s="651">
        <v>60</v>
      </c>
      <c r="F240" s="651"/>
      <c r="G240" s="651">
        <v>60</v>
      </c>
      <c r="H240" s="638"/>
      <c r="I240" s="639"/>
      <c r="J240" s="638"/>
      <c r="K240" s="639"/>
      <c r="L240" s="638">
        <v>2169.88</v>
      </c>
    </row>
    <row r="241" spans="1:12" ht="13.8" x14ac:dyDescent="0.25">
      <c r="B241"/>
      <c r="C241" s="1078" t="s">
        <v>347</v>
      </c>
      <c r="D241" s="1078"/>
      <c r="E241" s="1078"/>
      <c r="F241" s="1078"/>
      <c r="G241" s="1078"/>
      <c r="H241" s="1078"/>
      <c r="I241" s="1075">
        <v>1259.2076923076925</v>
      </c>
      <c r="J241" s="1075"/>
      <c r="K241" s="1075">
        <v>16369.700000000003</v>
      </c>
      <c r="L241" s="1075"/>
    </row>
    <row r="242" spans="1:12" ht="108" x14ac:dyDescent="0.25">
      <c r="A242" s="629" t="s">
        <v>408</v>
      </c>
      <c r="B242" s="506" t="s">
        <v>1054</v>
      </c>
      <c r="C242" s="506" t="s">
        <v>1496</v>
      </c>
      <c r="D242" s="630" t="s">
        <v>684</v>
      </c>
      <c r="E242" s="635">
        <v>13</v>
      </c>
      <c r="F242" s="635"/>
      <c r="G242" s="635">
        <v>13</v>
      </c>
      <c r="H242" s="633"/>
      <c r="I242" s="634"/>
      <c r="J242" s="633"/>
      <c r="K242" s="634"/>
      <c r="L242" s="633"/>
    </row>
    <row r="243" spans="1:12" ht="39.6" x14ac:dyDescent="0.25">
      <c r="B243" s="650" t="s">
        <v>1030</v>
      </c>
    </row>
    <row r="244" spans="1:12" ht="14.4" x14ac:dyDescent="0.25">
      <c r="A244" s="632"/>
      <c r="B244" s="635">
        <v>1</v>
      </c>
      <c r="C244" s="632" t="s">
        <v>668</v>
      </c>
      <c r="D244" s="630" t="s">
        <v>649</v>
      </c>
      <c r="E244" s="631"/>
      <c r="F244" s="635"/>
      <c r="G244" s="631">
        <v>47.735999999999997</v>
      </c>
      <c r="H244" s="635"/>
      <c r="I244" s="635"/>
      <c r="J244" s="635"/>
      <c r="K244" s="635"/>
      <c r="L244" s="636">
        <v>20962.310000000001</v>
      </c>
    </row>
    <row r="245" spans="1:12" ht="27.6" x14ac:dyDescent="0.25">
      <c r="A245" s="506"/>
      <c r="B245" s="506" t="s">
        <v>741</v>
      </c>
      <c r="C245" s="506" t="s">
        <v>742</v>
      </c>
      <c r="D245" s="630" t="s">
        <v>649</v>
      </c>
      <c r="E245" s="635">
        <v>3.06</v>
      </c>
      <c r="F245" s="635">
        <v>1.2</v>
      </c>
      <c r="G245" s="635">
        <v>47.735999999999997</v>
      </c>
      <c r="H245" s="633"/>
      <c r="I245" s="634"/>
      <c r="J245" s="633">
        <v>439.13</v>
      </c>
      <c r="K245" s="634"/>
      <c r="L245" s="633">
        <v>20962.310000000001</v>
      </c>
    </row>
    <row r="246" spans="1:12" ht="14.4" x14ac:dyDescent="0.25">
      <c r="A246" s="632"/>
      <c r="B246" s="635">
        <v>2</v>
      </c>
      <c r="C246" s="632" t="s">
        <v>339</v>
      </c>
      <c r="D246" s="630"/>
      <c r="E246" s="631"/>
      <c r="F246" s="635"/>
      <c r="G246" s="631"/>
      <c r="H246" s="635"/>
      <c r="I246" s="635"/>
      <c r="J246" s="635"/>
      <c r="K246" s="635"/>
      <c r="L246" s="636">
        <v>21151.58</v>
      </c>
    </row>
    <row r="247" spans="1:12" ht="14.4" x14ac:dyDescent="0.25">
      <c r="A247" s="632"/>
      <c r="B247" s="635"/>
      <c r="C247" s="632" t="s">
        <v>729</v>
      </c>
      <c r="D247" s="630" t="s">
        <v>649</v>
      </c>
      <c r="E247" s="631"/>
      <c r="F247" s="635"/>
      <c r="G247" s="631">
        <v>13.572000000000001</v>
      </c>
      <c r="H247" s="635"/>
      <c r="I247" s="635"/>
      <c r="J247" s="635"/>
      <c r="K247" s="635"/>
      <c r="L247" s="636">
        <v>7220.9599999999991</v>
      </c>
    </row>
    <row r="248" spans="1:12" ht="41.4" x14ac:dyDescent="0.25">
      <c r="A248" s="506"/>
      <c r="B248" s="506" t="s">
        <v>743</v>
      </c>
      <c r="C248" s="506" t="s">
        <v>744</v>
      </c>
      <c r="D248" s="630" t="s">
        <v>732</v>
      </c>
      <c r="E248" s="635">
        <v>0.68</v>
      </c>
      <c r="F248" s="635">
        <v>1.2</v>
      </c>
      <c r="G248" s="635">
        <v>10.608000000000001</v>
      </c>
      <c r="H248" s="633"/>
      <c r="I248" s="634"/>
      <c r="J248" s="633">
        <v>1835.02</v>
      </c>
      <c r="K248" s="634"/>
      <c r="L248" s="633">
        <v>19465.89</v>
      </c>
    </row>
    <row r="249" spans="1:12" ht="14.4" x14ac:dyDescent="0.25">
      <c r="A249" s="506"/>
      <c r="B249" s="506" t="s">
        <v>745</v>
      </c>
      <c r="C249" s="506" t="s">
        <v>746</v>
      </c>
      <c r="D249" s="630" t="s">
        <v>649</v>
      </c>
      <c r="E249" s="635">
        <v>0.68</v>
      </c>
      <c r="F249" s="635">
        <v>1.2</v>
      </c>
      <c r="G249" s="635">
        <v>10.608000000000001</v>
      </c>
      <c r="H249" s="633"/>
      <c r="I249" s="634"/>
      <c r="J249" s="633">
        <v>547.58000000000004</v>
      </c>
      <c r="K249" s="634"/>
      <c r="L249" s="633">
        <v>5808.73</v>
      </c>
    </row>
    <row r="250" spans="1:12" ht="27.6" x14ac:dyDescent="0.25">
      <c r="A250" s="506"/>
      <c r="B250" s="506" t="s">
        <v>747</v>
      </c>
      <c r="C250" s="506" t="s">
        <v>748</v>
      </c>
      <c r="D250" s="630" t="s">
        <v>732</v>
      </c>
      <c r="E250" s="635">
        <v>0.19</v>
      </c>
      <c r="F250" s="635">
        <v>1.2</v>
      </c>
      <c r="G250" s="635">
        <v>2.964</v>
      </c>
      <c r="H250" s="633">
        <v>477.92</v>
      </c>
      <c r="I250" s="634">
        <v>1.19</v>
      </c>
      <c r="J250" s="633">
        <v>568.72</v>
      </c>
      <c r="K250" s="634"/>
      <c r="L250" s="633">
        <v>1685.69</v>
      </c>
    </row>
    <row r="251" spans="1:12" ht="14.4" x14ac:dyDescent="0.25">
      <c r="A251" s="506"/>
      <c r="B251" s="506" t="s">
        <v>735</v>
      </c>
      <c r="C251" s="506" t="s">
        <v>736</v>
      </c>
      <c r="D251" s="630" t="s">
        <v>649</v>
      </c>
      <c r="E251" s="635">
        <v>0.19</v>
      </c>
      <c r="F251" s="635">
        <v>1.2</v>
      </c>
      <c r="G251" s="635">
        <v>2.964</v>
      </c>
      <c r="H251" s="633"/>
      <c r="I251" s="634"/>
      <c r="J251" s="633">
        <v>476.46</v>
      </c>
      <c r="K251" s="634"/>
      <c r="L251" s="633">
        <v>1412.23</v>
      </c>
    </row>
    <row r="252" spans="1:12" ht="14.4" x14ac:dyDescent="0.25">
      <c r="A252" s="632"/>
      <c r="B252" s="635">
        <v>4</v>
      </c>
      <c r="C252" s="632" t="s">
        <v>749</v>
      </c>
      <c r="D252" s="630"/>
      <c r="E252" s="631"/>
      <c r="F252" s="635"/>
      <c r="G252" s="631"/>
      <c r="H252" s="635"/>
      <c r="I252" s="635"/>
      <c r="J252" s="635"/>
      <c r="K252" s="635"/>
      <c r="L252" s="636">
        <v>2088.37</v>
      </c>
    </row>
    <row r="253" spans="1:12" ht="14.4" x14ac:dyDescent="0.25">
      <c r="A253" s="506"/>
      <c r="B253" s="506" t="s">
        <v>750</v>
      </c>
      <c r="C253" s="506" t="s">
        <v>751</v>
      </c>
      <c r="D253" s="630" t="s">
        <v>752</v>
      </c>
      <c r="E253" s="635">
        <v>0.1</v>
      </c>
      <c r="F253" s="635"/>
      <c r="G253" s="635">
        <v>1.3</v>
      </c>
      <c r="H253" s="633">
        <v>238.29</v>
      </c>
      <c r="I253" s="634">
        <v>1.91</v>
      </c>
      <c r="J253" s="633">
        <v>455.13</v>
      </c>
      <c r="K253" s="634"/>
      <c r="L253" s="633">
        <v>591.66999999999996</v>
      </c>
    </row>
    <row r="254" spans="1:12" ht="14.4" x14ac:dyDescent="0.25">
      <c r="A254" s="506"/>
      <c r="B254" s="506" t="s">
        <v>753</v>
      </c>
      <c r="C254" s="506" t="s">
        <v>754</v>
      </c>
      <c r="D254" s="630" t="s">
        <v>752</v>
      </c>
      <c r="E254" s="635">
        <v>0.03</v>
      </c>
      <c r="F254" s="635"/>
      <c r="G254" s="635">
        <v>0.39</v>
      </c>
      <c r="H254" s="633">
        <v>80.02</v>
      </c>
      <c r="I254" s="634">
        <v>1.91</v>
      </c>
      <c r="J254" s="633">
        <v>152.84</v>
      </c>
      <c r="K254" s="634"/>
      <c r="L254" s="633">
        <v>59.61</v>
      </c>
    </row>
    <row r="255" spans="1:12" ht="14.4" x14ac:dyDescent="0.25">
      <c r="A255" s="506"/>
      <c r="B255" s="506" t="s">
        <v>755</v>
      </c>
      <c r="C255" s="506" t="s">
        <v>756</v>
      </c>
      <c r="D255" s="630" t="s">
        <v>752</v>
      </c>
      <c r="E255" s="635">
        <v>0.02</v>
      </c>
      <c r="F255" s="635"/>
      <c r="G255" s="635">
        <v>0.26</v>
      </c>
      <c r="H255" s="633">
        <v>56.11</v>
      </c>
      <c r="I255" s="634">
        <v>1.43</v>
      </c>
      <c r="J255" s="633">
        <v>80.239999999999995</v>
      </c>
      <c r="K255" s="634"/>
      <c r="L255" s="633">
        <v>20.86</v>
      </c>
    </row>
    <row r="256" spans="1:12" ht="14.4" x14ac:dyDescent="0.25">
      <c r="A256" s="506"/>
      <c r="B256" s="506" t="s">
        <v>757</v>
      </c>
      <c r="C256" s="506" t="s">
        <v>758</v>
      </c>
      <c r="D256" s="630" t="s">
        <v>559</v>
      </c>
      <c r="E256" s="635">
        <v>4.0000000000000002E-4</v>
      </c>
      <c r="F256" s="635"/>
      <c r="G256" s="635">
        <v>5.1999999999999998E-3</v>
      </c>
      <c r="H256" s="633">
        <v>61265.39</v>
      </c>
      <c r="I256" s="634">
        <v>1.31</v>
      </c>
      <c r="J256" s="633">
        <v>80257.66</v>
      </c>
      <c r="K256" s="634"/>
      <c r="L256" s="633">
        <v>417.34</v>
      </c>
    </row>
    <row r="257" spans="1:12" ht="14.4" x14ac:dyDescent="0.25">
      <c r="A257" s="506"/>
      <c r="B257" s="506" t="s">
        <v>759</v>
      </c>
      <c r="C257" s="506" t="s">
        <v>760</v>
      </c>
      <c r="D257" s="630" t="s">
        <v>559</v>
      </c>
      <c r="E257" s="635">
        <v>1E-4</v>
      </c>
      <c r="F257" s="635"/>
      <c r="G257" s="635">
        <v>1.2999999999999999E-3</v>
      </c>
      <c r="H257" s="633">
        <v>80020.98</v>
      </c>
      <c r="I257" s="634">
        <v>1.17</v>
      </c>
      <c r="J257" s="633">
        <v>93624.55</v>
      </c>
      <c r="K257" s="634"/>
      <c r="L257" s="633">
        <v>121.71</v>
      </c>
    </row>
    <row r="258" spans="1:12" ht="14.4" x14ac:dyDescent="0.25">
      <c r="A258" s="506"/>
      <c r="B258" s="506" t="s">
        <v>761</v>
      </c>
      <c r="C258" s="506" t="s">
        <v>762</v>
      </c>
      <c r="D258" s="630" t="s">
        <v>763</v>
      </c>
      <c r="E258" s="635">
        <v>0.06</v>
      </c>
      <c r="F258" s="635"/>
      <c r="G258" s="635">
        <v>0.78</v>
      </c>
      <c r="H258" s="633">
        <v>1031.73</v>
      </c>
      <c r="I258" s="634">
        <v>1.0900000000000001</v>
      </c>
      <c r="J258" s="633">
        <v>1124.5899999999999</v>
      </c>
      <c r="K258" s="634"/>
      <c r="L258" s="633">
        <v>877.18</v>
      </c>
    </row>
    <row r="259" spans="1:12" ht="27.6" x14ac:dyDescent="0.25">
      <c r="A259" s="506"/>
      <c r="B259" s="506" t="s">
        <v>764</v>
      </c>
      <c r="C259" s="506" t="s">
        <v>765</v>
      </c>
      <c r="D259" s="630" t="s">
        <v>684</v>
      </c>
      <c r="E259" s="635">
        <v>0</v>
      </c>
      <c r="F259" s="635"/>
      <c r="G259" s="635">
        <v>0</v>
      </c>
      <c r="H259" s="633"/>
      <c r="I259" s="634"/>
      <c r="J259" s="633"/>
      <c r="K259" s="634"/>
      <c r="L259" s="633"/>
    </row>
    <row r="260" spans="1:12" ht="14.4" x14ac:dyDescent="0.25">
      <c r="A260" s="506"/>
      <c r="B260" s="506" t="s">
        <v>766</v>
      </c>
      <c r="C260" s="506" t="s">
        <v>767</v>
      </c>
      <c r="D260" s="630" t="s">
        <v>559</v>
      </c>
      <c r="E260" s="635">
        <v>0</v>
      </c>
      <c r="F260" s="635"/>
      <c r="G260" s="635">
        <v>0</v>
      </c>
      <c r="H260" s="633"/>
      <c r="I260" s="634"/>
      <c r="J260" s="633"/>
      <c r="K260" s="634"/>
      <c r="L260" s="633"/>
    </row>
    <row r="261" spans="1:12" ht="14.4" x14ac:dyDescent="0.25">
      <c r="A261" s="506"/>
      <c r="B261" s="506" t="s">
        <v>768</v>
      </c>
      <c r="C261" s="506" t="s">
        <v>769</v>
      </c>
      <c r="D261" s="630" t="s">
        <v>752</v>
      </c>
      <c r="E261" s="635">
        <v>0</v>
      </c>
      <c r="F261" s="635"/>
      <c r="G261" s="635">
        <v>0</v>
      </c>
      <c r="H261" s="633"/>
      <c r="I261" s="634"/>
      <c r="J261" s="633"/>
      <c r="K261" s="634"/>
      <c r="L261" s="633"/>
    </row>
    <row r="262" spans="1:12" ht="14.4" x14ac:dyDescent="0.25">
      <c r="A262" s="506"/>
      <c r="B262" s="506" t="s">
        <v>770</v>
      </c>
      <c r="C262" s="506" t="s">
        <v>771</v>
      </c>
      <c r="D262" s="630" t="s">
        <v>559</v>
      </c>
      <c r="E262" s="635">
        <v>0</v>
      </c>
      <c r="F262" s="635"/>
      <c r="G262" s="635">
        <v>0</v>
      </c>
      <c r="H262" s="633"/>
      <c r="I262" s="634"/>
      <c r="J262" s="633"/>
      <c r="K262" s="634"/>
      <c r="L262" s="633"/>
    </row>
    <row r="263" spans="1:12" ht="14.4" x14ac:dyDescent="0.25">
      <c r="A263" s="506"/>
      <c r="B263" s="506" t="s">
        <v>772</v>
      </c>
      <c r="C263" s="506" t="s">
        <v>773</v>
      </c>
      <c r="D263" s="630" t="s">
        <v>684</v>
      </c>
      <c r="E263" s="635">
        <v>0</v>
      </c>
      <c r="F263" s="635"/>
      <c r="G263" s="635">
        <v>0</v>
      </c>
      <c r="H263" s="633"/>
      <c r="I263" s="634"/>
      <c r="J263" s="633"/>
      <c r="K263" s="634"/>
      <c r="L263" s="633"/>
    </row>
    <row r="264" spans="1:12" ht="14.4" x14ac:dyDescent="0.25">
      <c r="A264" s="506"/>
      <c r="B264" s="506" t="s">
        <v>774</v>
      </c>
      <c r="C264" s="506" t="s">
        <v>775</v>
      </c>
      <c r="D264" s="630" t="s">
        <v>684</v>
      </c>
      <c r="E264" s="635">
        <v>0</v>
      </c>
      <c r="F264" s="635"/>
      <c r="G264" s="635">
        <v>0</v>
      </c>
      <c r="H264" s="633"/>
      <c r="I264" s="634"/>
      <c r="J264" s="633"/>
      <c r="K264" s="634"/>
      <c r="L264" s="633"/>
    </row>
    <row r="265" spans="1:12" ht="14.4" x14ac:dyDescent="0.25">
      <c r="A265" s="506"/>
      <c r="B265" s="506" t="s">
        <v>776</v>
      </c>
      <c r="C265" s="507" t="s">
        <v>777</v>
      </c>
      <c r="D265" s="637" t="s">
        <v>684</v>
      </c>
      <c r="E265" s="651">
        <v>0</v>
      </c>
      <c r="F265" s="651"/>
      <c r="G265" s="651">
        <v>0</v>
      </c>
      <c r="H265" s="638"/>
      <c r="I265" s="639"/>
      <c r="J265" s="638"/>
      <c r="K265" s="639"/>
      <c r="L265" s="638"/>
    </row>
    <row r="266" spans="1:12" ht="14.4" x14ac:dyDescent="0.25">
      <c r="A266" s="506"/>
      <c r="B266" s="506"/>
      <c r="C266" s="640" t="s">
        <v>674</v>
      </c>
      <c r="D266" s="630"/>
      <c r="E266" s="635"/>
      <c r="F266" s="635"/>
      <c r="G266" s="635"/>
      <c r="H266" s="633"/>
      <c r="I266" s="634"/>
      <c r="J266" s="633"/>
      <c r="K266" s="634"/>
      <c r="L266" s="633">
        <v>51423.22</v>
      </c>
    </row>
    <row r="267" spans="1:12" ht="14.4" x14ac:dyDescent="0.25">
      <c r="A267" s="506"/>
      <c r="B267" s="506"/>
      <c r="C267" s="506" t="s">
        <v>675</v>
      </c>
      <c r="D267" s="630"/>
      <c r="E267" s="635"/>
      <c r="F267" s="635"/>
      <c r="G267" s="635"/>
      <c r="H267" s="633"/>
      <c r="I267" s="634"/>
      <c r="J267" s="633"/>
      <c r="K267" s="634"/>
      <c r="L267" s="633">
        <v>28183.27</v>
      </c>
    </row>
    <row r="268" spans="1:12" ht="14.4" x14ac:dyDescent="0.25">
      <c r="A268" s="506"/>
      <c r="B268" s="506" t="s">
        <v>737</v>
      </c>
      <c r="C268" s="506" t="s">
        <v>738</v>
      </c>
      <c r="D268" s="630" t="s">
        <v>343</v>
      </c>
      <c r="E268" s="635">
        <v>103</v>
      </c>
      <c r="F268" s="635"/>
      <c r="G268" s="635">
        <v>103</v>
      </c>
      <c r="H268" s="633"/>
      <c r="I268" s="634"/>
      <c r="J268" s="633"/>
      <c r="K268" s="634"/>
      <c r="L268" s="633">
        <v>29028.77</v>
      </c>
    </row>
    <row r="269" spans="1:12" ht="14.4" x14ac:dyDescent="0.25">
      <c r="A269" s="507"/>
      <c r="B269" s="507" t="s">
        <v>739</v>
      </c>
      <c r="C269" s="507" t="s">
        <v>740</v>
      </c>
      <c r="D269" s="637" t="s">
        <v>343</v>
      </c>
      <c r="E269" s="651">
        <v>60</v>
      </c>
      <c r="F269" s="651"/>
      <c r="G269" s="651">
        <v>60</v>
      </c>
      <c r="H269" s="638"/>
      <c r="I269" s="639"/>
      <c r="J269" s="638"/>
      <c r="K269" s="639"/>
      <c r="L269" s="638">
        <v>16909.96</v>
      </c>
    </row>
    <row r="270" spans="1:12" ht="13.8" x14ac:dyDescent="0.25">
      <c r="B270"/>
      <c r="C270" s="1078" t="s">
        <v>347</v>
      </c>
      <c r="D270" s="1078"/>
      <c r="E270" s="1078"/>
      <c r="F270" s="1078"/>
      <c r="G270" s="1078"/>
      <c r="H270" s="1078"/>
      <c r="I270" s="1075">
        <v>7489.3807692307682</v>
      </c>
      <c r="J270" s="1075"/>
      <c r="K270" s="1075">
        <v>97361.949999999983</v>
      </c>
      <c r="L270" s="1075"/>
    </row>
    <row r="271" spans="1:12" ht="80.400000000000006" x14ac:dyDescent="0.25">
      <c r="A271" s="629" t="s">
        <v>414</v>
      </c>
      <c r="B271" s="506" t="s">
        <v>1056</v>
      </c>
      <c r="C271" s="506" t="s">
        <v>1059</v>
      </c>
      <c r="D271" s="630" t="s">
        <v>684</v>
      </c>
      <c r="E271" s="635">
        <v>-13</v>
      </c>
      <c r="F271" s="635"/>
      <c r="G271" s="635">
        <v>-13</v>
      </c>
      <c r="H271" s="633"/>
      <c r="I271" s="634"/>
      <c r="J271" s="633"/>
      <c r="K271" s="634"/>
      <c r="L271" s="633"/>
    </row>
    <row r="272" spans="1:12" ht="39.6" x14ac:dyDescent="0.25">
      <c r="B272" s="650" t="s">
        <v>1030</v>
      </c>
    </row>
    <row r="273" spans="1:12" ht="14.4" x14ac:dyDescent="0.25">
      <c r="A273" s="632"/>
      <c r="B273" s="635">
        <v>1</v>
      </c>
      <c r="C273" s="632" t="s">
        <v>668</v>
      </c>
      <c r="D273" s="630" t="s">
        <v>649</v>
      </c>
      <c r="E273" s="631"/>
      <c r="F273" s="635"/>
      <c r="G273" s="631">
        <v>-3.4319999999999999</v>
      </c>
      <c r="H273" s="635"/>
      <c r="I273" s="635"/>
      <c r="J273" s="635"/>
      <c r="K273" s="635"/>
      <c r="L273" s="636">
        <v>-1507.09</v>
      </c>
    </row>
    <row r="274" spans="1:12" ht="27.6" x14ac:dyDescent="0.25">
      <c r="A274" s="506"/>
      <c r="B274" s="506" t="s">
        <v>741</v>
      </c>
      <c r="C274" s="506" t="s">
        <v>742</v>
      </c>
      <c r="D274" s="630" t="s">
        <v>649</v>
      </c>
      <c r="E274" s="635">
        <v>0.22</v>
      </c>
      <c r="F274" s="635">
        <v>1.2</v>
      </c>
      <c r="G274" s="635">
        <v>-3.4319999999999999</v>
      </c>
      <c r="H274" s="633"/>
      <c r="I274" s="634"/>
      <c r="J274" s="633">
        <v>439.13</v>
      </c>
      <c r="K274" s="634"/>
      <c r="L274" s="633">
        <v>-1507.09</v>
      </c>
    </row>
    <row r="275" spans="1:12" ht="14.4" x14ac:dyDescent="0.25">
      <c r="A275" s="632"/>
      <c r="B275" s="635">
        <v>2</v>
      </c>
      <c r="C275" s="632" t="s">
        <v>339</v>
      </c>
      <c r="D275" s="630"/>
      <c r="E275" s="631"/>
      <c r="F275" s="635"/>
      <c r="G275" s="631"/>
      <c r="H275" s="635"/>
      <c r="I275" s="635"/>
      <c r="J275" s="635"/>
      <c r="K275" s="635"/>
      <c r="L275" s="636">
        <v>-6584.0499999999993</v>
      </c>
    </row>
    <row r="276" spans="1:12" ht="14.4" x14ac:dyDescent="0.25">
      <c r="A276" s="632"/>
      <c r="B276" s="635"/>
      <c r="C276" s="632" t="s">
        <v>729</v>
      </c>
      <c r="D276" s="630" t="s">
        <v>649</v>
      </c>
      <c r="E276" s="631"/>
      <c r="F276" s="635"/>
      <c r="G276" s="631">
        <v>-3.5880000000000001</v>
      </c>
      <c r="H276" s="635"/>
      <c r="I276" s="635"/>
      <c r="J276" s="635"/>
      <c r="K276" s="635"/>
      <c r="L276" s="636">
        <v>-1964.72</v>
      </c>
    </row>
    <row r="277" spans="1:12" ht="41.4" x14ac:dyDescent="0.25">
      <c r="A277" s="506"/>
      <c r="B277" s="506" t="s">
        <v>743</v>
      </c>
      <c r="C277" s="506" t="s">
        <v>744</v>
      </c>
      <c r="D277" s="630" t="s">
        <v>732</v>
      </c>
      <c r="E277" s="635">
        <v>0.23</v>
      </c>
      <c r="F277" s="635">
        <v>1.2</v>
      </c>
      <c r="G277" s="635">
        <v>-3.5880000000000001</v>
      </c>
      <c r="H277" s="633"/>
      <c r="I277" s="634"/>
      <c r="J277" s="633">
        <v>1835.02</v>
      </c>
      <c r="K277" s="634"/>
      <c r="L277" s="633">
        <v>-6584.05</v>
      </c>
    </row>
    <row r="278" spans="1:12" ht="14.4" x14ac:dyDescent="0.25">
      <c r="A278" s="506"/>
      <c r="B278" s="506" t="s">
        <v>745</v>
      </c>
      <c r="C278" s="507" t="s">
        <v>746</v>
      </c>
      <c r="D278" s="637" t="s">
        <v>649</v>
      </c>
      <c r="E278" s="651">
        <v>0.23</v>
      </c>
      <c r="F278" s="651">
        <v>1.2</v>
      </c>
      <c r="G278" s="651">
        <v>-3.5880000000000001</v>
      </c>
      <c r="H278" s="638"/>
      <c r="I278" s="639"/>
      <c r="J278" s="638">
        <v>547.58000000000004</v>
      </c>
      <c r="K278" s="639"/>
      <c r="L278" s="638">
        <v>-1964.72</v>
      </c>
    </row>
    <row r="279" spans="1:12" ht="14.4" x14ac:dyDescent="0.25">
      <c r="A279" s="506"/>
      <c r="B279" s="506"/>
      <c r="C279" s="640" t="s">
        <v>674</v>
      </c>
      <c r="D279" s="630"/>
      <c r="E279" s="635"/>
      <c r="F279" s="635"/>
      <c r="G279" s="635"/>
      <c r="H279" s="633"/>
      <c r="I279" s="634"/>
      <c r="J279" s="633"/>
      <c r="K279" s="634"/>
      <c r="L279" s="633">
        <v>-10055.859999999999</v>
      </c>
    </row>
    <row r="280" spans="1:12" ht="14.4" x14ac:dyDescent="0.25">
      <c r="A280" s="506"/>
      <c r="B280" s="506"/>
      <c r="C280" s="506" t="s">
        <v>675</v>
      </c>
      <c r="D280" s="630"/>
      <c r="E280" s="635"/>
      <c r="F280" s="635"/>
      <c r="G280" s="635"/>
      <c r="H280" s="633"/>
      <c r="I280" s="634"/>
      <c r="J280" s="633"/>
      <c r="K280" s="634"/>
      <c r="L280" s="633">
        <v>-3471.81</v>
      </c>
    </row>
    <row r="281" spans="1:12" ht="14.4" x14ac:dyDescent="0.25">
      <c r="A281" s="506"/>
      <c r="B281" s="506" t="s">
        <v>737</v>
      </c>
      <c r="C281" s="506" t="s">
        <v>738</v>
      </c>
      <c r="D281" s="630" t="s">
        <v>343</v>
      </c>
      <c r="E281" s="635">
        <v>103</v>
      </c>
      <c r="F281" s="635"/>
      <c r="G281" s="635">
        <v>103</v>
      </c>
      <c r="H281" s="633"/>
      <c r="I281" s="634"/>
      <c r="J281" s="633"/>
      <c r="K281" s="634"/>
      <c r="L281" s="633">
        <v>-3575.96</v>
      </c>
    </row>
    <row r="282" spans="1:12" ht="14.4" x14ac:dyDescent="0.25">
      <c r="A282" s="507"/>
      <c r="B282" s="507" t="s">
        <v>739</v>
      </c>
      <c r="C282" s="507" t="s">
        <v>740</v>
      </c>
      <c r="D282" s="637" t="s">
        <v>343</v>
      </c>
      <c r="E282" s="651">
        <v>60</v>
      </c>
      <c r="F282" s="651"/>
      <c r="G282" s="651">
        <v>60</v>
      </c>
      <c r="H282" s="638"/>
      <c r="I282" s="639"/>
      <c r="J282" s="638"/>
      <c r="K282" s="639"/>
      <c r="L282" s="638">
        <v>-2083.09</v>
      </c>
    </row>
    <row r="283" spans="1:12" ht="13.8" x14ac:dyDescent="0.25">
      <c r="B283"/>
      <c r="C283" s="1078" t="s">
        <v>347</v>
      </c>
      <c r="D283" s="1078"/>
      <c r="E283" s="1078"/>
      <c r="F283" s="1078"/>
      <c r="G283" s="1078"/>
      <c r="H283" s="1078"/>
      <c r="I283" s="1075">
        <v>1208.8392307692307</v>
      </c>
      <c r="J283" s="1075"/>
      <c r="K283" s="1075">
        <v>-15714.909999999998</v>
      </c>
      <c r="L283" s="1075"/>
    </row>
    <row r="284" spans="1:12" ht="80.400000000000006" x14ac:dyDescent="0.25">
      <c r="A284" s="629" t="s">
        <v>418</v>
      </c>
      <c r="B284" s="506" t="s">
        <v>1056</v>
      </c>
      <c r="C284" s="506" t="s">
        <v>1060</v>
      </c>
      <c r="D284" s="630" t="s">
        <v>684</v>
      </c>
      <c r="E284" s="635">
        <v>13</v>
      </c>
      <c r="F284" s="635"/>
      <c r="G284" s="635">
        <v>13</v>
      </c>
      <c r="H284" s="633"/>
      <c r="I284" s="634"/>
      <c r="J284" s="633"/>
      <c r="K284" s="634"/>
      <c r="L284" s="633"/>
    </row>
    <row r="285" spans="1:12" ht="52.8" x14ac:dyDescent="0.25">
      <c r="B285" s="650" t="s">
        <v>1061</v>
      </c>
    </row>
    <row r="286" spans="1:12" ht="14.4" x14ac:dyDescent="0.25">
      <c r="A286" s="632"/>
      <c r="B286" s="635">
        <v>1</v>
      </c>
      <c r="C286" s="632" t="s">
        <v>668</v>
      </c>
      <c r="D286" s="630" t="s">
        <v>649</v>
      </c>
      <c r="E286" s="631"/>
      <c r="F286" s="635"/>
      <c r="G286" s="631">
        <v>4.29</v>
      </c>
      <c r="H286" s="635"/>
      <c r="I286" s="635"/>
      <c r="J286" s="635"/>
      <c r="K286" s="635"/>
      <c r="L286" s="636">
        <v>1883.87</v>
      </c>
    </row>
    <row r="287" spans="1:12" ht="27.6" x14ac:dyDescent="0.25">
      <c r="A287" s="506"/>
      <c r="B287" s="506" t="s">
        <v>741</v>
      </c>
      <c r="C287" s="506" t="s">
        <v>742</v>
      </c>
      <c r="D287" s="630" t="s">
        <v>649</v>
      </c>
      <c r="E287" s="635">
        <v>0.22</v>
      </c>
      <c r="F287" s="635">
        <v>1.5</v>
      </c>
      <c r="G287" s="635">
        <v>4.29</v>
      </c>
      <c r="H287" s="633"/>
      <c r="I287" s="634"/>
      <c r="J287" s="633">
        <v>439.13</v>
      </c>
      <c r="K287" s="634"/>
      <c r="L287" s="633">
        <v>1883.87</v>
      </c>
    </row>
    <row r="288" spans="1:12" ht="14.4" x14ac:dyDescent="0.25">
      <c r="A288" s="632"/>
      <c r="B288" s="635">
        <v>2</v>
      </c>
      <c r="C288" s="632" t="s">
        <v>339</v>
      </c>
      <c r="D288" s="630"/>
      <c r="E288" s="631"/>
      <c r="F288" s="635"/>
      <c r="G288" s="631"/>
      <c r="H288" s="635"/>
      <c r="I288" s="635"/>
      <c r="J288" s="635"/>
      <c r="K288" s="635"/>
      <c r="L288" s="636">
        <v>8230.0599999999977</v>
      </c>
    </row>
    <row r="289" spans="1:12" ht="14.4" x14ac:dyDescent="0.25">
      <c r="A289" s="632"/>
      <c r="B289" s="635"/>
      <c r="C289" s="632" t="s">
        <v>729</v>
      </c>
      <c r="D289" s="630" t="s">
        <v>649</v>
      </c>
      <c r="E289" s="631"/>
      <c r="F289" s="635"/>
      <c r="G289" s="631">
        <v>4.4850000000000003</v>
      </c>
      <c r="H289" s="635"/>
      <c r="I289" s="635"/>
      <c r="J289" s="635"/>
      <c r="K289" s="635"/>
      <c r="L289" s="636">
        <v>2455.9</v>
      </c>
    </row>
    <row r="290" spans="1:12" ht="41.4" x14ac:dyDescent="0.25">
      <c r="A290" s="506"/>
      <c r="B290" s="506" t="s">
        <v>743</v>
      </c>
      <c r="C290" s="506" t="s">
        <v>744</v>
      </c>
      <c r="D290" s="630" t="s">
        <v>732</v>
      </c>
      <c r="E290" s="635">
        <v>0.23</v>
      </c>
      <c r="F290" s="635">
        <v>1.5</v>
      </c>
      <c r="G290" s="635">
        <v>4.4850000000000003</v>
      </c>
      <c r="H290" s="633"/>
      <c r="I290" s="634"/>
      <c r="J290" s="633">
        <v>1835.02</v>
      </c>
      <c r="K290" s="634"/>
      <c r="L290" s="633">
        <v>8230.06</v>
      </c>
    </row>
    <row r="291" spans="1:12" ht="14.4" x14ac:dyDescent="0.25">
      <c r="A291" s="506"/>
      <c r="B291" s="506" t="s">
        <v>745</v>
      </c>
      <c r="C291" s="507" t="s">
        <v>746</v>
      </c>
      <c r="D291" s="637" t="s">
        <v>649</v>
      </c>
      <c r="E291" s="651">
        <v>0.23</v>
      </c>
      <c r="F291" s="651">
        <v>1.5</v>
      </c>
      <c r="G291" s="651">
        <v>4.4850000000000003</v>
      </c>
      <c r="H291" s="638"/>
      <c r="I291" s="639"/>
      <c r="J291" s="638">
        <v>547.58000000000004</v>
      </c>
      <c r="K291" s="639"/>
      <c r="L291" s="638">
        <v>2455.9</v>
      </c>
    </row>
    <row r="292" spans="1:12" ht="14.4" x14ac:dyDescent="0.25">
      <c r="A292" s="506"/>
      <c r="B292" s="506"/>
      <c r="C292" s="640" t="s">
        <v>674</v>
      </c>
      <c r="D292" s="630"/>
      <c r="E292" s="635"/>
      <c r="F292" s="635"/>
      <c r="G292" s="635"/>
      <c r="H292" s="633"/>
      <c r="I292" s="634"/>
      <c r="J292" s="633"/>
      <c r="K292" s="634"/>
      <c r="L292" s="633">
        <v>12569.829999999996</v>
      </c>
    </row>
    <row r="293" spans="1:12" ht="14.4" x14ac:dyDescent="0.25">
      <c r="A293" s="506"/>
      <c r="B293" s="506"/>
      <c r="C293" s="506" t="s">
        <v>675</v>
      </c>
      <c r="D293" s="630"/>
      <c r="E293" s="635"/>
      <c r="F293" s="635"/>
      <c r="G293" s="635"/>
      <c r="H293" s="633"/>
      <c r="I293" s="634"/>
      <c r="J293" s="633"/>
      <c r="K293" s="634"/>
      <c r="L293" s="633">
        <v>4339.7700000000004</v>
      </c>
    </row>
    <row r="294" spans="1:12" ht="14.4" x14ac:dyDescent="0.25">
      <c r="A294" s="506"/>
      <c r="B294" s="506" t="s">
        <v>737</v>
      </c>
      <c r="C294" s="506" t="s">
        <v>738</v>
      </c>
      <c r="D294" s="630" t="s">
        <v>343</v>
      </c>
      <c r="E294" s="635">
        <v>103</v>
      </c>
      <c r="F294" s="635"/>
      <c r="G294" s="635">
        <v>103</v>
      </c>
      <c r="H294" s="633"/>
      <c r="I294" s="634"/>
      <c r="J294" s="633"/>
      <c r="K294" s="634"/>
      <c r="L294" s="633">
        <v>4469.96</v>
      </c>
    </row>
    <row r="295" spans="1:12" ht="14.4" x14ac:dyDescent="0.25">
      <c r="A295" s="507"/>
      <c r="B295" s="507" t="s">
        <v>739</v>
      </c>
      <c r="C295" s="507" t="s">
        <v>740</v>
      </c>
      <c r="D295" s="637" t="s">
        <v>343</v>
      </c>
      <c r="E295" s="651">
        <v>60</v>
      </c>
      <c r="F295" s="651"/>
      <c r="G295" s="651">
        <v>60</v>
      </c>
      <c r="H295" s="638"/>
      <c r="I295" s="639"/>
      <c r="J295" s="638"/>
      <c r="K295" s="639"/>
      <c r="L295" s="638">
        <v>2603.86</v>
      </c>
    </row>
    <row r="296" spans="1:12" ht="13.8" x14ac:dyDescent="0.25">
      <c r="B296"/>
      <c r="C296" s="1078" t="s">
        <v>347</v>
      </c>
      <c r="D296" s="1078"/>
      <c r="E296" s="1078"/>
      <c r="F296" s="1078"/>
      <c r="G296" s="1078"/>
      <c r="H296" s="1078"/>
      <c r="I296" s="1075">
        <v>1511.0499999999997</v>
      </c>
      <c r="J296" s="1075"/>
      <c r="K296" s="1075">
        <v>19643.649999999998</v>
      </c>
      <c r="L296" s="1075"/>
    </row>
    <row r="297" spans="1:12" ht="41.4" x14ac:dyDescent="0.25">
      <c r="A297" s="629" t="s">
        <v>422</v>
      </c>
      <c r="B297" s="506" t="s">
        <v>947</v>
      </c>
      <c r="C297" s="506" t="s">
        <v>948</v>
      </c>
      <c r="D297" s="630" t="s">
        <v>684</v>
      </c>
      <c r="E297" s="635">
        <v>6</v>
      </c>
      <c r="F297" s="635"/>
      <c r="G297" s="635">
        <v>6</v>
      </c>
      <c r="H297" s="633"/>
      <c r="I297" s="634"/>
      <c r="J297" s="633"/>
      <c r="K297" s="634"/>
      <c r="L297" s="633"/>
    </row>
    <row r="298" spans="1:12" ht="14.4" x14ac:dyDescent="0.25">
      <c r="A298" s="632"/>
      <c r="B298" s="635">
        <v>1</v>
      </c>
      <c r="C298" s="632" t="s">
        <v>668</v>
      </c>
      <c r="D298" s="630" t="s">
        <v>649</v>
      </c>
      <c r="E298" s="631"/>
      <c r="F298" s="635"/>
      <c r="G298" s="631">
        <v>35.880000000000003</v>
      </c>
      <c r="H298" s="635"/>
      <c r="I298" s="635"/>
      <c r="J298" s="635"/>
      <c r="K298" s="635"/>
      <c r="L298" s="636">
        <v>15755.98</v>
      </c>
    </row>
    <row r="299" spans="1:12" ht="27.6" x14ac:dyDescent="0.25">
      <c r="A299" s="506"/>
      <c r="B299" s="506" t="s">
        <v>741</v>
      </c>
      <c r="C299" s="506" t="s">
        <v>742</v>
      </c>
      <c r="D299" s="630" t="s">
        <v>649</v>
      </c>
      <c r="E299" s="635">
        <v>5.98</v>
      </c>
      <c r="F299" s="635"/>
      <c r="G299" s="635">
        <v>35.880000000000003</v>
      </c>
      <c r="H299" s="633"/>
      <c r="I299" s="634"/>
      <c r="J299" s="633">
        <v>439.13</v>
      </c>
      <c r="K299" s="634"/>
      <c r="L299" s="633">
        <v>15755.98</v>
      </c>
    </row>
    <row r="300" spans="1:12" ht="14.4" x14ac:dyDescent="0.25">
      <c r="A300" s="632"/>
      <c r="B300" s="635">
        <v>2</v>
      </c>
      <c r="C300" s="632" t="s">
        <v>339</v>
      </c>
      <c r="D300" s="630"/>
      <c r="E300" s="631"/>
      <c r="F300" s="635"/>
      <c r="G300" s="631"/>
      <c r="H300" s="635"/>
      <c r="I300" s="635"/>
      <c r="J300" s="635"/>
      <c r="K300" s="635"/>
      <c r="L300" s="636">
        <v>18981.12</v>
      </c>
    </row>
    <row r="301" spans="1:12" ht="14.4" x14ac:dyDescent="0.25">
      <c r="A301" s="632"/>
      <c r="B301" s="635"/>
      <c r="C301" s="632" t="s">
        <v>729</v>
      </c>
      <c r="D301" s="630" t="s">
        <v>649</v>
      </c>
      <c r="E301" s="631"/>
      <c r="F301" s="635"/>
      <c r="G301" s="631">
        <v>12</v>
      </c>
      <c r="H301" s="635"/>
      <c r="I301" s="635"/>
      <c r="J301" s="635"/>
      <c r="K301" s="635"/>
      <c r="L301" s="636">
        <v>6400.27</v>
      </c>
    </row>
    <row r="302" spans="1:12" ht="41.4" x14ac:dyDescent="0.25">
      <c r="A302" s="506"/>
      <c r="B302" s="506" t="s">
        <v>743</v>
      </c>
      <c r="C302" s="506" t="s">
        <v>744</v>
      </c>
      <c r="D302" s="630" t="s">
        <v>732</v>
      </c>
      <c r="E302" s="635">
        <v>1.6</v>
      </c>
      <c r="F302" s="635"/>
      <c r="G302" s="635">
        <v>9.6</v>
      </c>
      <c r="H302" s="633"/>
      <c r="I302" s="634"/>
      <c r="J302" s="633">
        <v>1835.02</v>
      </c>
      <c r="K302" s="634"/>
      <c r="L302" s="633">
        <v>17616.189999999999</v>
      </c>
    </row>
    <row r="303" spans="1:12" ht="14.4" x14ac:dyDescent="0.25">
      <c r="A303" s="506"/>
      <c r="B303" s="506" t="s">
        <v>745</v>
      </c>
      <c r="C303" s="506" t="s">
        <v>746</v>
      </c>
      <c r="D303" s="630" t="s">
        <v>649</v>
      </c>
      <c r="E303" s="635">
        <v>1.6</v>
      </c>
      <c r="F303" s="635"/>
      <c r="G303" s="635">
        <v>9.6</v>
      </c>
      <c r="H303" s="633"/>
      <c r="I303" s="634"/>
      <c r="J303" s="633">
        <v>547.58000000000004</v>
      </c>
      <c r="K303" s="634"/>
      <c r="L303" s="633">
        <v>5256.77</v>
      </c>
    </row>
    <row r="304" spans="1:12" ht="27.6" x14ac:dyDescent="0.25">
      <c r="A304" s="506"/>
      <c r="B304" s="506" t="s">
        <v>747</v>
      </c>
      <c r="C304" s="506" t="s">
        <v>748</v>
      </c>
      <c r="D304" s="630" t="s">
        <v>732</v>
      </c>
      <c r="E304" s="635">
        <v>0.4</v>
      </c>
      <c r="F304" s="635"/>
      <c r="G304" s="635">
        <v>2.4</v>
      </c>
      <c r="H304" s="633">
        <v>477.92</v>
      </c>
      <c r="I304" s="634">
        <v>1.19</v>
      </c>
      <c r="J304" s="633">
        <v>568.72</v>
      </c>
      <c r="K304" s="634"/>
      <c r="L304" s="633">
        <v>1364.93</v>
      </c>
    </row>
    <row r="305" spans="1:12" ht="14.4" x14ac:dyDescent="0.25">
      <c r="A305" s="506"/>
      <c r="B305" s="506" t="s">
        <v>735</v>
      </c>
      <c r="C305" s="506" t="s">
        <v>736</v>
      </c>
      <c r="D305" s="630" t="s">
        <v>649</v>
      </c>
      <c r="E305" s="635">
        <v>0.4</v>
      </c>
      <c r="F305" s="635"/>
      <c r="G305" s="635">
        <v>2.4</v>
      </c>
      <c r="H305" s="633"/>
      <c r="I305" s="634"/>
      <c r="J305" s="633">
        <v>476.46</v>
      </c>
      <c r="K305" s="634"/>
      <c r="L305" s="633">
        <v>1143.5</v>
      </c>
    </row>
    <row r="306" spans="1:12" ht="14.4" x14ac:dyDescent="0.25">
      <c r="A306" s="632"/>
      <c r="B306" s="635">
        <v>4</v>
      </c>
      <c r="C306" s="632" t="s">
        <v>749</v>
      </c>
      <c r="D306" s="630"/>
      <c r="E306" s="631"/>
      <c r="F306" s="635"/>
      <c r="G306" s="631"/>
      <c r="H306" s="635"/>
      <c r="I306" s="635"/>
      <c r="J306" s="635"/>
      <c r="K306" s="635"/>
      <c r="L306" s="636">
        <v>963.86</v>
      </c>
    </row>
    <row r="307" spans="1:12" ht="14.4" x14ac:dyDescent="0.25">
      <c r="A307" s="506"/>
      <c r="B307" s="506" t="s">
        <v>750</v>
      </c>
      <c r="C307" s="506" t="s">
        <v>751</v>
      </c>
      <c r="D307" s="630" t="s">
        <v>752</v>
      </c>
      <c r="E307" s="635">
        <v>0.1</v>
      </c>
      <c r="F307" s="635"/>
      <c r="G307" s="635">
        <v>0.6</v>
      </c>
      <c r="H307" s="633">
        <v>238.29</v>
      </c>
      <c r="I307" s="634">
        <v>1.91</v>
      </c>
      <c r="J307" s="633">
        <v>455.13</v>
      </c>
      <c r="K307" s="634"/>
      <c r="L307" s="633">
        <v>273.08</v>
      </c>
    </row>
    <row r="308" spans="1:12" ht="14.4" x14ac:dyDescent="0.25">
      <c r="A308" s="506"/>
      <c r="B308" s="506" t="s">
        <v>753</v>
      </c>
      <c r="C308" s="506" t="s">
        <v>754</v>
      </c>
      <c r="D308" s="630" t="s">
        <v>752</v>
      </c>
      <c r="E308" s="635">
        <v>0.03</v>
      </c>
      <c r="F308" s="635"/>
      <c r="G308" s="635">
        <v>0.18</v>
      </c>
      <c r="H308" s="633">
        <v>80.02</v>
      </c>
      <c r="I308" s="634">
        <v>1.91</v>
      </c>
      <c r="J308" s="633">
        <v>152.84</v>
      </c>
      <c r="K308" s="634"/>
      <c r="L308" s="633">
        <v>27.51</v>
      </c>
    </row>
    <row r="309" spans="1:12" ht="14.4" x14ac:dyDescent="0.25">
      <c r="A309" s="506"/>
      <c r="B309" s="506" t="s">
        <v>755</v>
      </c>
      <c r="C309" s="506" t="s">
        <v>756</v>
      </c>
      <c r="D309" s="630" t="s">
        <v>752</v>
      </c>
      <c r="E309" s="635">
        <v>0.02</v>
      </c>
      <c r="F309" s="635"/>
      <c r="G309" s="635">
        <v>0.12</v>
      </c>
      <c r="H309" s="633">
        <v>56.11</v>
      </c>
      <c r="I309" s="634">
        <v>1.43</v>
      </c>
      <c r="J309" s="633">
        <v>80.239999999999995</v>
      </c>
      <c r="K309" s="634"/>
      <c r="L309" s="633">
        <v>9.6300000000000008</v>
      </c>
    </row>
    <row r="310" spans="1:12" ht="14.4" x14ac:dyDescent="0.25">
      <c r="A310" s="506"/>
      <c r="B310" s="506" t="s">
        <v>757</v>
      </c>
      <c r="C310" s="506" t="s">
        <v>758</v>
      </c>
      <c r="D310" s="630" t="s">
        <v>559</v>
      </c>
      <c r="E310" s="635">
        <v>4.0000000000000002E-4</v>
      </c>
      <c r="F310" s="635"/>
      <c r="G310" s="635">
        <v>2.3999999999999998E-3</v>
      </c>
      <c r="H310" s="633">
        <v>61265.39</v>
      </c>
      <c r="I310" s="634">
        <v>1.31</v>
      </c>
      <c r="J310" s="633">
        <v>80257.66</v>
      </c>
      <c r="K310" s="634"/>
      <c r="L310" s="633">
        <v>192.62</v>
      </c>
    </row>
    <row r="311" spans="1:12" ht="14.4" x14ac:dyDescent="0.25">
      <c r="A311" s="506"/>
      <c r="B311" s="506" t="s">
        <v>759</v>
      </c>
      <c r="C311" s="506" t="s">
        <v>760</v>
      </c>
      <c r="D311" s="630" t="s">
        <v>559</v>
      </c>
      <c r="E311" s="635">
        <v>1E-4</v>
      </c>
      <c r="F311" s="635"/>
      <c r="G311" s="635">
        <v>5.9999999999999995E-4</v>
      </c>
      <c r="H311" s="633">
        <v>80020.98</v>
      </c>
      <c r="I311" s="634">
        <v>1.17</v>
      </c>
      <c r="J311" s="633">
        <v>93624.55</v>
      </c>
      <c r="K311" s="634"/>
      <c r="L311" s="633">
        <v>56.17</v>
      </c>
    </row>
    <row r="312" spans="1:12" ht="14.4" x14ac:dyDescent="0.25">
      <c r="A312" s="506"/>
      <c r="B312" s="506" t="s">
        <v>761</v>
      </c>
      <c r="C312" s="506" t="s">
        <v>762</v>
      </c>
      <c r="D312" s="630" t="s">
        <v>763</v>
      </c>
      <c r="E312" s="635">
        <v>0.06</v>
      </c>
      <c r="F312" s="635"/>
      <c r="G312" s="635">
        <v>0.36</v>
      </c>
      <c r="H312" s="633">
        <v>1031.73</v>
      </c>
      <c r="I312" s="634">
        <v>1.0900000000000001</v>
      </c>
      <c r="J312" s="633">
        <v>1124.5899999999999</v>
      </c>
      <c r="K312" s="634"/>
      <c r="L312" s="633">
        <v>404.85</v>
      </c>
    </row>
    <row r="313" spans="1:12" ht="27.6" x14ac:dyDescent="0.25">
      <c r="A313" s="506"/>
      <c r="B313" s="506" t="s">
        <v>764</v>
      </c>
      <c r="C313" s="506" t="s">
        <v>765</v>
      </c>
      <c r="D313" s="630" t="s">
        <v>684</v>
      </c>
      <c r="E313" s="635">
        <v>0</v>
      </c>
      <c r="F313" s="635"/>
      <c r="G313" s="635">
        <v>0</v>
      </c>
      <c r="H313" s="633"/>
      <c r="I313" s="634"/>
      <c r="J313" s="633"/>
      <c r="K313" s="634"/>
      <c r="L313" s="633"/>
    </row>
    <row r="314" spans="1:12" ht="14.4" x14ac:dyDescent="0.25">
      <c r="A314" s="506"/>
      <c r="B314" s="506" t="s">
        <v>766</v>
      </c>
      <c r="C314" s="506" t="s">
        <v>767</v>
      </c>
      <c r="D314" s="630" t="s">
        <v>559</v>
      </c>
      <c r="E314" s="635">
        <v>0</v>
      </c>
      <c r="F314" s="635"/>
      <c r="G314" s="635">
        <v>0</v>
      </c>
      <c r="H314" s="633"/>
      <c r="I314" s="634"/>
      <c r="J314" s="633"/>
      <c r="K314" s="634"/>
      <c r="L314" s="633"/>
    </row>
    <row r="315" spans="1:12" ht="14.4" x14ac:dyDescent="0.25">
      <c r="A315" s="506"/>
      <c r="B315" s="506" t="s">
        <v>768</v>
      </c>
      <c r="C315" s="506" t="s">
        <v>769</v>
      </c>
      <c r="D315" s="630" t="s">
        <v>752</v>
      </c>
      <c r="E315" s="635">
        <v>0</v>
      </c>
      <c r="F315" s="635"/>
      <c r="G315" s="635">
        <v>0</v>
      </c>
      <c r="H315" s="633"/>
      <c r="I315" s="634"/>
      <c r="J315" s="633"/>
      <c r="K315" s="634"/>
      <c r="L315" s="633"/>
    </row>
    <row r="316" spans="1:12" ht="14.4" x14ac:dyDescent="0.25">
      <c r="A316" s="506"/>
      <c r="B316" s="506" t="s">
        <v>770</v>
      </c>
      <c r="C316" s="506" t="s">
        <v>771</v>
      </c>
      <c r="D316" s="630" t="s">
        <v>559</v>
      </c>
      <c r="E316" s="635">
        <v>0</v>
      </c>
      <c r="F316" s="635"/>
      <c r="G316" s="635">
        <v>0</v>
      </c>
      <c r="H316" s="633"/>
      <c r="I316" s="634"/>
      <c r="J316" s="633"/>
      <c r="K316" s="634"/>
      <c r="L316" s="633"/>
    </row>
    <row r="317" spans="1:12" ht="14.4" x14ac:dyDescent="0.25">
      <c r="A317" s="506"/>
      <c r="B317" s="506" t="s">
        <v>772</v>
      </c>
      <c r="C317" s="506" t="s">
        <v>773</v>
      </c>
      <c r="D317" s="630" t="s">
        <v>684</v>
      </c>
      <c r="E317" s="635">
        <v>0</v>
      </c>
      <c r="F317" s="635"/>
      <c r="G317" s="635">
        <v>0</v>
      </c>
      <c r="H317" s="633"/>
      <c r="I317" s="634"/>
      <c r="J317" s="633"/>
      <c r="K317" s="634"/>
      <c r="L317" s="633"/>
    </row>
    <row r="318" spans="1:12" ht="14.4" x14ac:dyDescent="0.25">
      <c r="A318" s="506"/>
      <c r="B318" s="506" t="s">
        <v>949</v>
      </c>
      <c r="C318" s="506" t="s">
        <v>950</v>
      </c>
      <c r="D318" s="630" t="s">
        <v>752</v>
      </c>
      <c r="E318" s="635">
        <v>0</v>
      </c>
      <c r="F318" s="635"/>
      <c r="G318" s="635">
        <v>0</v>
      </c>
      <c r="H318" s="633"/>
      <c r="I318" s="634"/>
      <c r="J318" s="633"/>
      <c r="K318" s="634"/>
      <c r="L318" s="633"/>
    </row>
    <row r="319" spans="1:12" ht="14.4" x14ac:dyDescent="0.25">
      <c r="A319" s="506"/>
      <c r="B319" s="506" t="s">
        <v>951</v>
      </c>
      <c r="C319" s="506" t="s">
        <v>950</v>
      </c>
      <c r="D319" s="630" t="s">
        <v>752</v>
      </c>
      <c r="E319" s="635">
        <v>0</v>
      </c>
      <c r="F319" s="635"/>
      <c r="G319" s="635">
        <v>0</v>
      </c>
      <c r="H319" s="633"/>
      <c r="I319" s="634"/>
      <c r="J319" s="633"/>
      <c r="K319" s="634"/>
      <c r="L319" s="633"/>
    </row>
    <row r="320" spans="1:12" ht="14.4" x14ac:dyDescent="0.25">
      <c r="A320" s="506"/>
      <c r="B320" s="506" t="s">
        <v>774</v>
      </c>
      <c r="C320" s="506" t="s">
        <v>775</v>
      </c>
      <c r="D320" s="630" t="s">
        <v>684</v>
      </c>
      <c r="E320" s="635">
        <v>0</v>
      </c>
      <c r="F320" s="635"/>
      <c r="G320" s="635">
        <v>0</v>
      </c>
      <c r="H320" s="633"/>
      <c r="I320" s="634"/>
      <c r="J320" s="633"/>
      <c r="K320" s="634"/>
      <c r="L320" s="633"/>
    </row>
    <row r="321" spans="1:12" ht="14.4" x14ac:dyDescent="0.25">
      <c r="A321" s="506"/>
      <c r="B321" s="506" t="s">
        <v>776</v>
      </c>
      <c r="C321" s="507" t="s">
        <v>777</v>
      </c>
      <c r="D321" s="637" t="s">
        <v>684</v>
      </c>
      <c r="E321" s="651">
        <v>0</v>
      </c>
      <c r="F321" s="651"/>
      <c r="G321" s="651">
        <v>0</v>
      </c>
      <c r="H321" s="638"/>
      <c r="I321" s="639"/>
      <c r="J321" s="638"/>
      <c r="K321" s="639"/>
      <c r="L321" s="638"/>
    </row>
    <row r="322" spans="1:12" ht="14.4" x14ac:dyDescent="0.25">
      <c r="A322" s="506"/>
      <c r="B322" s="506"/>
      <c r="C322" s="640" t="s">
        <v>674</v>
      </c>
      <c r="D322" s="630"/>
      <c r="E322" s="635"/>
      <c r="F322" s="635"/>
      <c r="G322" s="635"/>
      <c r="H322" s="633"/>
      <c r="I322" s="634"/>
      <c r="J322" s="633"/>
      <c r="K322" s="634"/>
      <c r="L322" s="633">
        <v>42101.229999999996</v>
      </c>
    </row>
    <row r="323" spans="1:12" ht="14.4" x14ac:dyDescent="0.25">
      <c r="A323" s="506"/>
      <c r="B323" s="506"/>
      <c r="C323" s="506" t="s">
        <v>675</v>
      </c>
      <c r="D323" s="630"/>
      <c r="E323" s="635"/>
      <c r="F323" s="635"/>
      <c r="G323" s="635"/>
      <c r="H323" s="633"/>
      <c r="I323" s="634"/>
      <c r="J323" s="633"/>
      <c r="K323" s="634"/>
      <c r="L323" s="633">
        <v>22156.25</v>
      </c>
    </row>
    <row r="324" spans="1:12" ht="14.4" x14ac:dyDescent="0.25">
      <c r="A324" s="506"/>
      <c r="B324" s="506" t="s">
        <v>737</v>
      </c>
      <c r="C324" s="506" t="s">
        <v>738</v>
      </c>
      <c r="D324" s="630" t="s">
        <v>343</v>
      </c>
      <c r="E324" s="635">
        <v>103</v>
      </c>
      <c r="F324" s="635"/>
      <c r="G324" s="635">
        <v>103</v>
      </c>
      <c r="H324" s="633"/>
      <c r="I324" s="634"/>
      <c r="J324" s="633"/>
      <c r="K324" s="634"/>
      <c r="L324" s="633">
        <v>22820.94</v>
      </c>
    </row>
    <row r="325" spans="1:12" ht="14.4" x14ac:dyDescent="0.25">
      <c r="A325" s="507"/>
      <c r="B325" s="507" t="s">
        <v>739</v>
      </c>
      <c r="C325" s="507" t="s">
        <v>740</v>
      </c>
      <c r="D325" s="637" t="s">
        <v>343</v>
      </c>
      <c r="E325" s="651">
        <v>60</v>
      </c>
      <c r="F325" s="651"/>
      <c r="G325" s="651">
        <v>60</v>
      </c>
      <c r="H325" s="638"/>
      <c r="I325" s="639"/>
      <c r="J325" s="638"/>
      <c r="K325" s="639"/>
      <c r="L325" s="638">
        <v>13293.75</v>
      </c>
    </row>
    <row r="326" spans="1:12" ht="13.8" x14ac:dyDescent="0.25">
      <c r="B326"/>
      <c r="C326" s="1078" t="s">
        <v>347</v>
      </c>
      <c r="D326" s="1078"/>
      <c r="E326" s="1078"/>
      <c r="F326" s="1078"/>
      <c r="G326" s="1078"/>
      <c r="H326" s="1078"/>
      <c r="I326" s="1075">
        <v>13035.986666666666</v>
      </c>
      <c r="J326" s="1075"/>
      <c r="K326" s="1075">
        <v>78215.92</v>
      </c>
      <c r="L326" s="1075"/>
    </row>
    <row r="327" spans="1:12" ht="27.6" x14ac:dyDescent="0.25">
      <c r="A327" s="629" t="s">
        <v>861</v>
      </c>
      <c r="B327" s="506" t="s">
        <v>952</v>
      </c>
      <c r="C327" s="506" t="s">
        <v>953</v>
      </c>
      <c r="D327" s="630" t="s">
        <v>684</v>
      </c>
      <c r="E327" s="635">
        <v>-6</v>
      </c>
      <c r="F327" s="635"/>
      <c r="G327" s="635">
        <v>-6</v>
      </c>
      <c r="H327" s="633"/>
      <c r="I327" s="634"/>
      <c r="J327" s="633"/>
      <c r="K327" s="634"/>
      <c r="L327" s="633"/>
    </row>
    <row r="328" spans="1:12" ht="14.4" x14ac:dyDescent="0.25">
      <c r="A328" s="632"/>
      <c r="B328" s="635">
        <v>1</v>
      </c>
      <c r="C328" s="632" t="s">
        <v>668</v>
      </c>
      <c r="D328" s="630" t="s">
        <v>649</v>
      </c>
      <c r="E328" s="631"/>
      <c r="F328" s="635"/>
      <c r="G328" s="631">
        <v>-4.9800000000000004</v>
      </c>
      <c r="H328" s="635"/>
      <c r="I328" s="635"/>
      <c r="J328" s="635"/>
      <c r="K328" s="635"/>
      <c r="L328" s="636">
        <v>-2186.87</v>
      </c>
    </row>
    <row r="329" spans="1:12" ht="27.6" x14ac:dyDescent="0.25">
      <c r="A329" s="506"/>
      <c r="B329" s="506" t="s">
        <v>741</v>
      </c>
      <c r="C329" s="506" t="s">
        <v>742</v>
      </c>
      <c r="D329" s="630" t="s">
        <v>649</v>
      </c>
      <c r="E329" s="635">
        <v>0.83</v>
      </c>
      <c r="F329" s="635"/>
      <c r="G329" s="635">
        <v>-4.9800000000000004</v>
      </c>
      <c r="H329" s="633"/>
      <c r="I329" s="634"/>
      <c r="J329" s="633">
        <v>439.13</v>
      </c>
      <c r="K329" s="634"/>
      <c r="L329" s="633">
        <v>-2186.87</v>
      </c>
    </row>
    <row r="330" spans="1:12" ht="14.4" x14ac:dyDescent="0.25">
      <c r="A330" s="632"/>
      <c r="B330" s="635">
        <v>2</v>
      </c>
      <c r="C330" s="632" t="s">
        <v>339</v>
      </c>
      <c r="D330" s="630"/>
      <c r="E330" s="631"/>
      <c r="F330" s="635"/>
      <c r="G330" s="631"/>
      <c r="H330" s="635"/>
      <c r="I330" s="635"/>
      <c r="J330" s="635"/>
      <c r="K330" s="635"/>
      <c r="L330" s="636">
        <v>-7817.19</v>
      </c>
    </row>
    <row r="331" spans="1:12" ht="14.4" x14ac:dyDescent="0.25">
      <c r="A331" s="632"/>
      <c r="B331" s="635"/>
      <c r="C331" s="632" t="s">
        <v>729</v>
      </c>
      <c r="D331" s="630" t="s">
        <v>649</v>
      </c>
      <c r="E331" s="631"/>
      <c r="F331" s="635"/>
      <c r="G331" s="631">
        <v>-4.26</v>
      </c>
      <c r="H331" s="635"/>
      <c r="I331" s="635"/>
      <c r="J331" s="635"/>
      <c r="K331" s="635"/>
      <c r="L331" s="636">
        <v>-2332.69</v>
      </c>
    </row>
    <row r="332" spans="1:12" ht="41.4" x14ac:dyDescent="0.25">
      <c r="A332" s="506"/>
      <c r="B332" s="506" t="s">
        <v>743</v>
      </c>
      <c r="C332" s="506" t="s">
        <v>744</v>
      </c>
      <c r="D332" s="630" t="s">
        <v>732</v>
      </c>
      <c r="E332" s="635">
        <v>0.71</v>
      </c>
      <c r="F332" s="635"/>
      <c r="G332" s="635">
        <v>-4.26</v>
      </c>
      <c r="H332" s="633"/>
      <c r="I332" s="634"/>
      <c r="J332" s="633">
        <v>1835.02</v>
      </c>
      <c r="K332" s="634"/>
      <c r="L332" s="633">
        <v>-7817.19</v>
      </c>
    </row>
    <row r="333" spans="1:12" ht="14.4" x14ac:dyDescent="0.25">
      <c r="A333" s="506"/>
      <c r="B333" s="506" t="s">
        <v>745</v>
      </c>
      <c r="C333" s="507" t="s">
        <v>746</v>
      </c>
      <c r="D333" s="637" t="s">
        <v>649</v>
      </c>
      <c r="E333" s="651">
        <v>0.71</v>
      </c>
      <c r="F333" s="651"/>
      <c r="G333" s="651">
        <v>-4.26</v>
      </c>
      <c r="H333" s="638"/>
      <c r="I333" s="639"/>
      <c r="J333" s="638">
        <v>547.58000000000004</v>
      </c>
      <c r="K333" s="639"/>
      <c r="L333" s="638">
        <v>-2332.69</v>
      </c>
    </row>
    <row r="334" spans="1:12" ht="14.4" x14ac:dyDescent="0.25">
      <c r="A334" s="506"/>
      <c r="B334" s="506"/>
      <c r="C334" s="640" t="s">
        <v>674</v>
      </c>
      <c r="D334" s="630"/>
      <c r="E334" s="635"/>
      <c r="F334" s="635"/>
      <c r="G334" s="635"/>
      <c r="H334" s="633"/>
      <c r="I334" s="634"/>
      <c r="J334" s="633"/>
      <c r="K334" s="634"/>
      <c r="L334" s="633">
        <v>-12336.75</v>
      </c>
    </row>
    <row r="335" spans="1:12" ht="14.4" x14ac:dyDescent="0.25">
      <c r="A335" s="506"/>
      <c r="B335" s="506"/>
      <c r="C335" s="506" t="s">
        <v>675</v>
      </c>
      <c r="D335" s="630"/>
      <c r="E335" s="635"/>
      <c r="F335" s="635"/>
      <c r="G335" s="635"/>
      <c r="H335" s="633"/>
      <c r="I335" s="634"/>
      <c r="J335" s="633"/>
      <c r="K335" s="634"/>
      <c r="L335" s="633">
        <v>-4519.5599999999995</v>
      </c>
    </row>
    <row r="336" spans="1:12" ht="14.4" x14ac:dyDescent="0.25">
      <c r="A336" s="506"/>
      <c r="B336" s="506" t="s">
        <v>737</v>
      </c>
      <c r="C336" s="506" t="s">
        <v>738</v>
      </c>
      <c r="D336" s="630" t="s">
        <v>343</v>
      </c>
      <c r="E336" s="635">
        <v>103</v>
      </c>
      <c r="F336" s="635"/>
      <c r="G336" s="635">
        <v>103</v>
      </c>
      <c r="H336" s="633"/>
      <c r="I336" s="634"/>
      <c r="J336" s="633"/>
      <c r="K336" s="634"/>
      <c r="L336" s="633">
        <v>-4655.1499999999996</v>
      </c>
    </row>
    <row r="337" spans="1:12" ht="14.4" x14ac:dyDescent="0.25">
      <c r="A337" s="507"/>
      <c r="B337" s="507" t="s">
        <v>739</v>
      </c>
      <c r="C337" s="507" t="s">
        <v>740</v>
      </c>
      <c r="D337" s="637" t="s">
        <v>343</v>
      </c>
      <c r="E337" s="651">
        <v>60</v>
      </c>
      <c r="F337" s="651"/>
      <c r="G337" s="651">
        <v>60</v>
      </c>
      <c r="H337" s="638"/>
      <c r="I337" s="639"/>
      <c r="J337" s="638"/>
      <c r="K337" s="639"/>
      <c r="L337" s="638">
        <v>-2711.74</v>
      </c>
    </row>
    <row r="338" spans="1:12" ht="13.8" x14ac:dyDescent="0.25">
      <c r="B338"/>
      <c r="C338" s="1078" t="s">
        <v>347</v>
      </c>
      <c r="D338" s="1078"/>
      <c r="E338" s="1078"/>
      <c r="F338" s="1078"/>
      <c r="G338" s="1078"/>
      <c r="H338" s="1078"/>
      <c r="I338" s="1075">
        <v>3283.9399999999991</v>
      </c>
      <c r="J338" s="1075"/>
      <c r="K338" s="1075">
        <v>-19703.639999999996</v>
      </c>
      <c r="L338" s="1075"/>
    </row>
    <row r="339" spans="1:12" ht="80.400000000000006" x14ac:dyDescent="0.25">
      <c r="A339" s="629" t="s">
        <v>862</v>
      </c>
      <c r="B339" s="506" t="s">
        <v>952</v>
      </c>
      <c r="C339" s="506" t="s">
        <v>956</v>
      </c>
      <c r="D339" s="630" t="s">
        <v>684</v>
      </c>
      <c r="E339" s="635">
        <v>6</v>
      </c>
      <c r="F339" s="635"/>
      <c r="G339" s="635">
        <v>6</v>
      </c>
      <c r="H339" s="633"/>
      <c r="I339" s="634"/>
      <c r="J339" s="633"/>
      <c r="K339" s="634"/>
      <c r="L339" s="633"/>
    </row>
    <row r="340" spans="1:12" ht="26.4" x14ac:dyDescent="0.25">
      <c r="B340" s="650" t="s">
        <v>930</v>
      </c>
    </row>
    <row r="341" spans="1:12" ht="14.4" x14ac:dyDescent="0.25">
      <c r="A341" s="632"/>
      <c r="B341" s="635">
        <v>1</v>
      </c>
      <c r="C341" s="632" t="s">
        <v>668</v>
      </c>
      <c r="D341" s="630" t="s">
        <v>649</v>
      </c>
      <c r="E341" s="631"/>
      <c r="F341" s="635"/>
      <c r="G341" s="631">
        <v>6.2249999999999996</v>
      </c>
      <c r="H341" s="635"/>
      <c r="I341" s="635"/>
      <c r="J341" s="635"/>
      <c r="K341" s="635"/>
      <c r="L341" s="636">
        <v>2733.58</v>
      </c>
    </row>
    <row r="342" spans="1:12" ht="27.6" x14ac:dyDescent="0.25">
      <c r="A342" s="506"/>
      <c r="B342" s="506" t="s">
        <v>741</v>
      </c>
      <c r="C342" s="506" t="s">
        <v>742</v>
      </c>
      <c r="D342" s="630" t="s">
        <v>649</v>
      </c>
      <c r="E342" s="635">
        <v>0.83</v>
      </c>
      <c r="F342" s="635">
        <v>1.25</v>
      </c>
      <c r="G342" s="635">
        <v>6.2249999999999996</v>
      </c>
      <c r="H342" s="633"/>
      <c r="I342" s="634"/>
      <c r="J342" s="633">
        <v>439.13</v>
      </c>
      <c r="K342" s="634"/>
      <c r="L342" s="633">
        <v>2733.58</v>
      </c>
    </row>
    <row r="343" spans="1:12" ht="14.4" x14ac:dyDescent="0.25">
      <c r="A343" s="632"/>
      <c r="B343" s="635">
        <v>2</v>
      </c>
      <c r="C343" s="632" t="s">
        <v>339</v>
      </c>
      <c r="D343" s="630"/>
      <c r="E343" s="631"/>
      <c r="F343" s="635"/>
      <c r="G343" s="631"/>
      <c r="H343" s="635"/>
      <c r="I343" s="635"/>
      <c r="J343" s="635"/>
      <c r="K343" s="635"/>
      <c r="L343" s="636">
        <v>9771.48</v>
      </c>
    </row>
    <row r="344" spans="1:12" ht="14.4" x14ac:dyDescent="0.25">
      <c r="A344" s="632"/>
      <c r="B344" s="635"/>
      <c r="C344" s="632" t="s">
        <v>729</v>
      </c>
      <c r="D344" s="630" t="s">
        <v>649</v>
      </c>
      <c r="E344" s="631"/>
      <c r="F344" s="635"/>
      <c r="G344" s="631">
        <v>5.3250000000000002</v>
      </c>
      <c r="H344" s="635"/>
      <c r="I344" s="635"/>
      <c r="J344" s="635"/>
      <c r="K344" s="635"/>
      <c r="L344" s="636">
        <v>2915.86</v>
      </c>
    </row>
    <row r="345" spans="1:12" ht="41.4" x14ac:dyDescent="0.25">
      <c r="A345" s="506"/>
      <c r="B345" s="506" t="s">
        <v>743</v>
      </c>
      <c r="C345" s="506" t="s">
        <v>744</v>
      </c>
      <c r="D345" s="630" t="s">
        <v>732</v>
      </c>
      <c r="E345" s="635">
        <v>0.71</v>
      </c>
      <c r="F345" s="635">
        <v>1.25</v>
      </c>
      <c r="G345" s="635">
        <v>5.3250000000000002</v>
      </c>
      <c r="H345" s="633"/>
      <c r="I345" s="634"/>
      <c r="J345" s="633">
        <v>1835.02</v>
      </c>
      <c r="K345" s="634"/>
      <c r="L345" s="633">
        <v>9771.48</v>
      </c>
    </row>
    <row r="346" spans="1:12" ht="14.4" x14ac:dyDescent="0.25">
      <c r="A346" s="506"/>
      <c r="B346" s="506" t="s">
        <v>745</v>
      </c>
      <c r="C346" s="507" t="s">
        <v>746</v>
      </c>
      <c r="D346" s="637" t="s">
        <v>649</v>
      </c>
      <c r="E346" s="651">
        <v>0.71</v>
      </c>
      <c r="F346" s="651">
        <v>1.25</v>
      </c>
      <c r="G346" s="651">
        <v>5.3250000000000002</v>
      </c>
      <c r="H346" s="638"/>
      <c r="I346" s="639"/>
      <c r="J346" s="638">
        <v>547.58000000000004</v>
      </c>
      <c r="K346" s="639"/>
      <c r="L346" s="638">
        <v>2915.86</v>
      </c>
    </row>
    <row r="347" spans="1:12" ht="14.4" x14ac:dyDescent="0.25">
      <c r="A347" s="506"/>
      <c r="B347" s="506"/>
      <c r="C347" s="640" t="s">
        <v>674</v>
      </c>
      <c r="D347" s="630"/>
      <c r="E347" s="635"/>
      <c r="F347" s="635"/>
      <c r="G347" s="635"/>
      <c r="H347" s="633"/>
      <c r="I347" s="634"/>
      <c r="J347" s="633"/>
      <c r="K347" s="634"/>
      <c r="L347" s="633">
        <v>15420.92</v>
      </c>
    </row>
    <row r="348" spans="1:12" ht="14.4" x14ac:dyDescent="0.25">
      <c r="A348" s="506"/>
      <c r="B348" s="506"/>
      <c r="C348" s="506" t="s">
        <v>675</v>
      </c>
      <c r="D348" s="630"/>
      <c r="E348" s="635"/>
      <c r="F348" s="635"/>
      <c r="G348" s="635"/>
      <c r="H348" s="633"/>
      <c r="I348" s="634"/>
      <c r="J348" s="633"/>
      <c r="K348" s="634"/>
      <c r="L348" s="633">
        <v>5649.4400000000005</v>
      </c>
    </row>
    <row r="349" spans="1:12" ht="14.4" x14ac:dyDescent="0.25">
      <c r="A349" s="506"/>
      <c r="B349" s="506" t="s">
        <v>737</v>
      </c>
      <c r="C349" s="506" t="s">
        <v>738</v>
      </c>
      <c r="D349" s="630" t="s">
        <v>343</v>
      </c>
      <c r="E349" s="635">
        <v>103</v>
      </c>
      <c r="F349" s="635"/>
      <c r="G349" s="635">
        <v>103</v>
      </c>
      <c r="H349" s="633"/>
      <c r="I349" s="634"/>
      <c r="J349" s="633"/>
      <c r="K349" s="634"/>
      <c r="L349" s="633">
        <v>5818.92</v>
      </c>
    </row>
    <row r="350" spans="1:12" ht="14.4" x14ac:dyDescent="0.25">
      <c r="A350" s="507"/>
      <c r="B350" s="507" t="s">
        <v>739</v>
      </c>
      <c r="C350" s="507" t="s">
        <v>740</v>
      </c>
      <c r="D350" s="637" t="s">
        <v>343</v>
      </c>
      <c r="E350" s="651">
        <v>60</v>
      </c>
      <c r="F350" s="651"/>
      <c r="G350" s="651">
        <v>60</v>
      </c>
      <c r="H350" s="638"/>
      <c r="I350" s="639"/>
      <c r="J350" s="638"/>
      <c r="K350" s="639"/>
      <c r="L350" s="638">
        <v>3389.66</v>
      </c>
    </row>
    <row r="351" spans="1:12" ht="13.8" x14ac:dyDescent="0.25">
      <c r="B351"/>
      <c r="C351" s="1078" t="s">
        <v>347</v>
      </c>
      <c r="D351" s="1078"/>
      <c r="E351" s="1078"/>
      <c r="F351" s="1078"/>
      <c r="G351" s="1078"/>
      <c r="H351" s="1078"/>
      <c r="I351" s="1075">
        <v>4104.916666666667</v>
      </c>
      <c r="J351" s="1075"/>
      <c r="K351" s="1075">
        <v>24629.5</v>
      </c>
      <c r="L351" s="1075"/>
    </row>
    <row r="352" spans="1:12" ht="94.2" x14ac:dyDescent="0.25">
      <c r="A352" s="629" t="s">
        <v>863</v>
      </c>
      <c r="B352" s="506" t="s">
        <v>947</v>
      </c>
      <c r="C352" s="506" t="s">
        <v>1062</v>
      </c>
      <c r="D352" s="630" t="s">
        <v>684</v>
      </c>
      <c r="E352" s="635">
        <v>3</v>
      </c>
      <c r="F352" s="635"/>
      <c r="G352" s="635">
        <v>3</v>
      </c>
      <c r="H352" s="633"/>
      <c r="I352" s="634"/>
      <c r="J352" s="633"/>
      <c r="K352" s="634"/>
      <c r="L352" s="633"/>
    </row>
    <row r="353" spans="1:12" ht="39.6" x14ac:dyDescent="0.25">
      <c r="B353" s="650" t="s">
        <v>1030</v>
      </c>
    </row>
    <row r="354" spans="1:12" ht="14.4" x14ac:dyDescent="0.25">
      <c r="A354" s="632"/>
      <c r="B354" s="635">
        <v>1</v>
      </c>
      <c r="C354" s="632" t="s">
        <v>668</v>
      </c>
      <c r="D354" s="630" t="s">
        <v>649</v>
      </c>
      <c r="E354" s="631"/>
      <c r="F354" s="635"/>
      <c r="G354" s="631">
        <v>21.527999999999999</v>
      </c>
      <c r="H354" s="635"/>
      <c r="I354" s="635"/>
      <c r="J354" s="635"/>
      <c r="K354" s="635"/>
      <c r="L354" s="636">
        <v>9453.59</v>
      </c>
    </row>
    <row r="355" spans="1:12" ht="27.6" x14ac:dyDescent="0.25">
      <c r="A355" s="506"/>
      <c r="B355" s="506" t="s">
        <v>741</v>
      </c>
      <c r="C355" s="506" t="s">
        <v>742</v>
      </c>
      <c r="D355" s="630" t="s">
        <v>649</v>
      </c>
      <c r="E355" s="635">
        <v>5.98</v>
      </c>
      <c r="F355" s="635">
        <v>1.2</v>
      </c>
      <c r="G355" s="635">
        <v>21.527999999999999</v>
      </c>
      <c r="H355" s="633"/>
      <c r="I355" s="634"/>
      <c r="J355" s="633">
        <v>439.13</v>
      </c>
      <c r="K355" s="634"/>
      <c r="L355" s="633">
        <v>9453.59</v>
      </c>
    </row>
    <row r="356" spans="1:12" ht="14.4" x14ac:dyDescent="0.25">
      <c r="A356" s="632"/>
      <c r="B356" s="635">
        <v>2</v>
      </c>
      <c r="C356" s="632" t="s">
        <v>339</v>
      </c>
      <c r="D356" s="630"/>
      <c r="E356" s="631"/>
      <c r="F356" s="635"/>
      <c r="G356" s="631"/>
      <c r="H356" s="635"/>
      <c r="I356" s="635"/>
      <c r="J356" s="635"/>
      <c r="K356" s="635"/>
      <c r="L356" s="636">
        <v>11388.679999999997</v>
      </c>
    </row>
    <row r="357" spans="1:12" ht="14.4" x14ac:dyDescent="0.25">
      <c r="A357" s="632"/>
      <c r="B357" s="635"/>
      <c r="C357" s="632" t="s">
        <v>729</v>
      </c>
      <c r="D357" s="630" t="s">
        <v>649</v>
      </c>
      <c r="E357" s="631"/>
      <c r="F357" s="635"/>
      <c r="G357" s="631">
        <v>7.1999999999999993</v>
      </c>
      <c r="H357" s="635"/>
      <c r="I357" s="635"/>
      <c r="J357" s="635"/>
      <c r="K357" s="635"/>
      <c r="L357" s="636">
        <v>3840.16</v>
      </c>
    </row>
    <row r="358" spans="1:12" ht="41.4" x14ac:dyDescent="0.25">
      <c r="A358" s="506"/>
      <c r="B358" s="506" t="s">
        <v>743</v>
      </c>
      <c r="C358" s="506" t="s">
        <v>744</v>
      </c>
      <c r="D358" s="630" t="s">
        <v>732</v>
      </c>
      <c r="E358" s="635">
        <v>1.6</v>
      </c>
      <c r="F358" s="635">
        <v>1.2</v>
      </c>
      <c r="G358" s="635">
        <v>5.76</v>
      </c>
      <c r="H358" s="633"/>
      <c r="I358" s="634"/>
      <c r="J358" s="633">
        <v>1835.02</v>
      </c>
      <c r="K358" s="634"/>
      <c r="L358" s="633">
        <v>10569.72</v>
      </c>
    </row>
    <row r="359" spans="1:12" ht="14.4" x14ac:dyDescent="0.25">
      <c r="A359" s="506"/>
      <c r="B359" s="506" t="s">
        <v>745</v>
      </c>
      <c r="C359" s="506" t="s">
        <v>746</v>
      </c>
      <c r="D359" s="630" t="s">
        <v>649</v>
      </c>
      <c r="E359" s="635">
        <v>1.6</v>
      </c>
      <c r="F359" s="635">
        <v>1.2</v>
      </c>
      <c r="G359" s="635">
        <v>5.76</v>
      </c>
      <c r="H359" s="633"/>
      <c r="I359" s="634"/>
      <c r="J359" s="633">
        <v>547.58000000000004</v>
      </c>
      <c r="K359" s="634"/>
      <c r="L359" s="633">
        <v>3154.06</v>
      </c>
    </row>
    <row r="360" spans="1:12" ht="27.6" x14ac:dyDescent="0.25">
      <c r="A360" s="506"/>
      <c r="B360" s="506" t="s">
        <v>747</v>
      </c>
      <c r="C360" s="506" t="s">
        <v>748</v>
      </c>
      <c r="D360" s="630" t="s">
        <v>732</v>
      </c>
      <c r="E360" s="635">
        <v>0.4</v>
      </c>
      <c r="F360" s="635">
        <v>1.2</v>
      </c>
      <c r="G360" s="635">
        <v>1.44</v>
      </c>
      <c r="H360" s="633">
        <v>477.92</v>
      </c>
      <c r="I360" s="634">
        <v>1.19</v>
      </c>
      <c r="J360" s="633">
        <v>568.72</v>
      </c>
      <c r="K360" s="634"/>
      <c r="L360" s="633">
        <v>818.96</v>
      </c>
    </row>
    <row r="361" spans="1:12" ht="14.4" x14ac:dyDescent="0.25">
      <c r="A361" s="506"/>
      <c r="B361" s="506" t="s">
        <v>735</v>
      </c>
      <c r="C361" s="506" t="s">
        <v>736</v>
      </c>
      <c r="D361" s="630" t="s">
        <v>649</v>
      </c>
      <c r="E361" s="635">
        <v>0.4</v>
      </c>
      <c r="F361" s="635">
        <v>1.2</v>
      </c>
      <c r="G361" s="635">
        <v>1.44</v>
      </c>
      <c r="H361" s="633"/>
      <c r="I361" s="634"/>
      <c r="J361" s="633">
        <v>476.46</v>
      </c>
      <c r="K361" s="634"/>
      <c r="L361" s="633">
        <v>686.1</v>
      </c>
    </row>
    <row r="362" spans="1:12" ht="14.4" x14ac:dyDescent="0.25">
      <c r="A362" s="632"/>
      <c r="B362" s="635">
        <v>4</v>
      </c>
      <c r="C362" s="632" t="s">
        <v>749</v>
      </c>
      <c r="D362" s="630"/>
      <c r="E362" s="631"/>
      <c r="F362" s="635"/>
      <c r="G362" s="631"/>
      <c r="H362" s="635"/>
      <c r="I362" s="635"/>
      <c r="J362" s="635"/>
      <c r="K362" s="635"/>
      <c r="L362" s="636">
        <v>481.94</v>
      </c>
    </row>
    <row r="363" spans="1:12" ht="14.4" x14ac:dyDescent="0.25">
      <c r="A363" s="506"/>
      <c r="B363" s="506" t="s">
        <v>750</v>
      </c>
      <c r="C363" s="506" t="s">
        <v>751</v>
      </c>
      <c r="D363" s="630" t="s">
        <v>752</v>
      </c>
      <c r="E363" s="635">
        <v>0.1</v>
      </c>
      <c r="F363" s="635"/>
      <c r="G363" s="635">
        <v>0.3</v>
      </c>
      <c r="H363" s="633">
        <v>238.29</v>
      </c>
      <c r="I363" s="634">
        <v>1.91</v>
      </c>
      <c r="J363" s="633">
        <v>455.13</v>
      </c>
      <c r="K363" s="634"/>
      <c r="L363" s="633">
        <v>136.54</v>
      </c>
    </row>
    <row r="364" spans="1:12" ht="14.4" x14ac:dyDescent="0.25">
      <c r="A364" s="506"/>
      <c r="B364" s="506" t="s">
        <v>753</v>
      </c>
      <c r="C364" s="506" t="s">
        <v>754</v>
      </c>
      <c r="D364" s="630" t="s">
        <v>752</v>
      </c>
      <c r="E364" s="635">
        <v>0.03</v>
      </c>
      <c r="F364" s="635"/>
      <c r="G364" s="635">
        <v>0.09</v>
      </c>
      <c r="H364" s="633">
        <v>80.02</v>
      </c>
      <c r="I364" s="634">
        <v>1.91</v>
      </c>
      <c r="J364" s="633">
        <v>152.84</v>
      </c>
      <c r="K364" s="634"/>
      <c r="L364" s="633">
        <v>13.76</v>
      </c>
    </row>
    <row r="365" spans="1:12" ht="14.4" x14ac:dyDescent="0.25">
      <c r="A365" s="506"/>
      <c r="B365" s="506" t="s">
        <v>755</v>
      </c>
      <c r="C365" s="506" t="s">
        <v>756</v>
      </c>
      <c r="D365" s="630" t="s">
        <v>752</v>
      </c>
      <c r="E365" s="635">
        <v>0.02</v>
      </c>
      <c r="F365" s="635"/>
      <c r="G365" s="635">
        <v>0.06</v>
      </c>
      <c r="H365" s="633">
        <v>56.11</v>
      </c>
      <c r="I365" s="634">
        <v>1.43</v>
      </c>
      <c r="J365" s="633">
        <v>80.239999999999995</v>
      </c>
      <c r="K365" s="634"/>
      <c r="L365" s="633">
        <v>4.8099999999999996</v>
      </c>
    </row>
    <row r="366" spans="1:12" ht="14.4" x14ac:dyDescent="0.25">
      <c r="A366" s="506"/>
      <c r="B366" s="506" t="s">
        <v>757</v>
      </c>
      <c r="C366" s="506" t="s">
        <v>758</v>
      </c>
      <c r="D366" s="630" t="s">
        <v>559</v>
      </c>
      <c r="E366" s="635">
        <v>4.0000000000000002E-4</v>
      </c>
      <c r="F366" s="635"/>
      <c r="G366" s="635">
        <v>1.1999999999999999E-3</v>
      </c>
      <c r="H366" s="633">
        <v>61265.39</v>
      </c>
      <c r="I366" s="634">
        <v>1.31</v>
      </c>
      <c r="J366" s="633">
        <v>80257.66</v>
      </c>
      <c r="K366" s="634"/>
      <c r="L366" s="633">
        <v>96.31</v>
      </c>
    </row>
    <row r="367" spans="1:12" ht="14.4" x14ac:dyDescent="0.25">
      <c r="A367" s="506"/>
      <c r="B367" s="506" t="s">
        <v>759</v>
      </c>
      <c r="C367" s="506" t="s">
        <v>760</v>
      </c>
      <c r="D367" s="630" t="s">
        <v>559</v>
      </c>
      <c r="E367" s="635">
        <v>1E-4</v>
      </c>
      <c r="F367" s="635"/>
      <c r="G367" s="635">
        <v>2.9999999999999997E-4</v>
      </c>
      <c r="H367" s="633">
        <v>80020.98</v>
      </c>
      <c r="I367" s="634">
        <v>1.17</v>
      </c>
      <c r="J367" s="633">
        <v>93624.55</v>
      </c>
      <c r="K367" s="634"/>
      <c r="L367" s="633">
        <v>28.09</v>
      </c>
    </row>
    <row r="368" spans="1:12" ht="14.4" x14ac:dyDescent="0.25">
      <c r="A368" s="506"/>
      <c r="B368" s="506" t="s">
        <v>761</v>
      </c>
      <c r="C368" s="506" t="s">
        <v>762</v>
      </c>
      <c r="D368" s="630" t="s">
        <v>763</v>
      </c>
      <c r="E368" s="635">
        <v>0.06</v>
      </c>
      <c r="F368" s="635"/>
      <c r="G368" s="635">
        <v>0.18</v>
      </c>
      <c r="H368" s="633">
        <v>1031.73</v>
      </c>
      <c r="I368" s="634">
        <v>1.0900000000000001</v>
      </c>
      <c r="J368" s="633">
        <v>1124.5899999999999</v>
      </c>
      <c r="K368" s="634"/>
      <c r="L368" s="633">
        <v>202.43</v>
      </c>
    </row>
    <row r="369" spans="1:12" ht="27.6" x14ac:dyDescent="0.25">
      <c r="A369" s="506"/>
      <c r="B369" s="506" t="s">
        <v>764</v>
      </c>
      <c r="C369" s="506" t="s">
        <v>765</v>
      </c>
      <c r="D369" s="630" t="s">
        <v>684</v>
      </c>
      <c r="E369" s="635">
        <v>0</v>
      </c>
      <c r="F369" s="635"/>
      <c r="G369" s="635">
        <v>0</v>
      </c>
      <c r="H369" s="633"/>
      <c r="I369" s="634"/>
      <c r="J369" s="633"/>
      <c r="K369" s="634"/>
      <c r="L369" s="633"/>
    </row>
    <row r="370" spans="1:12" ht="14.4" x14ac:dyDescent="0.25">
      <c r="A370" s="506"/>
      <c r="B370" s="506" t="s">
        <v>766</v>
      </c>
      <c r="C370" s="506" t="s">
        <v>767</v>
      </c>
      <c r="D370" s="630" t="s">
        <v>559</v>
      </c>
      <c r="E370" s="635">
        <v>0</v>
      </c>
      <c r="F370" s="635"/>
      <c r="G370" s="635">
        <v>0</v>
      </c>
      <c r="H370" s="633"/>
      <c r="I370" s="634"/>
      <c r="J370" s="633"/>
      <c r="K370" s="634"/>
      <c r="L370" s="633"/>
    </row>
    <row r="371" spans="1:12" ht="14.4" x14ac:dyDescent="0.25">
      <c r="A371" s="506"/>
      <c r="B371" s="506" t="s">
        <v>768</v>
      </c>
      <c r="C371" s="506" t="s">
        <v>769</v>
      </c>
      <c r="D371" s="630" t="s">
        <v>752</v>
      </c>
      <c r="E371" s="635">
        <v>0</v>
      </c>
      <c r="F371" s="635"/>
      <c r="G371" s="635">
        <v>0</v>
      </c>
      <c r="H371" s="633"/>
      <c r="I371" s="634"/>
      <c r="J371" s="633"/>
      <c r="K371" s="634"/>
      <c r="L371" s="633"/>
    </row>
    <row r="372" spans="1:12" ht="14.4" x14ac:dyDescent="0.25">
      <c r="A372" s="506"/>
      <c r="B372" s="506" t="s">
        <v>770</v>
      </c>
      <c r="C372" s="506" t="s">
        <v>771</v>
      </c>
      <c r="D372" s="630" t="s">
        <v>559</v>
      </c>
      <c r="E372" s="635">
        <v>0</v>
      </c>
      <c r="F372" s="635"/>
      <c r="G372" s="635">
        <v>0</v>
      </c>
      <c r="H372" s="633"/>
      <c r="I372" s="634"/>
      <c r="J372" s="633"/>
      <c r="K372" s="634"/>
      <c r="L372" s="633"/>
    </row>
    <row r="373" spans="1:12" ht="14.4" x14ac:dyDescent="0.25">
      <c r="A373" s="506"/>
      <c r="B373" s="506" t="s">
        <v>772</v>
      </c>
      <c r="C373" s="506" t="s">
        <v>773</v>
      </c>
      <c r="D373" s="630" t="s">
        <v>684</v>
      </c>
      <c r="E373" s="635">
        <v>0</v>
      </c>
      <c r="F373" s="635"/>
      <c r="G373" s="635">
        <v>0</v>
      </c>
      <c r="H373" s="633"/>
      <c r="I373" s="634"/>
      <c r="J373" s="633"/>
      <c r="K373" s="634"/>
      <c r="L373" s="633"/>
    </row>
    <row r="374" spans="1:12" ht="14.4" x14ac:dyDescent="0.25">
      <c r="A374" s="506"/>
      <c r="B374" s="506" t="s">
        <v>949</v>
      </c>
      <c r="C374" s="506" t="s">
        <v>950</v>
      </c>
      <c r="D374" s="630" t="s">
        <v>752</v>
      </c>
      <c r="E374" s="635">
        <v>0</v>
      </c>
      <c r="F374" s="635"/>
      <c r="G374" s="635">
        <v>0</v>
      </c>
      <c r="H374" s="633"/>
      <c r="I374" s="634"/>
      <c r="J374" s="633"/>
      <c r="K374" s="634"/>
      <c r="L374" s="633"/>
    </row>
    <row r="375" spans="1:12" ht="14.4" x14ac:dyDescent="0.25">
      <c r="A375" s="506"/>
      <c r="B375" s="506" t="s">
        <v>951</v>
      </c>
      <c r="C375" s="506" t="s">
        <v>950</v>
      </c>
      <c r="D375" s="630" t="s">
        <v>752</v>
      </c>
      <c r="E375" s="635">
        <v>0</v>
      </c>
      <c r="F375" s="635"/>
      <c r="G375" s="635">
        <v>0</v>
      </c>
      <c r="H375" s="633"/>
      <c r="I375" s="634"/>
      <c r="J375" s="633"/>
      <c r="K375" s="634"/>
      <c r="L375" s="633"/>
    </row>
    <row r="376" spans="1:12" ht="14.4" x14ac:dyDescent="0.25">
      <c r="A376" s="506"/>
      <c r="B376" s="506" t="s">
        <v>774</v>
      </c>
      <c r="C376" s="506" t="s">
        <v>775</v>
      </c>
      <c r="D376" s="630" t="s">
        <v>684</v>
      </c>
      <c r="E376" s="635">
        <v>0</v>
      </c>
      <c r="F376" s="635"/>
      <c r="G376" s="635">
        <v>0</v>
      </c>
      <c r="H376" s="633"/>
      <c r="I376" s="634"/>
      <c r="J376" s="633"/>
      <c r="K376" s="634"/>
      <c r="L376" s="633"/>
    </row>
    <row r="377" spans="1:12" ht="14.4" x14ac:dyDescent="0.25">
      <c r="A377" s="506"/>
      <c r="B377" s="506" t="s">
        <v>776</v>
      </c>
      <c r="C377" s="507" t="s">
        <v>777</v>
      </c>
      <c r="D377" s="637" t="s">
        <v>684</v>
      </c>
      <c r="E377" s="651">
        <v>0</v>
      </c>
      <c r="F377" s="651"/>
      <c r="G377" s="651">
        <v>0</v>
      </c>
      <c r="H377" s="638"/>
      <c r="I377" s="639"/>
      <c r="J377" s="638"/>
      <c r="K377" s="639"/>
      <c r="L377" s="638"/>
    </row>
    <row r="378" spans="1:12" ht="14.4" x14ac:dyDescent="0.25">
      <c r="A378" s="506"/>
      <c r="B378" s="506"/>
      <c r="C378" s="640" t="s">
        <v>674</v>
      </c>
      <c r="D378" s="630"/>
      <c r="E378" s="635"/>
      <c r="F378" s="635"/>
      <c r="G378" s="635"/>
      <c r="H378" s="633"/>
      <c r="I378" s="634"/>
      <c r="J378" s="633"/>
      <c r="K378" s="634"/>
      <c r="L378" s="633">
        <v>25164.369999999995</v>
      </c>
    </row>
    <row r="379" spans="1:12" ht="14.4" x14ac:dyDescent="0.25">
      <c r="A379" s="506"/>
      <c r="B379" s="506"/>
      <c r="C379" s="506" t="s">
        <v>675</v>
      </c>
      <c r="D379" s="630"/>
      <c r="E379" s="635"/>
      <c r="F379" s="635"/>
      <c r="G379" s="635"/>
      <c r="H379" s="633"/>
      <c r="I379" s="634"/>
      <c r="J379" s="633"/>
      <c r="K379" s="634"/>
      <c r="L379" s="633">
        <v>13293.75</v>
      </c>
    </row>
    <row r="380" spans="1:12" ht="14.4" x14ac:dyDescent="0.25">
      <c r="A380" s="506"/>
      <c r="B380" s="506" t="s">
        <v>737</v>
      </c>
      <c r="C380" s="506" t="s">
        <v>738</v>
      </c>
      <c r="D380" s="630" t="s">
        <v>343</v>
      </c>
      <c r="E380" s="635">
        <v>103</v>
      </c>
      <c r="F380" s="635"/>
      <c r="G380" s="635">
        <v>103</v>
      </c>
      <c r="H380" s="633"/>
      <c r="I380" s="634"/>
      <c r="J380" s="633"/>
      <c r="K380" s="634"/>
      <c r="L380" s="633">
        <v>13692.56</v>
      </c>
    </row>
    <row r="381" spans="1:12" ht="14.4" x14ac:dyDescent="0.25">
      <c r="A381" s="507"/>
      <c r="B381" s="507" t="s">
        <v>739</v>
      </c>
      <c r="C381" s="507" t="s">
        <v>740</v>
      </c>
      <c r="D381" s="637" t="s">
        <v>343</v>
      </c>
      <c r="E381" s="651">
        <v>60</v>
      </c>
      <c r="F381" s="651"/>
      <c r="G381" s="651">
        <v>60</v>
      </c>
      <c r="H381" s="638"/>
      <c r="I381" s="639"/>
      <c r="J381" s="638"/>
      <c r="K381" s="639"/>
      <c r="L381" s="638">
        <v>7976.25</v>
      </c>
    </row>
    <row r="382" spans="1:12" ht="13.8" x14ac:dyDescent="0.25">
      <c r="B382"/>
      <c r="C382" s="1078" t="s">
        <v>347</v>
      </c>
      <c r="D382" s="1078"/>
      <c r="E382" s="1078"/>
      <c r="F382" s="1078"/>
      <c r="G382" s="1078"/>
      <c r="H382" s="1078"/>
      <c r="I382" s="1075">
        <v>15611.059999999998</v>
      </c>
      <c r="J382" s="1075"/>
      <c r="K382" s="1075">
        <v>46833.179999999993</v>
      </c>
      <c r="L382" s="1075"/>
    </row>
    <row r="383" spans="1:12" ht="80.400000000000006" x14ac:dyDescent="0.25">
      <c r="A383" s="629" t="s">
        <v>864</v>
      </c>
      <c r="B383" s="506" t="s">
        <v>952</v>
      </c>
      <c r="C383" s="506" t="s">
        <v>1063</v>
      </c>
      <c r="D383" s="630" t="s">
        <v>684</v>
      </c>
      <c r="E383" s="635">
        <v>-3</v>
      </c>
      <c r="F383" s="635"/>
      <c r="G383" s="635">
        <v>-3</v>
      </c>
      <c r="H383" s="633"/>
      <c r="I383" s="634"/>
      <c r="J383" s="633"/>
      <c r="K383" s="634"/>
      <c r="L383" s="633"/>
    </row>
    <row r="384" spans="1:12" ht="39.6" x14ac:dyDescent="0.25">
      <c r="B384" s="650" t="s">
        <v>1030</v>
      </c>
    </row>
    <row r="385" spans="1:12" ht="14.4" x14ac:dyDescent="0.25">
      <c r="A385" s="632"/>
      <c r="B385" s="635">
        <v>1</v>
      </c>
      <c r="C385" s="632" t="s">
        <v>668</v>
      </c>
      <c r="D385" s="630" t="s">
        <v>649</v>
      </c>
      <c r="E385" s="631"/>
      <c r="F385" s="635"/>
      <c r="G385" s="631">
        <v>-2.988</v>
      </c>
      <c r="H385" s="635"/>
      <c r="I385" s="635"/>
      <c r="J385" s="635"/>
      <c r="K385" s="635"/>
      <c r="L385" s="636">
        <v>-1312.12</v>
      </c>
    </row>
    <row r="386" spans="1:12" ht="27.6" x14ac:dyDescent="0.25">
      <c r="A386" s="506"/>
      <c r="B386" s="506" t="s">
        <v>741</v>
      </c>
      <c r="C386" s="506" t="s">
        <v>742</v>
      </c>
      <c r="D386" s="630" t="s">
        <v>649</v>
      </c>
      <c r="E386" s="635">
        <v>0.83</v>
      </c>
      <c r="F386" s="635">
        <v>1.2</v>
      </c>
      <c r="G386" s="635">
        <v>-2.988</v>
      </c>
      <c r="H386" s="633"/>
      <c r="I386" s="634"/>
      <c r="J386" s="633">
        <v>439.13</v>
      </c>
      <c r="K386" s="634"/>
      <c r="L386" s="633">
        <v>-1312.12</v>
      </c>
    </row>
    <row r="387" spans="1:12" ht="14.4" x14ac:dyDescent="0.25">
      <c r="A387" s="632"/>
      <c r="B387" s="635">
        <v>2</v>
      </c>
      <c r="C387" s="632" t="s">
        <v>339</v>
      </c>
      <c r="D387" s="630"/>
      <c r="E387" s="631"/>
      <c r="F387" s="635"/>
      <c r="G387" s="631"/>
      <c r="H387" s="635"/>
      <c r="I387" s="635"/>
      <c r="J387" s="635"/>
      <c r="K387" s="635"/>
      <c r="L387" s="636">
        <v>-4690.3099999999995</v>
      </c>
    </row>
    <row r="388" spans="1:12" ht="14.4" x14ac:dyDescent="0.25">
      <c r="A388" s="632"/>
      <c r="B388" s="635"/>
      <c r="C388" s="632" t="s">
        <v>729</v>
      </c>
      <c r="D388" s="630" t="s">
        <v>649</v>
      </c>
      <c r="E388" s="631"/>
      <c r="F388" s="635"/>
      <c r="G388" s="631">
        <v>-2.556</v>
      </c>
      <c r="H388" s="635"/>
      <c r="I388" s="635"/>
      <c r="J388" s="635"/>
      <c r="K388" s="635"/>
      <c r="L388" s="636">
        <v>-1399.61</v>
      </c>
    </row>
    <row r="389" spans="1:12" ht="41.4" x14ac:dyDescent="0.25">
      <c r="A389" s="506"/>
      <c r="B389" s="506" t="s">
        <v>743</v>
      </c>
      <c r="C389" s="506" t="s">
        <v>744</v>
      </c>
      <c r="D389" s="630" t="s">
        <v>732</v>
      </c>
      <c r="E389" s="635">
        <v>0.71</v>
      </c>
      <c r="F389" s="635">
        <v>1.2</v>
      </c>
      <c r="G389" s="635">
        <v>-2.556</v>
      </c>
      <c r="H389" s="633"/>
      <c r="I389" s="634"/>
      <c r="J389" s="633">
        <v>1835.02</v>
      </c>
      <c r="K389" s="634"/>
      <c r="L389" s="633">
        <v>-4690.3100000000004</v>
      </c>
    </row>
    <row r="390" spans="1:12" ht="14.4" x14ac:dyDescent="0.25">
      <c r="A390" s="506"/>
      <c r="B390" s="506" t="s">
        <v>745</v>
      </c>
      <c r="C390" s="507" t="s">
        <v>746</v>
      </c>
      <c r="D390" s="637" t="s">
        <v>649</v>
      </c>
      <c r="E390" s="651">
        <v>0.71</v>
      </c>
      <c r="F390" s="651">
        <v>1.2</v>
      </c>
      <c r="G390" s="651">
        <v>-2.556</v>
      </c>
      <c r="H390" s="638"/>
      <c r="I390" s="639"/>
      <c r="J390" s="638">
        <v>547.58000000000004</v>
      </c>
      <c r="K390" s="639"/>
      <c r="L390" s="638">
        <v>-1399.61</v>
      </c>
    </row>
    <row r="391" spans="1:12" ht="14.4" x14ac:dyDescent="0.25">
      <c r="A391" s="506"/>
      <c r="B391" s="506"/>
      <c r="C391" s="640" t="s">
        <v>674</v>
      </c>
      <c r="D391" s="630"/>
      <c r="E391" s="635"/>
      <c r="F391" s="635"/>
      <c r="G391" s="635"/>
      <c r="H391" s="633"/>
      <c r="I391" s="634"/>
      <c r="J391" s="633"/>
      <c r="K391" s="634"/>
      <c r="L391" s="633">
        <v>-7402.0399999999991</v>
      </c>
    </row>
    <row r="392" spans="1:12" ht="14.4" x14ac:dyDescent="0.25">
      <c r="A392" s="506"/>
      <c r="B392" s="506"/>
      <c r="C392" s="506" t="s">
        <v>675</v>
      </c>
      <c r="D392" s="630"/>
      <c r="E392" s="635"/>
      <c r="F392" s="635"/>
      <c r="G392" s="635"/>
      <c r="H392" s="633"/>
      <c r="I392" s="634"/>
      <c r="J392" s="633"/>
      <c r="K392" s="634"/>
      <c r="L392" s="633">
        <v>-2711.7299999999996</v>
      </c>
    </row>
    <row r="393" spans="1:12" ht="14.4" x14ac:dyDescent="0.25">
      <c r="A393" s="506"/>
      <c r="B393" s="506" t="s">
        <v>737</v>
      </c>
      <c r="C393" s="506" t="s">
        <v>738</v>
      </c>
      <c r="D393" s="630" t="s">
        <v>343</v>
      </c>
      <c r="E393" s="635">
        <v>103</v>
      </c>
      <c r="F393" s="635"/>
      <c r="G393" s="635">
        <v>103</v>
      </c>
      <c r="H393" s="633"/>
      <c r="I393" s="634"/>
      <c r="J393" s="633"/>
      <c r="K393" s="634"/>
      <c r="L393" s="633">
        <v>-2793.08</v>
      </c>
    </row>
    <row r="394" spans="1:12" ht="14.4" x14ac:dyDescent="0.25">
      <c r="A394" s="507"/>
      <c r="B394" s="507" t="s">
        <v>739</v>
      </c>
      <c r="C394" s="507" t="s">
        <v>740</v>
      </c>
      <c r="D394" s="637" t="s">
        <v>343</v>
      </c>
      <c r="E394" s="651">
        <v>60</v>
      </c>
      <c r="F394" s="651"/>
      <c r="G394" s="651">
        <v>60</v>
      </c>
      <c r="H394" s="638"/>
      <c r="I394" s="639"/>
      <c r="J394" s="638"/>
      <c r="K394" s="639"/>
      <c r="L394" s="638">
        <v>-1627.04</v>
      </c>
    </row>
    <row r="395" spans="1:12" ht="13.8" x14ac:dyDescent="0.25">
      <c r="B395"/>
      <c r="C395" s="1078" t="s">
        <v>347</v>
      </c>
      <c r="D395" s="1078"/>
      <c r="E395" s="1078"/>
      <c r="F395" s="1078"/>
      <c r="G395" s="1078"/>
      <c r="H395" s="1078"/>
      <c r="I395" s="1075">
        <v>3940.72</v>
      </c>
      <c r="J395" s="1075"/>
      <c r="K395" s="1075">
        <v>-11822.16</v>
      </c>
      <c r="L395" s="1075"/>
    </row>
    <row r="396" spans="1:12" ht="80.400000000000006" x14ac:dyDescent="0.25">
      <c r="A396" s="629" t="s">
        <v>865</v>
      </c>
      <c r="B396" s="506" t="s">
        <v>952</v>
      </c>
      <c r="C396" s="506" t="s">
        <v>1064</v>
      </c>
      <c r="D396" s="630" t="s">
        <v>684</v>
      </c>
      <c r="E396" s="635">
        <v>3</v>
      </c>
      <c r="F396" s="635"/>
      <c r="G396" s="635">
        <v>3</v>
      </c>
      <c r="H396" s="633"/>
      <c r="I396" s="634"/>
      <c r="J396" s="633"/>
      <c r="K396" s="634"/>
      <c r="L396" s="633"/>
    </row>
    <row r="397" spans="1:12" ht="52.8" x14ac:dyDescent="0.25">
      <c r="B397" s="650" t="s">
        <v>1061</v>
      </c>
    </row>
    <row r="398" spans="1:12" ht="14.4" x14ac:dyDescent="0.25">
      <c r="A398" s="632"/>
      <c r="B398" s="635">
        <v>1</v>
      </c>
      <c r="C398" s="632" t="s">
        <v>668</v>
      </c>
      <c r="D398" s="630" t="s">
        <v>649</v>
      </c>
      <c r="E398" s="631"/>
      <c r="F398" s="635"/>
      <c r="G398" s="631">
        <v>3.7349999999999999</v>
      </c>
      <c r="H398" s="635"/>
      <c r="I398" s="635"/>
      <c r="J398" s="635"/>
      <c r="K398" s="635"/>
      <c r="L398" s="636">
        <v>1640.15</v>
      </c>
    </row>
    <row r="399" spans="1:12" ht="27.6" x14ac:dyDescent="0.25">
      <c r="A399" s="506"/>
      <c r="B399" s="506" t="s">
        <v>741</v>
      </c>
      <c r="C399" s="506" t="s">
        <v>742</v>
      </c>
      <c r="D399" s="630" t="s">
        <v>649</v>
      </c>
      <c r="E399" s="635">
        <v>0.83</v>
      </c>
      <c r="F399" s="635">
        <v>1.5</v>
      </c>
      <c r="G399" s="635">
        <v>3.7349999999999999</v>
      </c>
      <c r="H399" s="633"/>
      <c r="I399" s="634"/>
      <c r="J399" s="633">
        <v>439.13</v>
      </c>
      <c r="K399" s="634"/>
      <c r="L399" s="633">
        <v>1640.15</v>
      </c>
    </row>
    <row r="400" spans="1:12" ht="14.4" x14ac:dyDescent="0.25">
      <c r="A400" s="632"/>
      <c r="B400" s="635">
        <v>2</v>
      </c>
      <c r="C400" s="632" t="s">
        <v>339</v>
      </c>
      <c r="D400" s="630"/>
      <c r="E400" s="631"/>
      <c r="F400" s="635"/>
      <c r="G400" s="631"/>
      <c r="H400" s="635"/>
      <c r="I400" s="635"/>
      <c r="J400" s="635"/>
      <c r="K400" s="635"/>
      <c r="L400" s="636">
        <v>5862.89</v>
      </c>
    </row>
    <row r="401" spans="1:12" ht="14.4" x14ac:dyDescent="0.25">
      <c r="A401" s="632"/>
      <c r="B401" s="635"/>
      <c r="C401" s="632" t="s">
        <v>729</v>
      </c>
      <c r="D401" s="630" t="s">
        <v>649</v>
      </c>
      <c r="E401" s="631"/>
      <c r="F401" s="635"/>
      <c r="G401" s="631">
        <v>3.1949999999999998</v>
      </c>
      <c r="H401" s="635"/>
      <c r="I401" s="635"/>
      <c r="J401" s="635"/>
      <c r="K401" s="635"/>
      <c r="L401" s="636">
        <v>1749.52</v>
      </c>
    </row>
    <row r="402" spans="1:12" ht="41.4" x14ac:dyDescent="0.25">
      <c r="A402" s="506"/>
      <c r="B402" s="506" t="s">
        <v>743</v>
      </c>
      <c r="C402" s="506" t="s">
        <v>744</v>
      </c>
      <c r="D402" s="630" t="s">
        <v>732</v>
      </c>
      <c r="E402" s="635">
        <v>0.71</v>
      </c>
      <c r="F402" s="635">
        <v>1.5</v>
      </c>
      <c r="G402" s="635">
        <v>3.1949999999999998</v>
      </c>
      <c r="H402" s="633"/>
      <c r="I402" s="634"/>
      <c r="J402" s="633">
        <v>1835.02</v>
      </c>
      <c r="K402" s="634"/>
      <c r="L402" s="633">
        <v>5862.89</v>
      </c>
    </row>
    <row r="403" spans="1:12" ht="14.4" x14ac:dyDescent="0.25">
      <c r="A403" s="506"/>
      <c r="B403" s="506" t="s">
        <v>745</v>
      </c>
      <c r="C403" s="507" t="s">
        <v>746</v>
      </c>
      <c r="D403" s="637" t="s">
        <v>649</v>
      </c>
      <c r="E403" s="651">
        <v>0.71</v>
      </c>
      <c r="F403" s="651">
        <v>1.5</v>
      </c>
      <c r="G403" s="651">
        <v>3.1949999999999998</v>
      </c>
      <c r="H403" s="638"/>
      <c r="I403" s="639"/>
      <c r="J403" s="638">
        <v>547.58000000000004</v>
      </c>
      <c r="K403" s="639"/>
      <c r="L403" s="638">
        <v>1749.52</v>
      </c>
    </row>
    <row r="404" spans="1:12" ht="14.4" x14ac:dyDescent="0.25">
      <c r="A404" s="506"/>
      <c r="B404" s="506"/>
      <c r="C404" s="640" t="s">
        <v>674</v>
      </c>
      <c r="D404" s="630"/>
      <c r="E404" s="635"/>
      <c r="F404" s="635"/>
      <c r="G404" s="635"/>
      <c r="H404" s="633"/>
      <c r="I404" s="634"/>
      <c r="J404" s="633"/>
      <c r="K404" s="634"/>
      <c r="L404" s="633">
        <v>9252.5600000000013</v>
      </c>
    </row>
    <row r="405" spans="1:12" ht="14.4" x14ac:dyDescent="0.25">
      <c r="A405" s="506"/>
      <c r="B405" s="506"/>
      <c r="C405" s="506" t="s">
        <v>675</v>
      </c>
      <c r="D405" s="630"/>
      <c r="E405" s="635"/>
      <c r="F405" s="635"/>
      <c r="G405" s="635"/>
      <c r="H405" s="633"/>
      <c r="I405" s="634"/>
      <c r="J405" s="633"/>
      <c r="K405" s="634"/>
      <c r="L405" s="633">
        <v>3389.67</v>
      </c>
    </row>
    <row r="406" spans="1:12" ht="14.4" x14ac:dyDescent="0.25">
      <c r="A406" s="506"/>
      <c r="B406" s="506" t="s">
        <v>737</v>
      </c>
      <c r="C406" s="506" t="s">
        <v>738</v>
      </c>
      <c r="D406" s="630" t="s">
        <v>343</v>
      </c>
      <c r="E406" s="635">
        <v>103</v>
      </c>
      <c r="F406" s="635"/>
      <c r="G406" s="635">
        <v>103</v>
      </c>
      <c r="H406" s="633"/>
      <c r="I406" s="634"/>
      <c r="J406" s="633"/>
      <c r="K406" s="634"/>
      <c r="L406" s="633">
        <v>3491.36</v>
      </c>
    </row>
    <row r="407" spans="1:12" ht="14.4" x14ac:dyDescent="0.25">
      <c r="A407" s="507"/>
      <c r="B407" s="507" t="s">
        <v>739</v>
      </c>
      <c r="C407" s="507" t="s">
        <v>740</v>
      </c>
      <c r="D407" s="637" t="s">
        <v>343</v>
      </c>
      <c r="E407" s="651">
        <v>60</v>
      </c>
      <c r="F407" s="651"/>
      <c r="G407" s="651">
        <v>60</v>
      </c>
      <c r="H407" s="638"/>
      <c r="I407" s="639"/>
      <c r="J407" s="638"/>
      <c r="K407" s="639"/>
      <c r="L407" s="638">
        <v>2033.8</v>
      </c>
    </row>
    <row r="408" spans="1:12" ht="13.8" x14ac:dyDescent="0.25">
      <c r="B408"/>
      <c r="C408" s="1078" t="s">
        <v>347</v>
      </c>
      <c r="D408" s="1078"/>
      <c r="E408" s="1078"/>
      <c r="F408" s="1078"/>
      <c r="G408" s="1078"/>
      <c r="H408" s="1078"/>
      <c r="I408" s="1075">
        <v>4925.9066666666668</v>
      </c>
      <c r="J408" s="1075"/>
      <c r="K408" s="1075">
        <v>14777.720000000001</v>
      </c>
      <c r="L408" s="1075"/>
    </row>
    <row r="409" spans="1:12" ht="41.4" x14ac:dyDescent="0.25">
      <c r="A409" s="629" t="s">
        <v>868</v>
      </c>
      <c r="B409" s="506" t="s">
        <v>1065</v>
      </c>
      <c r="C409" s="506" t="s">
        <v>1066</v>
      </c>
      <c r="D409" s="630" t="s">
        <v>684</v>
      </c>
      <c r="E409" s="635">
        <v>1</v>
      </c>
      <c r="F409" s="635"/>
      <c r="G409" s="635">
        <v>1</v>
      </c>
      <c r="H409" s="633"/>
      <c r="I409" s="634"/>
      <c r="J409" s="633"/>
      <c r="K409" s="634"/>
      <c r="L409" s="633"/>
    </row>
    <row r="410" spans="1:12" ht="14.4" x14ac:dyDescent="0.25">
      <c r="A410" s="632"/>
      <c r="B410" s="635">
        <v>1</v>
      </c>
      <c r="C410" s="632" t="s">
        <v>668</v>
      </c>
      <c r="D410" s="630" t="s">
        <v>649</v>
      </c>
      <c r="E410" s="631"/>
      <c r="F410" s="635"/>
      <c r="G410" s="631">
        <v>9</v>
      </c>
      <c r="H410" s="635"/>
      <c r="I410" s="635"/>
      <c r="J410" s="635"/>
      <c r="K410" s="635"/>
      <c r="L410" s="636">
        <v>3952.17</v>
      </c>
    </row>
    <row r="411" spans="1:12" ht="27.6" x14ac:dyDescent="0.25">
      <c r="A411" s="506"/>
      <c r="B411" s="506" t="s">
        <v>741</v>
      </c>
      <c r="C411" s="506" t="s">
        <v>742</v>
      </c>
      <c r="D411" s="630" t="s">
        <v>649</v>
      </c>
      <c r="E411" s="635">
        <v>9</v>
      </c>
      <c r="F411" s="635"/>
      <c r="G411" s="635">
        <v>9</v>
      </c>
      <c r="H411" s="633"/>
      <c r="I411" s="634"/>
      <c r="J411" s="633">
        <v>439.13</v>
      </c>
      <c r="K411" s="634"/>
      <c r="L411" s="633">
        <v>3952.17</v>
      </c>
    </row>
    <row r="412" spans="1:12" ht="14.4" x14ac:dyDescent="0.25">
      <c r="A412" s="632"/>
      <c r="B412" s="635">
        <v>2</v>
      </c>
      <c r="C412" s="632" t="s">
        <v>339</v>
      </c>
      <c r="D412" s="630"/>
      <c r="E412" s="631"/>
      <c r="F412" s="635"/>
      <c r="G412" s="631"/>
      <c r="H412" s="635"/>
      <c r="I412" s="635"/>
      <c r="J412" s="635"/>
      <c r="K412" s="635"/>
      <c r="L412" s="636">
        <v>5117.9699999999984</v>
      </c>
    </row>
    <row r="413" spans="1:12" ht="14.4" x14ac:dyDescent="0.25">
      <c r="A413" s="632"/>
      <c r="B413" s="635"/>
      <c r="C413" s="632" t="s">
        <v>729</v>
      </c>
      <c r="D413" s="630" t="s">
        <v>649</v>
      </c>
      <c r="E413" s="631"/>
      <c r="F413" s="635"/>
      <c r="G413" s="631">
        <v>3.21</v>
      </c>
      <c r="H413" s="635"/>
      <c r="I413" s="635"/>
      <c r="J413" s="635"/>
      <c r="K413" s="635"/>
      <c r="L413" s="636">
        <v>1714.35</v>
      </c>
    </row>
    <row r="414" spans="1:12" ht="41.4" x14ac:dyDescent="0.25">
      <c r="A414" s="506"/>
      <c r="B414" s="506" t="s">
        <v>743</v>
      </c>
      <c r="C414" s="506" t="s">
        <v>744</v>
      </c>
      <c r="D414" s="630" t="s">
        <v>732</v>
      </c>
      <c r="E414" s="635">
        <v>2.6</v>
      </c>
      <c r="F414" s="635"/>
      <c r="G414" s="635">
        <v>2.6</v>
      </c>
      <c r="H414" s="633"/>
      <c r="I414" s="634"/>
      <c r="J414" s="633">
        <v>1835.02</v>
      </c>
      <c r="K414" s="634"/>
      <c r="L414" s="633">
        <v>4771.05</v>
      </c>
    </row>
    <row r="415" spans="1:12" ht="14.4" x14ac:dyDescent="0.25">
      <c r="A415" s="506"/>
      <c r="B415" s="506" t="s">
        <v>745</v>
      </c>
      <c r="C415" s="506" t="s">
        <v>746</v>
      </c>
      <c r="D415" s="630" t="s">
        <v>649</v>
      </c>
      <c r="E415" s="635">
        <v>2.6</v>
      </c>
      <c r="F415" s="635"/>
      <c r="G415" s="635">
        <v>2.6</v>
      </c>
      <c r="H415" s="633"/>
      <c r="I415" s="634"/>
      <c r="J415" s="633">
        <v>547.58000000000004</v>
      </c>
      <c r="K415" s="634"/>
      <c r="L415" s="633">
        <v>1423.71</v>
      </c>
    </row>
    <row r="416" spans="1:12" ht="27.6" x14ac:dyDescent="0.25">
      <c r="A416" s="506"/>
      <c r="B416" s="506" t="s">
        <v>747</v>
      </c>
      <c r="C416" s="506" t="s">
        <v>748</v>
      </c>
      <c r="D416" s="630" t="s">
        <v>732</v>
      </c>
      <c r="E416" s="635">
        <v>0.61</v>
      </c>
      <c r="F416" s="635"/>
      <c r="G416" s="635">
        <v>0.61</v>
      </c>
      <c r="H416" s="633">
        <v>477.92</v>
      </c>
      <c r="I416" s="634">
        <v>1.19</v>
      </c>
      <c r="J416" s="633">
        <v>568.72</v>
      </c>
      <c r="K416" s="634"/>
      <c r="L416" s="633">
        <v>346.92</v>
      </c>
    </row>
    <row r="417" spans="1:12" ht="14.4" x14ac:dyDescent="0.25">
      <c r="A417" s="506"/>
      <c r="B417" s="506" t="s">
        <v>735</v>
      </c>
      <c r="C417" s="506" t="s">
        <v>736</v>
      </c>
      <c r="D417" s="630" t="s">
        <v>649</v>
      </c>
      <c r="E417" s="635">
        <v>0.61</v>
      </c>
      <c r="F417" s="635"/>
      <c r="G417" s="635">
        <v>0.61</v>
      </c>
      <c r="H417" s="633"/>
      <c r="I417" s="634"/>
      <c r="J417" s="633">
        <v>476.46</v>
      </c>
      <c r="K417" s="634"/>
      <c r="L417" s="633">
        <v>290.64</v>
      </c>
    </row>
    <row r="418" spans="1:12" ht="14.4" x14ac:dyDescent="0.25">
      <c r="A418" s="632"/>
      <c r="B418" s="635">
        <v>4</v>
      </c>
      <c r="C418" s="632" t="s">
        <v>749</v>
      </c>
      <c r="D418" s="630"/>
      <c r="E418" s="631"/>
      <c r="F418" s="635"/>
      <c r="G418" s="631"/>
      <c r="H418" s="635"/>
      <c r="I418" s="635"/>
      <c r="J418" s="635"/>
      <c r="K418" s="635"/>
      <c r="L418" s="636">
        <v>160.63999999999999</v>
      </c>
    </row>
    <row r="419" spans="1:12" ht="14.4" x14ac:dyDescent="0.25">
      <c r="A419" s="506"/>
      <c r="B419" s="506" t="s">
        <v>750</v>
      </c>
      <c r="C419" s="506" t="s">
        <v>751</v>
      </c>
      <c r="D419" s="630" t="s">
        <v>752</v>
      </c>
      <c r="E419" s="635">
        <v>0.1</v>
      </c>
      <c r="F419" s="635"/>
      <c r="G419" s="635">
        <v>0.1</v>
      </c>
      <c r="H419" s="633">
        <v>238.29</v>
      </c>
      <c r="I419" s="634">
        <v>1.91</v>
      </c>
      <c r="J419" s="633">
        <v>455.13</v>
      </c>
      <c r="K419" s="634"/>
      <c r="L419" s="633">
        <v>45.51</v>
      </c>
    </row>
    <row r="420" spans="1:12" ht="14.4" x14ac:dyDescent="0.25">
      <c r="A420" s="506"/>
      <c r="B420" s="506" t="s">
        <v>753</v>
      </c>
      <c r="C420" s="506" t="s">
        <v>754</v>
      </c>
      <c r="D420" s="630" t="s">
        <v>752</v>
      </c>
      <c r="E420" s="635">
        <v>0.03</v>
      </c>
      <c r="F420" s="635"/>
      <c r="G420" s="635">
        <v>0.03</v>
      </c>
      <c r="H420" s="633">
        <v>80.02</v>
      </c>
      <c r="I420" s="634">
        <v>1.91</v>
      </c>
      <c r="J420" s="633">
        <v>152.84</v>
      </c>
      <c r="K420" s="634"/>
      <c r="L420" s="633">
        <v>4.59</v>
      </c>
    </row>
    <row r="421" spans="1:12" ht="14.4" x14ac:dyDescent="0.25">
      <c r="A421" s="506"/>
      <c r="B421" s="506" t="s">
        <v>755</v>
      </c>
      <c r="C421" s="506" t="s">
        <v>756</v>
      </c>
      <c r="D421" s="630" t="s">
        <v>752</v>
      </c>
      <c r="E421" s="635">
        <v>0.02</v>
      </c>
      <c r="F421" s="635"/>
      <c r="G421" s="635">
        <v>0.02</v>
      </c>
      <c r="H421" s="633">
        <v>56.11</v>
      </c>
      <c r="I421" s="634">
        <v>1.43</v>
      </c>
      <c r="J421" s="633">
        <v>80.239999999999995</v>
      </c>
      <c r="K421" s="634"/>
      <c r="L421" s="633">
        <v>1.6</v>
      </c>
    </row>
    <row r="422" spans="1:12" ht="14.4" x14ac:dyDescent="0.25">
      <c r="A422" s="506"/>
      <c r="B422" s="506" t="s">
        <v>757</v>
      </c>
      <c r="C422" s="506" t="s">
        <v>758</v>
      </c>
      <c r="D422" s="630" t="s">
        <v>559</v>
      </c>
      <c r="E422" s="635">
        <v>4.0000000000000002E-4</v>
      </c>
      <c r="F422" s="635"/>
      <c r="G422" s="635">
        <v>4.0000000000000002E-4</v>
      </c>
      <c r="H422" s="633">
        <v>61265.39</v>
      </c>
      <c r="I422" s="634">
        <v>1.31</v>
      </c>
      <c r="J422" s="633">
        <v>80257.66</v>
      </c>
      <c r="K422" s="634"/>
      <c r="L422" s="633">
        <v>32.1</v>
      </c>
    </row>
    <row r="423" spans="1:12" ht="14.4" x14ac:dyDescent="0.25">
      <c r="A423" s="506"/>
      <c r="B423" s="506" t="s">
        <v>759</v>
      </c>
      <c r="C423" s="506" t="s">
        <v>760</v>
      </c>
      <c r="D423" s="630" t="s">
        <v>559</v>
      </c>
      <c r="E423" s="635">
        <v>1E-4</v>
      </c>
      <c r="F423" s="635"/>
      <c r="G423" s="635">
        <v>1E-4</v>
      </c>
      <c r="H423" s="633">
        <v>80020.98</v>
      </c>
      <c r="I423" s="634">
        <v>1.17</v>
      </c>
      <c r="J423" s="633">
        <v>93624.55</v>
      </c>
      <c r="K423" s="634"/>
      <c r="L423" s="633">
        <v>9.36</v>
      </c>
    </row>
    <row r="424" spans="1:12" ht="14.4" x14ac:dyDescent="0.25">
      <c r="A424" s="506"/>
      <c r="B424" s="506" t="s">
        <v>761</v>
      </c>
      <c r="C424" s="506" t="s">
        <v>762</v>
      </c>
      <c r="D424" s="630" t="s">
        <v>763</v>
      </c>
      <c r="E424" s="635">
        <v>0.06</v>
      </c>
      <c r="F424" s="635"/>
      <c r="G424" s="635">
        <v>0.06</v>
      </c>
      <c r="H424" s="633">
        <v>1031.73</v>
      </c>
      <c r="I424" s="634">
        <v>1.0900000000000001</v>
      </c>
      <c r="J424" s="633">
        <v>1124.5899999999999</v>
      </c>
      <c r="K424" s="634"/>
      <c r="L424" s="633">
        <v>67.48</v>
      </c>
    </row>
    <row r="425" spans="1:12" ht="27.6" x14ac:dyDescent="0.25">
      <c r="A425" s="506"/>
      <c r="B425" s="506" t="s">
        <v>764</v>
      </c>
      <c r="C425" s="506" t="s">
        <v>765</v>
      </c>
      <c r="D425" s="630" t="s">
        <v>684</v>
      </c>
      <c r="E425" s="635">
        <v>0</v>
      </c>
      <c r="F425" s="635"/>
      <c r="G425" s="635">
        <v>0</v>
      </c>
      <c r="H425" s="633"/>
      <c r="I425" s="634"/>
      <c r="J425" s="633"/>
      <c r="K425" s="634"/>
      <c r="L425" s="633"/>
    </row>
    <row r="426" spans="1:12" ht="14.4" x14ac:dyDescent="0.25">
      <c r="A426" s="506"/>
      <c r="B426" s="506" t="s">
        <v>766</v>
      </c>
      <c r="C426" s="506" t="s">
        <v>767</v>
      </c>
      <c r="D426" s="630" t="s">
        <v>559</v>
      </c>
      <c r="E426" s="635">
        <v>0</v>
      </c>
      <c r="F426" s="635"/>
      <c r="G426" s="635">
        <v>0</v>
      </c>
      <c r="H426" s="633"/>
      <c r="I426" s="634"/>
      <c r="J426" s="633"/>
      <c r="K426" s="634"/>
      <c r="L426" s="633"/>
    </row>
    <row r="427" spans="1:12" ht="14.4" x14ac:dyDescent="0.25">
      <c r="A427" s="506"/>
      <c r="B427" s="506" t="s">
        <v>768</v>
      </c>
      <c r="C427" s="506" t="s">
        <v>769</v>
      </c>
      <c r="D427" s="630" t="s">
        <v>752</v>
      </c>
      <c r="E427" s="635">
        <v>0</v>
      </c>
      <c r="F427" s="635"/>
      <c r="G427" s="635">
        <v>0</v>
      </c>
      <c r="H427" s="633"/>
      <c r="I427" s="634"/>
      <c r="J427" s="633"/>
      <c r="K427" s="634"/>
      <c r="L427" s="633"/>
    </row>
    <row r="428" spans="1:12" ht="14.4" x14ac:dyDescent="0.25">
      <c r="A428" s="506"/>
      <c r="B428" s="506" t="s">
        <v>770</v>
      </c>
      <c r="C428" s="506" t="s">
        <v>771</v>
      </c>
      <c r="D428" s="630" t="s">
        <v>559</v>
      </c>
      <c r="E428" s="635">
        <v>0</v>
      </c>
      <c r="F428" s="635"/>
      <c r="G428" s="635">
        <v>0</v>
      </c>
      <c r="H428" s="633"/>
      <c r="I428" s="634"/>
      <c r="J428" s="633"/>
      <c r="K428" s="634"/>
      <c r="L428" s="633"/>
    </row>
    <row r="429" spans="1:12" ht="14.4" x14ac:dyDescent="0.25">
      <c r="A429" s="506"/>
      <c r="B429" s="506" t="s">
        <v>772</v>
      </c>
      <c r="C429" s="506" t="s">
        <v>773</v>
      </c>
      <c r="D429" s="630" t="s">
        <v>684</v>
      </c>
      <c r="E429" s="635">
        <v>0</v>
      </c>
      <c r="F429" s="635"/>
      <c r="G429" s="635">
        <v>0</v>
      </c>
      <c r="H429" s="633"/>
      <c r="I429" s="634"/>
      <c r="J429" s="633"/>
      <c r="K429" s="634"/>
      <c r="L429" s="633"/>
    </row>
    <row r="430" spans="1:12" ht="14.4" x14ac:dyDescent="0.25">
      <c r="A430" s="506"/>
      <c r="B430" s="506" t="s">
        <v>949</v>
      </c>
      <c r="C430" s="506" t="s">
        <v>950</v>
      </c>
      <c r="D430" s="630" t="s">
        <v>752</v>
      </c>
      <c r="E430" s="635">
        <v>0</v>
      </c>
      <c r="F430" s="635"/>
      <c r="G430" s="635">
        <v>0</v>
      </c>
      <c r="H430" s="633"/>
      <c r="I430" s="634"/>
      <c r="J430" s="633"/>
      <c r="K430" s="634"/>
      <c r="L430" s="633"/>
    </row>
    <row r="431" spans="1:12" ht="14.4" x14ac:dyDescent="0.25">
      <c r="A431" s="506"/>
      <c r="B431" s="506" t="s">
        <v>951</v>
      </c>
      <c r="C431" s="506" t="s">
        <v>950</v>
      </c>
      <c r="D431" s="630" t="s">
        <v>752</v>
      </c>
      <c r="E431" s="635">
        <v>0</v>
      </c>
      <c r="F431" s="635"/>
      <c r="G431" s="635">
        <v>0</v>
      </c>
      <c r="H431" s="633"/>
      <c r="I431" s="634"/>
      <c r="J431" s="633"/>
      <c r="K431" s="634"/>
      <c r="L431" s="633"/>
    </row>
    <row r="432" spans="1:12" ht="14.4" x14ac:dyDescent="0.25">
      <c r="A432" s="506"/>
      <c r="B432" s="506" t="s">
        <v>774</v>
      </c>
      <c r="C432" s="506" t="s">
        <v>775</v>
      </c>
      <c r="D432" s="630" t="s">
        <v>684</v>
      </c>
      <c r="E432" s="635">
        <v>0</v>
      </c>
      <c r="F432" s="635"/>
      <c r="G432" s="635">
        <v>0</v>
      </c>
      <c r="H432" s="633"/>
      <c r="I432" s="634"/>
      <c r="J432" s="633"/>
      <c r="K432" s="634"/>
      <c r="L432" s="633"/>
    </row>
    <row r="433" spans="1:12" ht="14.4" x14ac:dyDescent="0.25">
      <c r="A433" s="506"/>
      <c r="B433" s="506" t="s">
        <v>776</v>
      </c>
      <c r="C433" s="507" t="s">
        <v>777</v>
      </c>
      <c r="D433" s="637" t="s">
        <v>684</v>
      </c>
      <c r="E433" s="651">
        <v>0</v>
      </c>
      <c r="F433" s="651"/>
      <c r="G433" s="651">
        <v>0</v>
      </c>
      <c r="H433" s="638"/>
      <c r="I433" s="639"/>
      <c r="J433" s="638"/>
      <c r="K433" s="639"/>
      <c r="L433" s="638"/>
    </row>
    <row r="434" spans="1:12" ht="14.4" x14ac:dyDescent="0.25">
      <c r="A434" s="506"/>
      <c r="B434" s="506"/>
      <c r="C434" s="640" t="s">
        <v>674</v>
      </c>
      <c r="D434" s="630"/>
      <c r="E434" s="635"/>
      <c r="F434" s="635"/>
      <c r="G434" s="635"/>
      <c r="H434" s="633"/>
      <c r="I434" s="634"/>
      <c r="J434" s="633"/>
      <c r="K434" s="634"/>
      <c r="L434" s="633">
        <v>10945.13</v>
      </c>
    </row>
    <row r="435" spans="1:12" ht="14.4" x14ac:dyDescent="0.25">
      <c r="A435" s="506"/>
      <c r="B435" s="506"/>
      <c r="C435" s="506" t="s">
        <v>675</v>
      </c>
      <c r="D435" s="630"/>
      <c r="E435" s="635"/>
      <c r="F435" s="635"/>
      <c r="G435" s="635"/>
      <c r="H435" s="633"/>
      <c r="I435" s="634"/>
      <c r="J435" s="633"/>
      <c r="K435" s="634"/>
      <c r="L435" s="633">
        <v>5666.52</v>
      </c>
    </row>
    <row r="436" spans="1:12" ht="14.4" x14ac:dyDescent="0.25">
      <c r="A436" s="506"/>
      <c r="B436" s="506" t="s">
        <v>737</v>
      </c>
      <c r="C436" s="506" t="s">
        <v>738</v>
      </c>
      <c r="D436" s="630" t="s">
        <v>343</v>
      </c>
      <c r="E436" s="635">
        <v>103</v>
      </c>
      <c r="F436" s="635"/>
      <c r="G436" s="635">
        <v>103</v>
      </c>
      <c r="H436" s="633"/>
      <c r="I436" s="634"/>
      <c r="J436" s="633"/>
      <c r="K436" s="634"/>
      <c r="L436" s="633">
        <v>5836.52</v>
      </c>
    </row>
    <row r="437" spans="1:12" ht="14.4" x14ac:dyDescent="0.25">
      <c r="A437" s="507"/>
      <c r="B437" s="507" t="s">
        <v>739</v>
      </c>
      <c r="C437" s="507" t="s">
        <v>740</v>
      </c>
      <c r="D437" s="637" t="s">
        <v>343</v>
      </c>
      <c r="E437" s="651">
        <v>60</v>
      </c>
      <c r="F437" s="651"/>
      <c r="G437" s="651">
        <v>60</v>
      </c>
      <c r="H437" s="638"/>
      <c r="I437" s="639"/>
      <c r="J437" s="638"/>
      <c r="K437" s="639"/>
      <c r="L437" s="638">
        <v>3399.91</v>
      </c>
    </row>
    <row r="438" spans="1:12" ht="13.8" x14ac:dyDescent="0.25">
      <c r="B438"/>
      <c r="C438" s="1078" t="s">
        <v>347</v>
      </c>
      <c r="D438" s="1078"/>
      <c r="E438" s="1078"/>
      <c r="F438" s="1078"/>
      <c r="G438" s="1078"/>
      <c r="H438" s="1078"/>
      <c r="I438" s="1075">
        <v>20181.559999999998</v>
      </c>
      <c r="J438" s="1075"/>
      <c r="K438" s="1075">
        <v>20181.559999999998</v>
      </c>
      <c r="L438" s="1075"/>
    </row>
    <row r="439" spans="1:12" ht="27.6" x14ac:dyDescent="0.25">
      <c r="A439" s="629" t="s">
        <v>869</v>
      </c>
      <c r="B439" s="506" t="s">
        <v>1067</v>
      </c>
      <c r="C439" s="506" t="s">
        <v>1068</v>
      </c>
      <c r="D439" s="630" t="s">
        <v>684</v>
      </c>
      <c r="E439" s="635">
        <v>-1</v>
      </c>
      <c r="F439" s="635"/>
      <c r="G439" s="635">
        <v>-1</v>
      </c>
      <c r="H439" s="633"/>
      <c r="I439" s="634"/>
      <c r="J439" s="633"/>
      <c r="K439" s="634"/>
      <c r="L439" s="633"/>
    </row>
    <row r="440" spans="1:12" ht="14.4" x14ac:dyDescent="0.25">
      <c r="A440" s="632"/>
      <c r="B440" s="635">
        <v>1</v>
      </c>
      <c r="C440" s="632" t="s">
        <v>668</v>
      </c>
      <c r="D440" s="630" t="s">
        <v>649</v>
      </c>
      <c r="E440" s="631"/>
      <c r="F440" s="635"/>
      <c r="G440" s="631">
        <v>-1.44</v>
      </c>
      <c r="H440" s="635"/>
      <c r="I440" s="635"/>
      <c r="J440" s="635"/>
      <c r="K440" s="635"/>
      <c r="L440" s="636">
        <v>-632.35</v>
      </c>
    </row>
    <row r="441" spans="1:12" ht="27.6" x14ac:dyDescent="0.25">
      <c r="A441" s="506"/>
      <c r="B441" s="506" t="s">
        <v>741</v>
      </c>
      <c r="C441" s="506" t="s">
        <v>742</v>
      </c>
      <c r="D441" s="630" t="s">
        <v>649</v>
      </c>
      <c r="E441" s="635">
        <v>1.44</v>
      </c>
      <c r="F441" s="635"/>
      <c r="G441" s="635">
        <v>-1.44</v>
      </c>
      <c r="H441" s="633"/>
      <c r="I441" s="634"/>
      <c r="J441" s="633">
        <v>439.13</v>
      </c>
      <c r="K441" s="634"/>
      <c r="L441" s="633">
        <v>-632.35</v>
      </c>
    </row>
    <row r="442" spans="1:12" ht="14.4" x14ac:dyDescent="0.25">
      <c r="A442" s="632"/>
      <c r="B442" s="635">
        <v>2</v>
      </c>
      <c r="C442" s="632" t="s">
        <v>339</v>
      </c>
      <c r="D442" s="630"/>
      <c r="E442" s="631"/>
      <c r="F442" s="635"/>
      <c r="G442" s="631"/>
      <c r="H442" s="635"/>
      <c r="I442" s="635"/>
      <c r="J442" s="635"/>
      <c r="K442" s="635"/>
      <c r="L442" s="636">
        <v>-2165.3199999999997</v>
      </c>
    </row>
    <row r="443" spans="1:12" ht="14.4" x14ac:dyDescent="0.25">
      <c r="A443" s="632"/>
      <c r="B443" s="635"/>
      <c r="C443" s="632" t="s">
        <v>729</v>
      </c>
      <c r="D443" s="630" t="s">
        <v>649</v>
      </c>
      <c r="E443" s="631"/>
      <c r="F443" s="635"/>
      <c r="G443" s="631">
        <v>-1.18</v>
      </c>
      <c r="H443" s="635"/>
      <c r="I443" s="635"/>
      <c r="J443" s="635"/>
      <c r="K443" s="635"/>
      <c r="L443" s="636">
        <v>-646.14</v>
      </c>
    </row>
    <row r="444" spans="1:12" ht="41.4" x14ac:dyDescent="0.25">
      <c r="A444" s="506"/>
      <c r="B444" s="506" t="s">
        <v>743</v>
      </c>
      <c r="C444" s="506" t="s">
        <v>744</v>
      </c>
      <c r="D444" s="630" t="s">
        <v>732</v>
      </c>
      <c r="E444" s="635">
        <v>1.18</v>
      </c>
      <c r="F444" s="635"/>
      <c r="G444" s="635">
        <v>-1.18</v>
      </c>
      <c r="H444" s="633"/>
      <c r="I444" s="634"/>
      <c r="J444" s="633">
        <v>1835.02</v>
      </c>
      <c r="K444" s="634"/>
      <c r="L444" s="633">
        <v>-2165.3200000000002</v>
      </c>
    </row>
    <row r="445" spans="1:12" ht="14.4" x14ac:dyDescent="0.25">
      <c r="A445" s="506"/>
      <c r="B445" s="506" t="s">
        <v>745</v>
      </c>
      <c r="C445" s="507" t="s">
        <v>746</v>
      </c>
      <c r="D445" s="637" t="s">
        <v>649</v>
      </c>
      <c r="E445" s="651">
        <v>1.18</v>
      </c>
      <c r="F445" s="651"/>
      <c r="G445" s="651">
        <v>-1.18</v>
      </c>
      <c r="H445" s="638"/>
      <c r="I445" s="639"/>
      <c r="J445" s="638">
        <v>547.58000000000004</v>
      </c>
      <c r="K445" s="639"/>
      <c r="L445" s="638">
        <v>-646.14</v>
      </c>
    </row>
    <row r="446" spans="1:12" ht="14.4" x14ac:dyDescent="0.25">
      <c r="A446" s="506"/>
      <c r="B446" s="506"/>
      <c r="C446" s="640" t="s">
        <v>674</v>
      </c>
      <c r="D446" s="630"/>
      <c r="E446" s="635"/>
      <c r="F446" s="635"/>
      <c r="G446" s="635"/>
      <c r="H446" s="633"/>
      <c r="I446" s="634"/>
      <c r="J446" s="633"/>
      <c r="K446" s="634"/>
      <c r="L446" s="633">
        <v>-3443.8099999999995</v>
      </c>
    </row>
    <row r="447" spans="1:12" ht="14.4" x14ac:dyDescent="0.25">
      <c r="A447" s="506"/>
      <c r="B447" s="506"/>
      <c r="C447" s="506" t="s">
        <v>675</v>
      </c>
      <c r="D447" s="630"/>
      <c r="E447" s="635"/>
      <c r="F447" s="635"/>
      <c r="G447" s="635"/>
      <c r="H447" s="633"/>
      <c r="I447" s="634"/>
      <c r="J447" s="633"/>
      <c r="K447" s="634"/>
      <c r="L447" s="633">
        <v>-1278.49</v>
      </c>
    </row>
    <row r="448" spans="1:12" ht="14.4" x14ac:dyDescent="0.25">
      <c r="A448" s="506"/>
      <c r="B448" s="506" t="s">
        <v>737</v>
      </c>
      <c r="C448" s="506" t="s">
        <v>738</v>
      </c>
      <c r="D448" s="630" t="s">
        <v>343</v>
      </c>
      <c r="E448" s="635">
        <v>103</v>
      </c>
      <c r="F448" s="635"/>
      <c r="G448" s="635">
        <v>103</v>
      </c>
      <c r="H448" s="633"/>
      <c r="I448" s="634"/>
      <c r="J448" s="633"/>
      <c r="K448" s="634"/>
      <c r="L448" s="633">
        <v>-1316.84</v>
      </c>
    </row>
    <row r="449" spans="1:12" ht="14.4" x14ac:dyDescent="0.25">
      <c r="A449" s="507"/>
      <c r="B449" s="507" t="s">
        <v>739</v>
      </c>
      <c r="C449" s="507" t="s">
        <v>740</v>
      </c>
      <c r="D449" s="637" t="s">
        <v>343</v>
      </c>
      <c r="E449" s="651">
        <v>60</v>
      </c>
      <c r="F449" s="651"/>
      <c r="G449" s="651">
        <v>60</v>
      </c>
      <c r="H449" s="638"/>
      <c r="I449" s="639"/>
      <c r="J449" s="638"/>
      <c r="K449" s="639"/>
      <c r="L449" s="638">
        <v>-767.09</v>
      </c>
    </row>
    <row r="450" spans="1:12" ht="13.8" x14ac:dyDescent="0.25">
      <c r="B450"/>
      <c r="C450" s="1078" t="s">
        <v>347</v>
      </c>
      <c r="D450" s="1078"/>
      <c r="E450" s="1078"/>
      <c r="F450" s="1078"/>
      <c r="G450" s="1078"/>
      <c r="H450" s="1078"/>
      <c r="I450" s="1075">
        <v>5527.74</v>
      </c>
      <c r="J450" s="1075"/>
      <c r="K450" s="1075">
        <v>-5527.74</v>
      </c>
      <c r="L450" s="1075"/>
    </row>
    <row r="451" spans="1:12" ht="80.400000000000006" x14ac:dyDescent="0.25">
      <c r="A451" s="629" t="s">
        <v>870</v>
      </c>
      <c r="B451" s="506" t="s">
        <v>1067</v>
      </c>
      <c r="C451" s="506" t="s">
        <v>1069</v>
      </c>
      <c r="D451" s="630" t="s">
        <v>684</v>
      </c>
      <c r="E451" s="635">
        <v>1</v>
      </c>
      <c r="F451" s="635"/>
      <c r="G451" s="635">
        <v>1</v>
      </c>
      <c r="H451" s="633"/>
      <c r="I451" s="634"/>
      <c r="J451" s="633"/>
      <c r="K451" s="634"/>
      <c r="L451" s="633"/>
    </row>
    <row r="452" spans="1:12" ht="26.4" x14ac:dyDescent="0.25">
      <c r="B452" s="650" t="s">
        <v>930</v>
      </c>
    </row>
    <row r="453" spans="1:12" ht="14.4" x14ac:dyDescent="0.25">
      <c r="A453" s="632"/>
      <c r="B453" s="635">
        <v>1</v>
      </c>
      <c r="C453" s="632" t="s">
        <v>668</v>
      </c>
      <c r="D453" s="630" t="s">
        <v>649</v>
      </c>
      <c r="E453" s="631"/>
      <c r="F453" s="635"/>
      <c r="G453" s="631">
        <v>1.8</v>
      </c>
      <c r="H453" s="635"/>
      <c r="I453" s="635"/>
      <c r="J453" s="635"/>
      <c r="K453" s="635"/>
      <c r="L453" s="636">
        <v>790.43</v>
      </c>
    </row>
    <row r="454" spans="1:12" ht="27.6" x14ac:dyDescent="0.25">
      <c r="A454" s="506"/>
      <c r="B454" s="506" t="s">
        <v>741</v>
      </c>
      <c r="C454" s="506" t="s">
        <v>742</v>
      </c>
      <c r="D454" s="630" t="s">
        <v>649</v>
      </c>
      <c r="E454" s="635">
        <v>1.44</v>
      </c>
      <c r="F454" s="635">
        <v>1.25</v>
      </c>
      <c r="G454" s="635">
        <v>1.8</v>
      </c>
      <c r="H454" s="633"/>
      <c r="I454" s="634"/>
      <c r="J454" s="633">
        <v>439.13</v>
      </c>
      <c r="K454" s="634"/>
      <c r="L454" s="633">
        <v>790.43</v>
      </c>
    </row>
    <row r="455" spans="1:12" ht="14.4" x14ac:dyDescent="0.25">
      <c r="A455" s="632"/>
      <c r="B455" s="635">
        <v>2</v>
      </c>
      <c r="C455" s="632" t="s">
        <v>339</v>
      </c>
      <c r="D455" s="630"/>
      <c r="E455" s="631"/>
      <c r="F455" s="635"/>
      <c r="G455" s="631"/>
      <c r="H455" s="635"/>
      <c r="I455" s="635"/>
      <c r="J455" s="635"/>
      <c r="K455" s="635"/>
      <c r="L455" s="636">
        <v>2706.6500000000005</v>
      </c>
    </row>
    <row r="456" spans="1:12" ht="14.4" x14ac:dyDescent="0.25">
      <c r="A456" s="632"/>
      <c r="B456" s="635"/>
      <c r="C456" s="632" t="s">
        <v>729</v>
      </c>
      <c r="D456" s="630" t="s">
        <v>649</v>
      </c>
      <c r="E456" s="631"/>
      <c r="F456" s="635"/>
      <c r="G456" s="631">
        <v>1.4750000000000001</v>
      </c>
      <c r="H456" s="635"/>
      <c r="I456" s="635"/>
      <c r="J456" s="635"/>
      <c r="K456" s="635"/>
      <c r="L456" s="636">
        <v>807.68</v>
      </c>
    </row>
    <row r="457" spans="1:12" ht="41.4" x14ac:dyDescent="0.25">
      <c r="A457" s="506"/>
      <c r="B457" s="506" t="s">
        <v>743</v>
      </c>
      <c r="C457" s="506" t="s">
        <v>744</v>
      </c>
      <c r="D457" s="630" t="s">
        <v>732</v>
      </c>
      <c r="E457" s="635">
        <v>1.18</v>
      </c>
      <c r="F457" s="635">
        <v>1.25</v>
      </c>
      <c r="G457" s="635">
        <v>1.4750000000000001</v>
      </c>
      <c r="H457" s="633"/>
      <c r="I457" s="634"/>
      <c r="J457" s="633">
        <v>1835.02</v>
      </c>
      <c r="K457" s="634"/>
      <c r="L457" s="633">
        <v>2706.65</v>
      </c>
    </row>
    <row r="458" spans="1:12" ht="14.4" x14ac:dyDescent="0.25">
      <c r="A458" s="506"/>
      <c r="B458" s="506" t="s">
        <v>745</v>
      </c>
      <c r="C458" s="507" t="s">
        <v>746</v>
      </c>
      <c r="D458" s="637" t="s">
        <v>649</v>
      </c>
      <c r="E458" s="651">
        <v>1.18</v>
      </c>
      <c r="F458" s="651">
        <v>1.25</v>
      </c>
      <c r="G458" s="651">
        <v>1.4750000000000001</v>
      </c>
      <c r="H458" s="638"/>
      <c r="I458" s="639"/>
      <c r="J458" s="638">
        <v>547.58000000000004</v>
      </c>
      <c r="K458" s="639"/>
      <c r="L458" s="638">
        <v>807.68</v>
      </c>
    </row>
    <row r="459" spans="1:12" ht="14.4" x14ac:dyDescent="0.25">
      <c r="A459" s="506"/>
      <c r="B459" s="506"/>
      <c r="C459" s="640" t="s">
        <v>674</v>
      </c>
      <c r="D459" s="630"/>
      <c r="E459" s="635"/>
      <c r="F459" s="635"/>
      <c r="G459" s="635"/>
      <c r="H459" s="633"/>
      <c r="I459" s="634"/>
      <c r="J459" s="633"/>
      <c r="K459" s="634"/>
      <c r="L459" s="633">
        <v>4304.76</v>
      </c>
    </row>
    <row r="460" spans="1:12" ht="14.4" x14ac:dyDescent="0.25">
      <c r="A460" s="506"/>
      <c r="B460" s="506"/>
      <c r="C460" s="506" t="s">
        <v>675</v>
      </c>
      <c r="D460" s="630"/>
      <c r="E460" s="635"/>
      <c r="F460" s="635"/>
      <c r="G460" s="635"/>
      <c r="H460" s="633"/>
      <c r="I460" s="634"/>
      <c r="J460" s="633"/>
      <c r="K460" s="634"/>
      <c r="L460" s="633">
        <v>1598.11</v>
      </c>
    </row>
    <row r="461" spans="1:12" ht="14.4" x14ac:dyDescent="0.25">
      <c r="A461" s="506"/>
      <c r="B461" s="506" t="s">
        <v>737</v>
      </c>
      <c r="C461" s="506" t="s">
        <v>738</v>
      </c>
      <c r="D461" s="630" t="s">
        <v>343</v>
      </c>
      <c r="E461" s="635">
        <v>103</v>
      </c>
      <c r="F461" s="635"/>
      <c r="G461" s="635">
        <v>103</v>
      </c>
      <c r="H461" s="633"/>
      <c r="I461" s="634"/>
      <c r="J461" s="633"/>
      <c r="K461" s="634"/>
      <c r="L461" s="633">
        <v>1646.05</v>
      </c>
    </row>
    <row r="462" spans="1:12" ht="14.4" x14ac:dyDescent="0.25">
      <c r="A462" s="507"/>
      <c r="B462" s="507" t="s">
        <v>739</v>
      </c>
      <c r="C462" s="507" t="s">
        <v>740</v>
      </c>
      <c r="D462" s="637" t="s">
        <v>343</v>
      </c>
      <c r="E462" s="651">
        <v>60</v>
      </c>
      <c r="F462" s="651"/>
      <c r="G462" s="651">
        <v>60</v>
      </c>
      <c r="H462" s="638"/>
      <c r="I462" s="639"/>
      <c r="J462" s="638"/>
      <c r="K462" s="639"/>
      <c r="L462" s="638">
        <v>958.87</v>
      </c>
    </row>
    <row r="463" spans="1:12" ht="13.8" x14ac:dyDescent="0.25">
      <c r="B463"/>
      <c r="C463" s="1078" t="s">
        <v>347</v>
      </c>
      <c r="D463" s="1078"/>
      <c r="E463" s="1078"/>
      <c r="F463" s="1078"/>
      <c r="G463" s="1078"/>
      <c r="H463" s="1078"/>
      <c r="I463" s="1075">
        <v>6909.68</v>
      </c>
      <c r="J463" s="1075"/>
      <c r="K463" s="1075">
        <v>6909.68</v>
      </c>
      <c r="L463" s="1075"/>
    </row>
    <row r="464" spans="1:12" ht="94.2" x14ac:dyDescent="0.25">
      <c r="A464" s="629" t="s">
        <v>871</v>
      </c>
      <c r="B464" s="506" t="s">
        <v>1065</v>
      </c>
      <c r="C464" s="506" t="s">
        <v>1070</v>
      </c>
      <c r="D464" s="630" t="s">
        <v>684</v>
      </c>
      <c r="E464" s="635">
        <v>3</v>
      </c>
      <c r="F464" s="635"/>
      <c r="G464" s="635">
        <v>3</v>
      </c>
      <c r="H464" s="633"/>
      <c r="I464" s="634"/>
      <c r="J464" s="633"/>
      <c r="K464" s="634"/>
      <c r="L464" s="633"/>
    </row>
    <row r="465" spans="1:12" ht="39.6" x14ac:dyDescent="0.25">
      <c r="B465" s="650" t="s">
        <v>1030</v>
      </c>
    </row>
    <row r="466" spans="1:12" ht="14.4" x14ac:dyDescent="0.25">
      <c r="A466" s="632"/>
      <c r="B466" s="635">
        <v>1</v>
      </c>
      <c r="C466" s="632" t="s">
        <v>668</v>
      </c>
      <c r="D466" s="630" t="s">
        <v>649</v>
      </c>
      <c r="E466" s="631"/>
      <c r="F466" s="635"/>
      <c r="G466" s="631">
        <v>32.4</v>
      </c>
      <c r="H466" s="635"/>
      <c r="I466" s="635"/>
      <c r="J466" s="635"/>
      <c r="K466" s="635"/>
      <c r="L466" s="636">
        <v>14227.81</v>
      </c>
    </row>
    <row r="467" spans="1:12" ht="27.6" x14ac:dyDescent="0.25">
      <c r="A467" s="506"/>
      <c r="B467" s="506" t="s">
        <v>741</v>
      </c>
      <c r="C467" s="506" t="s">
        <v>742</v>
      </c>
      <c r="D467" s="630" t="s">
        <v>649</v>
      </c>
      <c r="E467" s="635">
        <v>9</v>
      </c>
      <c r="F467" s="635">
        <v>1.2</v>
      </c>
      <c r="G467" s="635">
        <v>32.4</v>
      </c>
      <c r="H467" s="633"/>
      <c r="I467" s="634"/>
      <c r="J467" s="633">
        <v>439.13</v>
      </c>
      <c r="K467" s="634"/>
      <c r="L467" s="633">
        <v>14227.81</v>
      </c>
    </row>
    <row r="468" spans="1:12" ht="14.4" x14ac:dyDescent="0.25">
      <c r="A468" s="632"/>
      <c r="B468" s="635">
        <v>2</v>
      </c>
      <c r="C468" s="632" t="s">
        <v>339</v>
      </c>
      <c r="D468" s="630"/>
      <c r="E468" s="631"/>
      <c r="F468" s="635"/>
      <c r="G468" s="631"/>
      <c r="H468" s="635"/>
      <c r="I468" s="635"/>
      <c r="J468" s="635"/>
      <c r="K468" s="635"/>
      <c r="L468" s="636">
        <v>18424.700000000004</v>
      </c>
    </row>
    <row r="469" spans="1:12" ht="14.4" x14ac:dyDescent="0.25">
      <c r="A469" s="632"/>
      <c r="B469" s="635"/>
      <c r="C469" s="632" t="s">
        <v>729</v>
      </c>
      <c r="D469" s="630" t="s">
        <v>649</v>
      </c>
      <c r="E469" s="631"/>
      <c r="F469" s="635"/>
      <c r="G469" s="631">
        <v>11.555999999999999</v>
      </c>
      <c r="H469" s="635"/>
      <c r="I469" s="635"/>
      <c r="J469" s="635"/>
      <c r="K469" s="635"/>
      <c r="L469" s="636">
        <v>6171.66</v>
      </c>
    </row>
    <row r="470" spans="1:12" ht="41.4" x14ac:dyDescent="0.25">
      <c r="A470" s="506"/>
      <c r="B470" s="506" t="s">
        <v>743</v>
      </c>
      <c r="C470" s="506" t="s">
        <v>744</v>
      </c>
      <c r="D470" s="630" t="s">
        <v>732</v>
      </c>
      <c r="E470" s="635">
        <v>2.6</v>
      </c>
      <c r="F470" s="635">
        <v>1.2</v>
      </c>
      <c r="G470" s="635">
        <v>9.36</v>
      </c>
      <c r="H470" s="633"/>
      <c r="I470" s="634"/>
      <c r="J470" s="633">
        <v>1835.02</v>
      </c>
      <c r="K470" s="634"/>
      <c r="L470" s="633">
        <v>17175.79</v>
      </c>
    </row>
    <row r="471" spans="1:12" ht="14.4" x14ac:dyDescent="0.25">
      <c r="A471" s="506"/>
      <c r="B471" s="506" t="s">
        <v>745</v>
      </c>
      <c r="C471" s="506" t="s">
        <v>746</v>
      </c>
      <c r="D471" s="630" t="s">
        <v>649</v>
      </c>
      <c r="E471" s="635">
        <v>2.6</v>
      </c>
      <c r="F471" s="635">
        <v>1.2</v>
      </c>
      <c r="G471" s="635">
        <v>9.36</v>
      </c>
      <c r="H471" s="633"/>
      <c r="I471" s="634"/>
      <c r="J471" s="633">
        <v>547.58000000000004</v>
      </c>
      <c r="K471" s="634"/>
      <c r="L471" s="633">
        <v>5125.3500000000004</v>
      </c>
    </row>
    <row r="472" spans="1:12" ht="27.6" x14ac:dyDescent="0.25">
      <c r="A472" s="506"/>
      <c r="B472" s="506" t="s">
        <v>747</v>
      </c>
      <c r="C472" s="506" t="s">
        <v>748</v>
      </c>
      <c r="D472" s="630" t="s">
        <v>732</v>
      </c>
      <c r="E472" s="635">
        <v>0.61</v>
      </c>
      <c r="F472" s="635">
        <v>1.2</v>
      </c>
      <c r="G472" s="635">
        <v>2.1960000000000002</v>
      </c>
      <c r="H472" s="633">
        <v>477.92</v>
      </c>
      <c r="I472" s="634">
        <v>1.19</v>
      </c>
      <c r="J472" s="633">
        <v>568.72</v>
      </c>
      <c r="K472" s="634"/>
      <c r="L472" s="633">
        <v>1248.9100000000001</v>
      </c>
    </row>
    <row r="473" spans="1:12" ht="14.4" x14ac:dyDescent="0.25">
      <c r="A473" s="506"/>
      <c r="B473" s="506" t="s">
        <v>735</v>
      </c>
      <c r="C473" s="506" t="s">
        <v>736</v>
      </c>
      <c r="D473" s="630" t="s">
        <v>649</v>
      </c>
      <c r="E473" s="635">
        <v>0.61</v>
      </c>
      <c r="F473" s="635">
        <v>1.2</v>
      </c>
      <c r="G473" s="635">
        <v>2.1960000000000002</v>
      </c>
      <c r="H473" s="633"/>
      <c r="I473" s="634"/>
      <c r="J473" s="633">
        <v>476.46</v>
      </c>
      <c r="K473" s="634"/>
      <c r="L473" s="633">
        <v>1046.31</v>
      </c>
    </row>
    <row r="474" spans="1:12" ht="14.4" x14ac:dyDescent="0.25">
      <c r="A474" s="632"/>
      <c r="B474" s="635">
        <v>4</v>
      </c>
      <c r="C474" s="632" t="s">
        <v>749</v>
      </c>
      <c r="D474" s="630"/>
      <c r="E474" s="631"/>
      <c r="F474" s="635"/>
      <c r="G474" s="631"/>
      <c r="H474" s="635"/>
      <c r="I474" s="635"/>
      <c r="J474" s="635"/>
      <c r="K474" s="635"/>
      <c r="L474" s="636">
        <v>481.94</v>
      </c>
    </row>
    <row r="475" spans="1:12" ht="14.4" x14ac:dyDescent="0.25">
      <c r="A475" s="506"/>
      <c r="B475" s="506" t="s">
        <v>750</v>
      </c>
      <c r="C475" s="506" t="s">
        <v>751</v>
      </c>
      <c r="D475" s="630" t="s">
        <v>752</v>
      </c>
      <c r="E475" s="635">
        <v>0.1</v>
      </c>
      <c r="F475" s="635"/>
      <c r="G475" s="635">
        <v>0.3</v>
      </c>
      <c r="H475" s="633">
        <v>238.29</v>
      </c>
      <c r="I475" s="634">
        <v>1.91</v>
      </c>
      <c r="J475" s="633">
        <v>455.13</v>
      </c>
      <c r="K475" s="634"/>
      <c r="L475" s="633">
        <v>136.54</v>
      </c>
    </row>
    <row r="476" spans="1:12" ht="14.4" x14ac:dyDescent="0.25">
      <c r="A476" s="506"/>
      <c r="B476" s="506" t="s">
        <v>753</v>
      </c>
      <c r="C476" s="506" t="s">
        <v>754</v>
      </c>
      <c r="D476" s="630" t="s">
        <v>752</v>
      </c>
      <c r="E476" s="635">
        <v>0.03</v>
      </c>
      <c r="F476" s="635"/>
      <c r="G476" s="635">
        <v>0.09</v>
      </c>
      <c r="H476" s="633">
        <v>80.02</v>
      </c>
      <c r="I476" s="634">
        <v>1.91</v>
      </c>
      <c r="J476" s="633">
        <v>152.84</v>
      </c>
      <c r="K476" s="634"/>
      <c r="L476" s="633">
        <v>13.76</v>
      </c>
    </row>
    <row r="477" spans="1:12" ht="14.4" x14ac:dyDescent="0.25">
      <c r="A477" s="506"/>
      <c r="B477" s="506" t="s">
        <v>755</v>
      </c>
      <c r="C477" s="506" t="s">
        <v>756</v>
      </c>
      <c r="D477" s="630" t="s">
        <v>752</v>
      </c>
      <c r="E477" s="635">
        <v>0.02</v>
      </c>
      <c r="F477" s="635"/>
      <c r="G477" s="635">
        <v>0.06</v>
      </c>
      <c r="H477" s="633">
        <v>56.11</v>
      </c>
      <c r="I477" s="634">
        <v>1.43</v>
      </c>
      <c r="J477" s="633">
        <v>80.239999999999995</v>
      </c>
      <c r="K477" s="634"/>
      <c r="L477" s="633">
        <v>4.8099999999999996</v>
      </c>
    </row>
    <row r="478" spans="1:12" ht="14.4" x14ac:dyDescent="0.25">
      <c r="A478" s="506"/>
      <c r="B478" s="506" t="s">
        <v>757</v>
      </c>
      <c r="C478" s="506" t="s">
        <v>758</v>
      </c>
      <c r="D478" s="630" t="s">
        <v>559</v>
      </c>
      <c r="E478" s="635">
        <v>4.0000000000000002E-4</v>
      </c>
      <c r="F478" s="635"/>
      <c r="G478" s="635">
        <v>1.1999999999999999E-3</v>
      </c>
      <c r="H478" s="633">
        <v>61265.39</v>
      </c>
      <c r="I478" s="634">
        <v>1.31</v>
      </c>
      <c r="J478" s="633">
        <v>80257.66</v>
      </c>
      <c r="K478" s="634"/>
      <c r="L478" s="633">
        <v>96.31</v>
      </c>
    </row>
    <row r="479" spans="1:12" ht="14.4" x14ac:dyDescent="0.25">
      <c r="A479" s="506"/>
      <c r="B479" s="506" t="s">
        <v>759</v>
      </c>
      <c r="C479" s="506" t="s">
        <v>760</v>
      </c>
      <c r="D479" s="630" t="s">
        <v>559</v>
      </c>
      <c r="E479" s="635">
        <v>1E-4</v>
      </c>
      <c r="F479" s="635"/>
      <c r="G479" s="635">
        <v>2.9999999999999997E-4</v>
      </c>
      <c r="H479" s="633">
        <v>80020.98</v>
      </c>
      <c r="I479" s="634">
        <v>1.17</v>
      </c>
      <c r="J479" s="633">
        <v>93624.55</v>
      </c>
      <c r="K479" s="634"/>
      <c r="L479" s="633">
        <v>28.09</v>
      </c>
    </row>
    <row r="480" spans="1:12" ht="14.4" x14ac:dyDescent="0.25">
      <c r="A480" s="506"/>
      <c r="B480" s="506" t="s">
        <v>761</v>
      </c>
      <c r="C480" s="506" t="s">
        <v>762</v>
      </c>
      <c r="D480" s="630" t="s">
        <v>763</v>
      </c>
      <c r="E480" s="635">
        <v>0.06</v>
      </c>
      <c r="F480" s="635"/>
      <c r="G480" s="635">
        <v>0.18</v>
      </c>
      <c r="H480" s="633">
        <v>1031.73</v>
      </c>
      <c r="I480" s="634">
        <v>1.0900000000000001</v>
      </c>
      <c r="J480" s="633">
        <v>1124.5899999999999</v>
      </c>
      <c r="K480" s="634"/>
      <c r="L480" s="633">
        <v>202.43</v>
      </c>
    </row>
    <row r="481" spans="1:12" ht="27.6" x14ac:dyDescent="0.25">
      <c r="A481" s="506"/>
      <c r="B481" s="506" t="s">
        <v>764</v>
      </c>
      <c r="C481" s="506" t="s">
        <v>765</v>
      </c>
      <c r="D481" s="630" t="s">
        <v>684</v>
      </c>
      <c r="E481" s="635">
        <v>0</v>
      </c>
      <c r="F481" s="635"/>
      <c r="G481" s="635">
        <v>0</v>
      </c>
      <c r="H481" s="633"/>
      <c r="I481" s="634"/>
      <c r="J481" s="633"/>
      <c r="K481" s="634"/>
      <c r="L481" s="633"/>
    </row>
    <row r="482" spans="1:12" ht="14.4" x14ac:dyDescent="0.25">
      <c r="A482" s="506"/>
      <c r="B482" s="506" t="s">
        <v>766</v>
      </c>
      <c r="C482" s="506" t="s">
        <v>767</v>
      </c>
      <c r="D482" s="630" t="s">
        <v>559</v>
      </c>
      <c r="E482" s="635">
        <v>0</v>
      </c>
      <c r="F482" s="635"/>
      <c r="G482" s="635">
        <v>0</v>
      </c>
      <c r="H482" s="633"/>
      <c r="I482" s="634"/>
      <c r="J482" s="633"/>
      <c r="K482" s="634"/>
      <c r="L482" s="633"/>
    </row>
    <row r="483" spans="1:12" ht="14.4" x14ac:dyDescent="0.25">
      <c r="A483" s="506"/>
      <c r="B483" s="506" t="s">
        <v>768</v>
      </c>
      <c r="C483" s="506" t="s">
        <v>769</v>
      </c>
      <c r="D483" s="630" t="s">
        <v>752</v>
      </c>
      <c r="E483" s="635">
        <v>0</v>
      </c>
      <c r="F483" s="635"/>
      <c r="G483" s="635">
        <v>0</v>
      </c>
      <c r="H483" s="633"/>
      <c r="I483" s="634"/>
      <c r="J483" s="633"/>
      <c r="K483" s="634"/>
      <c r="L483" s="633"/>
    </row>
    <row r="484" spans="1:12" ht="14.4" x14ac:dyDescent="0.25">
      <c r="A484" s="506"/>
      <c r="B484" s="506" t="s">
        <v>770</v>
      </c>
      <c r="C484" s="506" t="s">
        <v>771</v>
      </c>
      <c r="D484" s="630" t="s">
        <v>559</v>
      </c>
      <c r="E484" s="635">
        <v>0</v>
      </c>
      <c r="F484" s="635"/>
      <c r="G484" s="635">
        <v>0</v>
      </c>
      <c r="H484" s="633"/>
      <c r="I484" s="634"/>
      <c r="J484" s="633"/>
      <c r="K484" s="634"/>
      <c r="L484" s="633"/>
    </row>
    <row r="485" spans="1:12" ht="14.4" x14ac:dyDescent="0.25">
      <c r="A485" s="506"/>
      <c r="B485" s="506" t="s">
        <v>772</v>
      </c>
      <c r="C485" s="506" t="s">
        <v>773</v>
      </c>
      <c r="D485" s="630" t="s">
        <v>684</v>
      </c>
      <c r="E485" s="635">
        <v>0</v>
      </c>
      <c r="F485" s="635"/>
      <c r="G485" s="635">
        <v>0</v>
      </c>
      <c r="H485" s="633"/>
      <c r="I485" s="634"/>
      <c r="J485" s="633"/>
      <c r="K485" s="634"/>
      <c r="L485" s="633"/>
    </row>
    <row r="486" spans="1:12" ht="14.4" x14ac:dyDescent="0.25">
      <c r="A486" s="506"/>
      <c r="B486" s="506" t="s">
        <v>949</v>
      </c>
      <c r="C486" s="506" t="s">
        <v>950</v>
      </c>
      <c r="D486" s="630" t="s">
        <v>752</v>
      </c>
      <c r="E486" s="635">
        <v>0</v>
      </c>
      <c r="F486" s="635"/>
      <c r="G486" s="635">
        <v>0</v>
      </c>
      <c r="H486" s="633"/>
      <c r="I486" s="634"/>
      <c r="J486" s="633"/>
      <c r="K486" s="634"/>
      <c r="L486" s="633"/>
    </row>
    <row r="487" spans="1:12" ht="14.4" x14ac:dyDescent="0.25">
      <c r="A487" s="506"/>
      <c r="B487" s="506" t="s">
        <v>951</v>
      </c>
      <c r="C487" s="506" t="s">
        <v>950</v>
      </c>
      <c r="D487" s="630" t="s">
        <v>752</v>
      </c>
      <c r="E487" s="635">
        <v>0</v>
      </c>
      <c r="F487" s="635"/>
      <c r="G487" s="635">
        <v>0</v>
      </c>
      <c r="H487" s="633"/>
      <c r="I487" s="634"/>
      <c r="J487" s="633"/>
      <c r="K487" s="634"/>
      <c r="L487" s="633"/>
    </row>
    <row r="488" spans="1:12" ht="14.4" x14ac:dyDescent="0.25">
      <c r="A488" s="506"/>
      <c r="B488" s="506" t="s">
        <v>774</v>
      </c>
      <c r="C488" s="506" t="s">
        <v>775</v>
      </c>
      <c r="D488" s="630" t="s">
        <v>684</v>
      </c>
      <c r="E488" s="635">
        <v>0</v>
      </c>
      <c r="F488" s="635"/>
      <c r="G488" s="635">
        <v>0</v>
      </c>
      <c r="H488" s="633"/>
      <c r="I488" s="634"/>
      <c r="J488" s="633"/>
      <c r="K488" s="634"/>
      <c r="L488" s="633"/>
    </row>
    <row r="489" spans="1:12" ht="14.4" x14ac:dyDescent="0.25">
      <c r="A489" s="506"/>
      <c r="B489" s="506" t="s">
        <v>776</v>
      </c>
      <c r="C489" s="507" t="s">
        <v>777</v>
      </c>
      <c r="D489" s="637" t="s">
        <v>684</v>
      </c>
      <c r="E489" s="651">
        <v>0</v>
      </c>
      <c r="F489" s="651"/>
      <c r="G489" s="651">
        <v>0</v>
      </c>
      <c r="H489" s="638"/>
      <c r="I489" s="639"/>
      <c r="J489" s="638"/>
      <c r="K489" s="639"/>
      <c r="L489" s="638"/>
    </row>
    <row r="490" spans="1:12" ht="14.4" x14ac:dyDescent="0.25">
      <c r="A490" s="506"/>
      <c r="B490" s="506"/>
      <c r="C490" s="640" t="s">
        <v>674</v>
      </c>
      <c r="D490" s="630"/>
      <c r="E490" s="635"/>
      <c r="F490" s="635"/>
      <c r="G490" s="635"/>
      <c r="H490" s="633"/>
      <c r="I490" s="634"/>
      <c r="J490" s="633"/>
      <c r="K490" s="634"/>
      <c r="L490" s="633">
        <v>39306.11</v>
      </c>
    </row>
    <row r="491" spans="1:12" ht="14.4" x14ac:dyDescent="0.25">
      <c r="A491" s="506"/>
      <c r="B491" s="506"/>
      <c r="C491" s="506" t="s">
        <v>675</v>
      </c>
      <c r="D491" s="630"/>
      <c r="E491" s="635"/>
      <c r="F491" s="635"/>
      <c r="G491" s="635"/>
      <c r="H491" s="633"/>
      <c r="I491" s="634"/>
      <c r="J491" s="633"/>
      <c r="K491" s="634"/>
      <c r="L491" s="633">
        <v>20399.47</v>
      </c>
    </row>
    <row r="492" spans="1:12" ht="14.4" x14ac:dyDescent="0.25">
      <c r="A492" s="506"/>
      <c r="B492" s="506" t="s">
        <v>737</v>
      </c>
      <c r="C492" s="506" t="s">
        <v>738</v>
      </c>
      <c r="D492" s="630" t="s">
        <v>343</v>
      </c>
      <c r="E492" s="635">
        <v>103</v>
      </c>
      <c r="F492" s="635"/>
      <c r="G492" s="635">
        <v>103</v>
      </c>
      <c r="H492" s="633"/>
      <c r="I492" s="634"/>
      <c r="J492" s="633"/>
      <c r="K492" s="634"/>
      <c r="L492" s="633">
        <v>21011.45</v>
      </c>
    </row>
    <row r="493" spans="1:12" ht="14.4" x14ac:dyDescent="0.25">
      <c r="A493" s="507"/>
      <c r="B493" s="507" t="s">
        <v>739</v>
      </c>
      <c r="C493" s="507" t="s">
        <v>740</v>
      </c>
      <c r="D493" s="637" t="s">
        <v>343</v>
      </c>
      <c r="E493" s="651">
        <v>60</v>
      </c>
      <c r="F493" s="651"/>
      <c r="G493" s="651">
        <v>60</v>
      </c>
      <c r="H493" s="638"/>
      <c r="I493" s="639"/>
      <c r="J493" s="638"/>
      <c r="K493" s="639"/>
      <c r="L493" s="638">
        <v>12239.68</v>
      </c>
    </row>
    <row r="494" spans="1:12" ht="13.8" x14ac:dyDescent="0.25">
      <c r="B494"/>
      <c r="C494" s="1078" t="s">
        <v>347</v>
      </c>
      <c r="D494" s="1078"/>
      <c r="E494" s="1078"/>
      <c r="F494" s="1078"/>
      <c r="G494" s="1078"/>
      <c r="H494" s="1078"/>
      <c r="I494" s="1075">
        <v>24185.746666666673</v>
      </c>
      <c r="J494" s="1075"/>
      <c r="K494" s="1075">
        <v>72557.24000000002</v>
      </c>
      <c r="L494" s="1075"/>
    </row>
    <row r="495" spans="1:12" ht="80.400000000000006" x14ac:dyDescent="0.25">
      <c r="A495" s="629" t="s">
        <v>872</v>
      </c>
      <c r="B495" s="506" t="s">
        <v>1067</v>
      </c>
      <c r="C495" s="506" t="s">
        <v>1071</v>
      </c>
      <c r="D495" s="630" t="s">
        <v>684</v>
      </c>
      <c r="E495" s="635">
        <v>-3</v>
      </c>
      <c r="F495" s="635"/>
      <c r="G495" s="635">
        <v>-3</v>
      </c>
      <c r="H495" s="633"/>
      <c r="I495" s="634"/>
      <c r="J495" s="633"/>
      <c r="K495" s="634"/>
      <c r="L495" s="633"/>
    </row>
    <row r="496" spans="1:12" ht="39.6" x14ac:dyDescent="0.25">
      <c r="B496" s="650" t="s">
        <v>1030</v>
      </c>
    </row>
    <row r="497" spans="1:12" ht="14.4" x14ac:dyDescent="0.25">
      <c r="A497" s="632"/>
      <c r="B497" s="635">
        <v>1</v>
      </c>
      <c r="C497" s="632" t="s">
        <v>668</v>
      </c>
      <c r="D497" s="630" t="s">
        <v>649</v>
      </c>
      <c r="E497" s="631"/>
      <c r="F497" s="635"/>
      <c r="G497" s="631">
        <v>-5.1840000000000002</v>
      </c>
      <c r="H497" s="635"/>
      <c r="I497" s="635"/>
      <c r="J497" s="635"/>
      <c r="K497" s="635"/>
      <c r="L497" s="636">
        <v>-2276.4499999999998</v>
      </c>
    </row>
    <row r="498" spans="1:12" ht="27.6" x14ac:dyDescent="0.25">
      <c r="A498" s="506"/>
      <c r="B498" s="506" t="s">
        <v>741</v>
      </c>
      <c r="C498" s="506" t="s">
        <v>742</v>
      </c>
      <c r="D498" s="630" t="s">
        <v>649</v>
      </c>
      <c r="E498" s="635">
        <v>1.44</v>
      </c>
      <c r="F498" s="635">
        <v>1.2</v>
      </c>
      <c r="G498" s="635">
        <v>-5.1840000000000002</v>
      </c>
      <c r="H498" s="633"/>
      <c r="I498" s="634"/>
      <c r="J498" s="633">
        <v>439.13</v>
      </c>
      <c r="K498" s="634"/>
      <c r="L498" s="633">
        <v>-2276.4499999999998</v>
      </c>
    </row>
    <row r="499" spans="1:12" ht="14.4" x14ac:dyDescent="0.25">
      <c r="A499" s="632"/>
      <c r="B499" s="635">
        <v>2</v>
      </c>
      <c r="C499" s="632" t="s">
        <v>339</v>
      </c>
      <c r="D499" s="630"/>
      <c r="E499" s="631"/>
      <c r="F499" s="635"/>
      <c r="G499" s="631"/>
      <c r="H499" s="635"/>
      <c r="I499" s="635"/>
      <c r="J499" s="635"/>
      <c r="K499" s="635"/>
      <c r="L499" s="636">
        <v>-7795.159999999998</v>
      </c>
    </row>
    <row r="500" spans="1:12" ht="14.4" x14ac:dyDescent="0.25">
      <c r="A500" s="632"/>
      <c r="B500" s="635"/>
      <c r="C500" s="632" t="s">
        <v>729</v>
      </c>
      <c r="D500" s="630" t="s">
        <v>649</v>
      </c>
      <c r="E500" s="631"/>
      <c r="F500" s="635"/>
      <c r="G500" s="631">
        <v>-4.2480000000000002</v>
      </c>
      <c r="H500" s="635"/>
      <c r="I500" s="635"/>
      <c r="J500" s="635"/>
      <c r="K500" s="635"/>
      <c r="L500" s="636">
        <v>-2326.12</v>
      </c>
    </row>
    <row r="501" spans="1:12" ht="41.4" x14ac:dyDescent="0.25">
      <c r="A501" s="506"/>
      <c r="B501" s="506" t="s">
        <v>743</v>
      </c>
      <c r="C501" s="506" t="s">
        <v>744</v>
      </c>
      <c r="D501" s="630" t="s">
        <v>732</v>
      </c>
      <c r="E501" s="635">
        <v>1.18</v>
      </c>
      <c r="F501" s="635">
        <v>1.2</v>
      </c>
      <c r="G501" s="635">
        <v>-4.2480000000000002</v>
      </c>
      <c r="H501" s="633"/>
      <c r="I501" s="634"/>
      <c r="J501" s="633">
        <v>1835.02</v>
      </c>
      <c r="K501" s="634"/>
      <c r="L501" s="633">
        <v>-7795.16</v>
      </c>
    </row>
    <row r="502" spans="1:12" ht="14.4" x14ac:dyDescent="0.25">
      <c r="A502" s="506"/>
      <c r="B502" s="506" t="s">
        <v>745</v>
      </c>
      <c r="C502" s="507" t="s">
        <v>746</v>
      </c>
      <c r="D502" s="637" t="s">
        <v>649</v>
      </c>
      <c r="E502" s="651">
        <v>1.18</v>
      </c>
      <c r="F502" s="651">
        <v>1.2</v>
      </c>
      <c r="G502" s="651">
        <v>-4.2480000000000002</v>
      </c>
      <c r="H502" s="638"/>
      <c r="I502" s="639"/>
      <c r="J502" s="638">
        <v>547.58000000000004</v>
      </c>
      <c r="K502" s="639"/>
      <c r="L502" s="638">
        <v>-2326.12</v>
      </c>
    </row>
    <row r="503" spans="1:12" ht="14.4" x14ac:dyDescent="0.25">
      <c r="A503" s="506"/>
      <c r="B503" s="506"/>
      <c r="C503" s="640" t="s">
        <v>674</v>
      </c>
      <c r="D503" s="630"/>
      <c r="E503" s="635"/>
      <c r="F503" s="635"/>
      <c r="G503" s="635"/>
      <c r="H503" s="633"/>
      <c r="I503" s="634"/>
      <c r="J503" s="633"/>
      <c r="K503" s="634"/>
      <c r="L503" s="633">
        <v>-12397.729999999996</v>
      </c>
    </row>
    <row r="504" spans="1:12" ht="14.4" x14ac:dyDescent="0.25">
      <c r="A504" s="506"/>
      <c r="B504" s="506"/>
      <c r="C504" s="506" t="s">
        <v>675</v>
      </c>
      <c r="D504" s="630"/>
      <c r="E504" s="635"/>
      <c r="F504" s="635"/>
      <c r="G504" s="635"/>
      <c r="H504" s="633"/>
      <c r="I504" s="634"/>
      <c r="J504" s="633"/>
      <c r="K504" s="634"/>
      <c r="L504" s="633">
        <v>-4602.57</v>
      </c>
    </row>
    <row r="505" spans="1:12" ht="14.4" x14ac:dyDescent="0.25">
      <c r="A505" s="506"/>
      <c r="B505" s="506" t="s">
        <v>737</v>
      </c>
      <c r="C505" s="506" t="s">
        <v>738</v>
      </c>
      <c r="D505" s="630" t="s">
        <v>343</v>
      </c>
      <c r="E505" s="635">
        <v>103</v>
      </c>
      <c r="F505" s="635"/>
      <c r="G505" s="635">
        <v>103</v>
      </c>
      <c r="H505" s="633"/>
      <c r="I505" s="634"/>
      <c r="J505" s="633"/>
      <c r="K505" s="634"/>
      <c r="L505" s="633">
        <v>-4740.6499999999996</v>
      </c>
    </row>
    <row r="506" spans="1:12" ht="14.4" x14ac:dyDescent="0.25">
      <c r="A506" s="507"/>
      <c r="B506" s="507" t="s">
        <v>739</v>
      </c>
      <c r="C506" s="507" t="s">
        <v>740</v>
      </c>
      <c r="D506" s="637" t="s">
        <v>343</v>
      </c>
      <c r="E506" s="651">
        <v>60</v>
      </c>
      <c r="F506" s="651"/>
      <c r="G506" s="651">
        <v>60</v>
      </c>
      <c r="H506" s="638"/>
      <c r="I506" s="639"/>
      <c r="J506" s="638"/>
      <c r="K506" s="639"/>
      <c r="L506" s="638">
        <v>-2761.54</v>
      </c>
    </row>
    <row r="507" spans="1:12" ht="13.8" x14ac:dyDescent="0.25">
      <c r="B507"/>
      <c r="C507" s="1078" t="s">
        <v>347</v>
      </c>
      <c r="D507" s="1078"/>
      <c r="E507" s="1078"/>
      <c r="F507" s="1078"/>
      <c r="G507" s="1078"/>
      <c r="H507" s="1078"/>
      <c r="I507" s="1075">
        <v>6633.3066666666646</v>
      </c>
      <c r="J507" s="1075"/>
      <c r="K507" s="1075">
        <v>-19899.919999999995</v>
      </c>
      <c r="L507" s="1075"/>
    </row>
    <row r="508" spans="1:12" ht="80.400000000000006" x14ac:dyDescent="0.25">
      <c r="A508" s="629" t="s">
        <v>931</v>
      </c>
      <c r="B508" s="506" t="s">
        <v>1067</v>
      </c>
      <c r="C508" s="506" t="s">
        <v>1072</v>
      </c>
      <c r="D508" s="630" t="s">
        <v>684</v>
      </c>
      <c r="E508" s="635">
        <v>3</v>
      </c>
      <c r="F508" s="635"/>
      <c r="G508" s="635">
        <v>3</v>
      </c>
      <c r="H508" s="633"/>
      <c r="I508" s="634"/>
      <c r="J508" s="633"/>
      <c r="K508" s="634"/>
      <c r="L508" s="633"/>
    </row>
    <row r="509" spans="1:12" ht="52.8" x14ac:dyDescent="0.25">
      <c r="B509" s="650" t="s">
        <v>1061</v>
      </c>
    </row>
    <row r="510" spans="1:12" ht="14.4" x14ac:dyDescent="0.25">
      <c r="A510" s="632"/>
      <c r="B510" s="635">
        <v>1</v>
      </c>
      <c r="C510" s="632" t="s">
        <v>668</v>
      </c>
      <c r="D510" s="630" t="s">
        <v>649</v>
      </c>
      <c r="E510" s="631"/>
      <c r="F510" s="635"/>
      <c r="G510" s="631">
        <v>6.48</v>
      </c>
      <c r="H510" s="635"/>
      <c r="I510" s="635"/>
      <c r="J510" s="635"/>
      <c r="K510" s="635"/>
      <c r="L510" s="636">
        <v>2845.56</v>
      </c>
    </row>
    <row r="511" spans="1:12" ht="27.6" x14ac:dyDescent="0.25">
      <c r="A511" s="506"/>
      <c r="B511" s="506" t="s">
        <v>741</v>
      </c>
      <c r="C511" s="506" t="s">
        <v>742</v>
      </c>
      <c r="D511" s="630" t="s">
        <v>649</v>
      </c>
      <c r="E511" s="635">
        <v>1.44</v>
      </c>
      <c r="F511" s="635">
        <v>1.5</v>
      </c>
      <c r="G511" s="635">
        <v>6.48</v>
      </c>
      <c r="H511" s="633"/>
      <c r="I511" s="634"/>
      <c r="J511" s="633">
        <v>439.13</v>
      </c>
      <c r="K511" s="634"/>
      <c r="L511" s="633">
        <v>2845.56</v>
      </c>
    </row>
    <row r="512" spans="1:12" ht="14.4" x14ac:dyDescent="0.25">
      <c r="A512" s="632"/>
      <c r="B512" s="635">
        <v>2</v>
      </c>
      <c r="C512" s="632" t="s">
        <v>339</v>
      </c>
      <c r="D512" s="630"/>
      <c r="E512" s="631"/>
      <c r="F512" s="635"/>
      <c r="G512" s="631"/>
      <c r="H512" s="635"/>
      <c r="I512" s="635"/>
      <c r="J512" s="635"/>
      <c r="K512" s="635"/>
      <c r="L512" s="636">
        <v>9743.9599999999991</v>
      </c>
    </row>
    <row r="513" spans="1:12" ht="14.4" x14ac:dyDescent="0.25">
      <c r="A513" s="632"/>
      <c r="B513" s="635"/>
      <c r="C513" s="632" t="s">
        <v>729</v>
      </c>
      <c r="D513" s="630" t="s">
        <v>649</v>
      </c>
      <c r="E513" s="631"/>
      <c r="F513" s="635"/>
      <c r="G513" s="631">
        <v>5.31</v>
      </c>
      <c r="H513" s="635"/>
      <c r="I513" s="635"/>
      <c r="J513" s="635"/>
      <c r="K513" s="635"/>
      <c r="L513" s="636">
        <v>2907.65</v>
      </c>
    </row>
    <row r="514" spans="1:12" ht="41.4" x14ac:dyDescent="0.25">
      <c r="A514" s="506"/>
      <c r="B514" s="506" t="s">
        <v>743</v>
      </c>
      <c r="C514" s="506" t="s">
        <v>744</v>
      </c>
      <c r="D514" s="630" t="s">
        <v>732</v>
      </c>
      <c r="E514" s="635">
        <v>1.18</v>
      </c>
      <c r="F514" s="635">
        <v>1.5</v>
      </c>
      <c r="G514" s="635">
        <v>5.31</v>
      </c>
      <c r="H514" s="633"/>
      <c r="I514" s="634"/>
      <c r="J514" s="633">
        <v>1835.02</v>
      </c>
      <c r="K514" s="634"/>
      <c r="L514" s="633">
        <v>9743.9599999999991</v>
      </c>
    </row>
    <row r="515" spans="1:12" ht="14.4" x14ac:dyDescent="0.25">
      <c r="A515" s="506"/>
      <c r="B515" s="506" t="s">
        <v>745</v>
      </c>
      <c r="C515" s="507" t="s">
        <v>746</v>
      </c>
      <c r="D515" s="637" t="s">
        <v>649</v>
      </c>
      <c r="E515" s="651">
        <v>1.18</v>
      </c>
      <c r="F515" s="651">
        <v>1.5</v>
      </c>
      <c r="G515" s="651">
        <v>5.31</v>
      </c>
      <c r="H515" s="638"/>
      <c r="I515" s="639"/>
      <c r="J515" s="638">
        <v>547.58000000000004</v>
      </c>
      <c r="K515" s="639"/>
      <c r="L515" s="638">
        <v>2907.65</v>
      </c>
    </row>
    <row r="516" spans="1:12" ht="14.4" x14ac:dyDescent="0.25">
      <c r="A516" s="506"/>
      <c r="B516" s="506"/>
      <c r="C516" s="640" t="s">
        <v>674</v>
      </c>
      <c r="D516" s="630"/>
      <c r="E516" s="635"/>
      <c r="F516" s="635"/>
      <c r="G516" s="635"/>
      <c r="H516" s="633"/>
      <c r="I516" s="634"/>
      <c r="J516" s="633"/>
      <c r="K516" s="634"/>
      <c r="L516" s="633">
        <v>15497.169999999998</v>
      </c>
    </row>
    <row r="517" spans="1:12" ht="14.4" x14ac:dyDescent="0.25">
      <c r="A517" s="506"/>
      <c r="B517" s="506"/>
      <c r="C517" s="506" t="s">
        <v>675</v>
      </c>
      <c r="D517" s="630"/>
      <c r="E517" s="635"/>
      <c r="F517" s="635"/>
      <c r="G517" s="635"/>
      <c r="H517" s="633"/>
      <c r="I517" s="634"/>
      <c r="J517" s="633"/>
      <c r="K517" s="634"/>
      <c r="L517" s="633">
        <v>5753.21</v>
      </c>
    </row>
    <row r="518" spans="1:12" ht="14.4" x14ac:dyDescent="0.25">
      <c r="A518" s="506"/>
      <c r="B518" s="506" t="s">
        <v>737</v>
      </c>
      <c r="C518" s="506" t="s">
        <v>738</v>
      </c>
      <c r="D518" s="630" t="s">
        <v>343</v>
      </c>
      <c r="E518" s="635">
        <v>103</v>
      </c>
      <c r="F518" s="635"/>
      <c r="G518" s="635">
        <v>103</v>
      </c>
      <c r="H518" s="633"/>
      <c r="I518" s="634"/>
      <c r="J518" s="633"/>
      <c r="K518" s="634"/>
      <c r="L518" s="633">
        <v>5925.81</v>
      </c>
    </row>
    <row r="519" spans="1:12" ht="14.4" x14ac:dyDescent="0.25">
      <c r="A519" s="507"/>
      <c r="B519" s="507" t="s">
        <v>739</v>
      </c>
      <c r="C519" s="507" t="s">
        <v>740</v>
      </c>
      <c r="D519" s="637" t="s">
        <v>343</v>
      </c>
      <c r="E519" s="651">
        <v>60</v>
      </c>
      <c r="F519" s="651"/>
      <c r="G519" s="651">
        <v>60</v>
      </c>
      <c r="H519" s="638"/>
      <c r="I519" s="639"/>
      <c r="J519" s="638"/>
      <c r="K519" s="639"/>
      <c r="L519" s="638">
        <v>3451.93</v>
      </c>
    </row>
    <row r="520" spans="1:12" ht="13.8" x14ac:dyDescent="0.25">
      <c r="B520"/>
      <c r="C520" s="1078" t="s">
        <v>347</v>
      </c>
      <c r="D520" s="1078"/>
      <c r="E520" s="1078"/>
      <c r="F520" s="1078"/>
      <c r="G520" s="1078"/>
      <c r="H520" s="1078"/>
      <c r="I520" s="1075">
        <v>8291.6366666666672</v>
      </c>
      <c r="J520" s="1075"/>
      <c r="K520" s="1075">
        <v>24874.91</v>
      </c>
      <c r="L520" s="1075"/>
    </row>
    <row r="521" spans="1:12" ht="94.2" x14ac:dyDescent="0.25">
      <c r="A521" s="629" t="s">
        <v>932</v>
      </c>
      <c r="B521" s="506" t="s">
        <v>1073</v>
      </c>
      <c r="C521" s="506" t="s">
        <v>1497</v>
      </c>
      <c r="D521" s="630" t="s">
        <v>684</v>
      </c>
      <c r="E521" s="635">
        <v>3</v>
      </c>
      <c r="F521" s="635"/>
      <c r="G521" s="635">
        <v>3</v>
      </c>
      <c r="H521" s="633"/>
      <c r="I521" s="634"/>
      <c r="J521" s="633"/>
      <c r="K521" s="634"/>
      <c r="L521" s="633"/>
    </row>
    <row r="522" spans="1:12" ht="66" x14ac:dyDescent="0.25">
      <c r="B522" s="650" t="s">
        <v>1498</v>
      </c>
    </row>
    <row r="523" spans="1:12" ht="14.4" x14ac:dyDescent="0.25">
      <c r="A523" s="632"/>
      <c r="B523" s="635">
        <v>1</v>
      </c>
      <c r="C523" s="632" t="s">
        <v>668</v>
      </c>
      <c r="D523" s="630" t="s">
        <v>649</v>
      </c>
      <c r="E523" s="631"/>
      <c r="F523" s="635"/>
      <c r="G523" s="631">
        <v>32.815440000000002</v>
      </c>
      <c r="H523" s="635"/>
      <c r="I523" s="635"/>
      <c r="J523" s="635"/>
      <c r="K523" s="635"/>
      <c r="L523" s="636">
        <v>14060.1</v>
      </c>
    </row>
    <row r="524" spans="1:12" ht="27.6" x14ac:dyDescent="0.25">
      <c r="A524" s="506"/>
      <c r="B524" s="506" t="s">
        <v>1074</v>
      </c>
      <c r="C524" s="506" t="s">
        <v>1075</v>
      </c>
      <c r="D524" s="630" t="s">
        <v>649</v>
      </c>
      <c r="E524" s="635">
        <v>7.66</v>
      </c>
      <c r="F524" s="635">
        <v>1.4279999999999999</v>
      </c>
      <c r="G524" s="635">
        <v>32.815440000000002</v>
      </c>
      <c r="H524" s="633"/>
      <c r="I524" s="634"/>
      <c r="J524" s="633">
        <v>428.46</v>
      </c>
      <c r="K524" s="634"/>
      <c r="L524" s="633">
        <v>14060.1</v>
      </c>
    </row>
    <row r="525" spans="1:12" ht="14.4" x14ac:dyDescent="0.25">
      <c r="A525" s="632"/>
      <c r="B525" s="635">
        <v>2</v>
      </c>
      <c r="C525" s="632" t="s">
        <v>339</v>
      </c>
      <c r="D525" s="630"/>
      <c r="E525" s="631"/>
      <c r="F525" s="635"/>
      <c r="G525" s="631"/>
      <c r="H525" s="635"/>
      <c r="I525" s="635"/>
      <c r="J525" s="635"/>
      <c r="K525" s="635"/>
      <c r="L525" s="636">
        <v>6855.6</v>
      </c>
    </row>
    <row r="526" spans="1:12" ht="14.4" x14ac:dyDescent="0.25">
      <c r="A526" s="632"/>
      <c r="B526" s="635"/>
      <c r="C526" s="632" t="s">
        <v>729</v>
      </c>
      <c r="D526" s="630" t="s">
        <v>649</v>
      </c>
      <c r="E526" s="631"/>
      <c r="F526" s="635"/>
      <c r="G526" s="631">
        <v>4.68</v>
      </c>
      <c r="H526" s="635"/>
      <c r="I526" s="635"/>
      <c r="J526" s="635"/>
      <c r="K526" s="635"/>
      <c r="L526" s="636">
        <v>2465.38</v>
      </c>
    </row>
    <row r="527" spans="1:12" ht="41.4" x14ac:dyDescent="0.25">
      <c r="A527" s="506"/>
      <c r="B527" s="506" t="s">
        <v>743</v>
      </c>
      <c r="C527" s="506" t="s">
        <v>744</v>
      </c>
      <c r="D527" s="630" t="s">
        <v>732</v>
      </c>
      <c r="E527" s="635">
        <v>0.92</v>
      </c>
      <c r="F527" s="635">
        <v>1.2</v>
      </c>
      <c r="G527" s="635">
        <v>3.3119999999999998</v>
      </c>
      <c r="H527" s="633"/>
      <c r="I527" s="634"/>
      <c r="J527" s="633">
        <v>1835.02</v>
      </c>
      <c r="K527" s="634"/>
      <c r="L527" s="633">
        <v>6077.59</v>
      </c>
    </row>
    <row r="528" spans="1:12" ht="14.4" x14ac:dyDescent="0.25">
      <c r="A528" s="506"/>
      <c r="B528" s="506" t="s">
        <v>745</v>
      </c>
      <c r="C528" s="506" t="s">
        <v>746</v>
      </c>
      <c r="D528" s="630" t="s">
        <v>649</v>
      </c>
      <c r="E528" s="635">
        <v>0.92</v>
      </c>
      <c r="F528" s="635">
        <v>1.2</v>
      </c>
      <c r="G528" s="635">
        <v>3.3119999999999998</v>
      </c>
      <c r="H528" s="633"/>
      <c r="I528" s="634"/>
      <c r="J528" s="633">
        <v>547.58000000000004</v>
      </c>
      <c r="K528" s="634"/>
      <c r="L528" s="633">
        <v>1813.58</v>
      </c>
    </row>
    <row r="529" spans="1:12" ht="27.6" x14ac:dyDescent="0.25">
      <c r="A529" s="506"/>
      <c r="B529" s="506" t="s">
        <v>747</v>
      </c>
      <c r="C529" s="506" t="s">
        <v>748</v>
      </c>
      <c r="D529" s="630" t="s">
        <v>732</v>
      </c>
      <c r="E529" s="635">
        <v>0.38</v>
      </c>
      <c r="F529" s="635">
        <v>1.2</v>
      </c>
      <c r="G529" s="635">
        <v>1.3680000000000001</v>
      </c>
      <c r="H529" s="633">
        <v>477.92</v>
      </c>
      <c r="I529" s="634">
        <v>1.19</v>
      </c>
      <c r="J529" s="633">
        <v>568.72</v>
      </c>
      <c r="K529" s="634"/>
      <c r="L529" s="633">
        <v>778.01</v>
      </c>
    </row>
    <row r="530" spans="1:12" ht="14.4" x14ac:dyDescent="0.25">
      <c r="A530" s="506"/>
      <c r="B530" s="506" t="s">
        <v>735</v>
      </c>
      <c r="C530" s="506" t="s">
        <v>736</v>
      </c>
      <c r="D530" s="630" t="s">
        <v>649</v>
      </c>
      <c r="E530" s="635">
        <v>0.38</v>
      </c>
      <c r="F530" s="635">
        <v>1.2</v>
      </c>
      <c r="G530" s="635">
        <v>1.3680000000000001</v>
      </c>
      <c r="H530" s="633"/>
      <c r="I530" s="634"/>
      <c r="J530" s="633">
        <v>476.46</v>
      </c>
      <c r="K530" s="634"/>
      <c r="L530" s="633">
        <v>651.79999999999995</v>
      </c>
    </row>
    <row r="531" spans="1:12" ht="14.4" x14ac:dyDescent="0.25">
      <c r="A531" s="632"/>
      <c r="B531" s="635">
        <v>4</v>
      </c>
      <c r="C531" s="632" t="s">
        <v>749</v>
      </c>
      <c r="D531" s="630"/>
      <c r="E531" s="631"/>
      <c r="F531" s="635"/>
      <c r="G531" s="631"/>
      <c r="H531" s="635"/>
      <c r="I531" s="635"/>
      <c r="J531" s="635"/>
      <c r="K531" s="635"/>
      <c r="L531" s="636">
        <v>481.94</v>
      </c>
    </row>
    <row r="532" spans="1:12" ht="14.4" x14ac:dyDescent="0.25">
      <c r="A532" s="506"/>
      <c r="B532" s="506" t="s">
        <v>750</v>
      </c>
      <c r="C532" s="506" t="s">
        <v>751</v>
      </c>
      <c r="D532" s="630" t="s">
        <v>752</v>
      </c>
      <c r="E532" s="635">
        <v>0.1</v>
      </c>
      <c r="F532" s="635"/>
      <c r="G532" s="635">
        <v>0.3</v>
      </c>
      <c r="H532" s="633">
        <v>238.29</v>
      </c>
      <c r="I532" s="634">
        <v>1.91</v>
      </c>
      <c r="J532" s="633">
        <v>455.13</v>
      </c>
      <c r="K532" s="634"/>
      <c r="L532" s="633">
        <v>136.54</v>
      </c>
    </row>
    <row r="533" spans="1:12" ht="14.4" x14ac:dyDescent="0.25">
      <c r="A533" s="506"/>
      <c r="B533" s="506" t="s">
        <v>753</v>
      </c>
      <c r="C533" s="506" t="s">
        <v>754</v>
      </c>
      <c r="D533" s="630" t="s">
        <v>752</v>
      </c>
      <c r="E533" s="635">
        <v>0.03</v>
      </c>
      <c r="F533" s="635"/>
      <c r="G533" s="635">
        <v>0.09</v>
      </c>
      <c r="H533" s="633">
        <v>80.02</v>
      </c>
      <c r="I533" s="634">
        <v>1.91</v>
      </c>
      <c r="J533" s="633">
        <v>152.84</v>
      </c>
      <c r="K533" s="634"/>
      <c r="L533" s="633">
        <v>13.76</v>
      </c>
    </row>
    <row r="534" spans="1:12" ht="14.4" x14ac:dyDescent="0.25">
      <c r="A534" s="506"/>
      <c r="B534" s="506" t="s">
        <v>755</v>
      </c>
      <c r="C534" s="506" t="s">
        <v>756</v>
      </c>
      <c r="D534" s="630" t="s">
        <v>752</v>
      </c>
      <c r="E534" s="635">
        <v>0.02</v>
      </c>
      <c r="F534" s="635"/>
      <c r="G534" s="635">
        <v>0.06</v>
      </c>
      <c r="H534" s="633">
        <v>56.11</v>
      </c>
      <c r="I534" s="634">
        <v>1.43</v>
      </c>
      <c r="J534" s="633">
        <v>80.239999999999995</v>
      </c>
      <c r="K534" s="634"/>
      <c r="L534" s="633">
        <v>4.8099999999999996</v>
      </c>
    </row>
    <row r="535" spans="1:12" ht="14.4" x14ac:dyDescent="0.25">
      <c r="A535" s="506"/>
      <c r="B535" s="506" t="s">
        <v>757</v>
      </c>
      <c r="C535" s="506" t="s">
        <v>758</v>
      </c>
      <c r="D535" s="630" t="s">
        <v>559</v>
      </c>
      <c r="E535" s="635">
        <v>4.0000000000000002E-4</v>
      </c>
      <c r="F535" s="635"/>
      <c r="G535" s="635">
        <v>1.1999999999999999E-3</v>
      </c>
      <c r="H535" s="633">
        <v>61265.39</v>
      </c>
      <c r="I535" s="634">
        <v>1.31</v>
      </c>
      <c r="J535" s="633">
        <v>80257.66</v>
      </c>
      <c r="K535" s="634"/>
      <c r="L535" s="633">
        <v>96.31</v>
      </c>
    </row>
    <row r="536" spans="1:12" ht="14.4" x14ac:dyDescent="0.25">
      <c r="A536" s="506"/>
      <c r="B536" s="506" t="s">
        <v>759</v>
      </c>
      <c r="C536" s="506" t="s">
        <v>760</v>
      </c>
      <c r="D536" s="630" t="s">
        <v>559</v>
      </c>
      <c r="E536" s="635">
        <v>1E-4</v>
      </c>
      <c r="F536" s="635"/>
      <c r="G536" s="635">
        <v>2.9999999999999997E-4</v>
      </c>
      <c r="H536" s="633">
        <v>80020.98</v>
      </c>
      <c r="I536" s="634">
        <v>1.17</v>
      </c>
      <c r="J536" s="633">
        <v>93624.55</v>
      </c>
      <c r="K536" s="634"/>
      <c r="L536" s="633">
        <v>28.09</v>
      </c>
    </row>
    <row r="537" spans="1:12" ht="14.4" x14ac:dyDescent="0.25">
      <c r="A537" s="506"/>
      <c r="B537" s="506" t="s">
        <v>761</v>
      </c>
      <c r="C537" s="506" t="s">
        <v>762</v>
      </c>
      <c r="D537" s="630" t="s">
        <v>763</v>
      </c>
      <c r="E537" s="635">
        <v>0.06</v>
      </c>
      <c r="F537" s="635"/>
      <c r="G537" s="635">
        <v>0.18</v>
      </c>
      <c r="H537" s="633">
        <v>1031.73</v>
      </c>
      <c r="I537" s="634">
        <v>1.0900000000000001</v>
      </c>
      <c r="J537" s="633">
        <v>1124.5899999999999</v>
      </c>
      <c r="K537" s="634"/>
      <c r="L537" s="633">
        <v>202.43</v>
      </c>
    </row>
    <row r="538" spans="1:12" ht="14.4" x14ac:dyDescent="0.25">
      <c r="A538" s="506"/>
      <c r="B538" s="506" t="s">
        <v>1076</v>
      </c>
      <c r="C538" s="506" t="s">
        <v>1077</v>
      </c>
      <c r="D538" s="630" t="s">
        <v>684</v>
      </c>
      <c r="E538" s="635">
        <v>0</v>
      </c>
      <c r="F538" s="635"/>
      <c r="G538" s="635">
        <v>0</v>
      </c>
      <c r="H538" s="633"/>
      <c r="I538" s="634"/>
      <c r="J538" s="633"/>
      <c r="K538" s="634"/>
      <c r="L538" s="633"/>
    </row>
    <row r="539" spans="1:12" ht="27.6" x14ac:dyDescent="0.25">
      <c r="A539" s="506"/>
      <c r="B539" s="506" t="s">
        <v>764</v>
      </c>
      <c r="C539" s="506" t="s">
        <v>765</v>
      </c>
      <c r="D539" s="630" t="s">
        <v>684</v>
      </c>
      <c r="E539" s="635">
        <v>0</v>
      </c>
      <c r="F539" s="635"/>
      <c r="G539" s="635">
        <v>0</v>
      </c>
      <c r="H539" s="633"/>
      <c r="I539" s="634"/>
      <c r="J539" s="633"/>
      <c r="K539" s="634"/>
      <c r="L539" s="633"/>
    </row>
    <row r="540" spans="1:12" ht="14.4" x14ac:dyDescent="0.25">
      <c r="A540" s="506"/>
      <c r="B540" s="506" t="s">
        <v>766</v>
      </c>
      <c r="C540" s="506" t="s">
        <v>767</v>
      </c>
      <c r="D540" s="630" t="s">
        <v>559</v>
      </c>
      <c r="E540" s="635">
        <v>0</v>
      </c>
      <c r="F540" s="635"/>
      <c r="G540" s="635">
        <v>0</v>
      </c>
      <c r="H540" s="633"/>
      <c r="I540" s="634"/>
      <c r="J540" s="633"/>
      <c r="K540" s="634"/>
      <c r="L540" s="633"/>
    </row>
    <row r="541" spans="1:12" ht="14.4" x14ac:dyDescent="0.25">
      <c r="A541" s="506"/>
      <c r="B541" s="506" t="s">
        <v>768</v>
      </c>
      <c r="C541" s="506" t="s">
        <v>769</v>
      </c>
      <c r="D541" s="630" t="s">
        <v>752</v>
      </c>
      <c r="E541" s="635">
        <v>0</v>
      </c>
      <c r="F541" s="635"/>
      <c r="G541" s="635">
        <v>0</v>
      </c>
      <c r="H541" s="633"/>
      <c r="I541" s="634"/>
      <c r="J541" s="633"/>
      <c r="K541" s="634"/>
      <c r="L541" s="633"/>
    </row>
    <row r="542" spans="1:12" ht="14.4" x14ac:dyDescent="0.25">
      <c r="A542" s="506"/>
      <c r="B542" s="506" t="s">
        <v>770</v>
      </c>
      <c r="C542" s="506" t="s">
        <v>771</v>
      </c>
      <c r="D542" s="630" t="s">
        <v>559</v>
      </c>
      <c r="E542" s="635">
        <v>0</v>
      </c>
      <c r="F542" s="635"/>
      <c r="G542" s="635">
        <v>0</v>
      </c>
      <c r="H542" s="633"/>
      <c r="I542" s="634"/>
      <c r="J542" s="633"/>
      <c r="K542" s="634"/>
      <c r="L542" s="633"/>
    </row>
    <row r="543" spans="1:12" ht="14.4" x14ac:dyDescent="0.25">
      <c r="A543" s="506"/>
      <c r="B543" s="506" t="s">
        <v>772</v>
      </c>
      <c r="C543" s="506" t="s">
        <v>773</v>
      </c>
      <c r="D543" s="630" t="s">
        <v>684</v>
      </c>
      <c r="E543" s="635">
        <v>0</v>
      </c>
      <c r="F543" s="635"/>
      <c r="G543" s="635">
        <v>0</v>
      </c>
      <c r="H543" s="633"/>
      <c r="I543" s="634"/>
      <c r="J543" s="633"/>
      <c r="K543" s="634"/>
      <c r="L543" s="633"/>
    </row>
    <row r="544" spans="1:12" ht="14.4" x14ac:dyDescent="0.25">
      <c r="A544" s="506"/>
      <c r="B544" s="506" t="s">
        <v>774</v>
      </c>
      <c r="C544" s="506" t="s">
        <v>775</v>
      </c>
      <c r="D544" s="630" t="s">
        <v>684</v>
      </c>
      <c r="E544" s="635">
        <v>0</v>
      </c>
      <c r="F544" s="635"/>
      <c r="G544" s="635">
        <v>0</v>
      </c>
      <c r="H544" s="633"/>
      <c r="I544" s="634"/>
      <c r="J544" s="633"/>
      <c r="K544" s="634"/>
      <c r="L544" s="633"/>
    </row>
    <row r="545" spans="1:12" ht="14.4" x14ac:dyDescent="0.25">
      <c r="A545" s="506"/>
      <c r="B545" s="506" t="s">
        <v>776</v>
      </c>
      <c r="C545" s="507" t="s">
        <v>777</v>
      </c>
      <c r="D545" s="637" t="s">
        <v>684</v>
      </c>
      <c r="E545" s="651">
        <v>0</v>
      </c>
      <c r="F545" s="651"/>
      <c r="G545" s="651">
        <v>0</v>
      </c>
      <c r="H545" s="638"/>
      <c r="I545" s="639"/>
      <c r="J545" s="638"/>
      <c r="K545" s="639"/>
      <c r="L545" s="638"/>
    </row>
    <row r="546" spans="1:12" ht="14.4" x14ac:dyDescent="0.25">
      <c r="A546" s="506"/>
      <c r="B546" s="506"/>
      <c r="C546" s="640" t="s">
        <v>674</v>
      </c>
      <c r="D546" s="630"/>
      <c r="E546" s="635"/>
      <c r="F546" s="635"/>
      <c r="G546" s="635"/>
      <c r="H546" s="633"/>
      <c r="I546" s="634"/>
      <c r="J546" s="633"/>
      <c r="K546" s="634"/>
      <c r="L546" s="633">
        <v>23863.02</v>
      </c>
    </row>
    <row r="547" spans="1:12" ht="14.4" x14ac:dyDescent="0.25">
      <c r="A547" s="506"/>
      <c r="B547" s="506"/>
      <c r="C547" s="506" t="s">
        <v>675</v>
      </c>
      <c r="D547" s="630"/>
      <c r="E547" s="635"/>
      <c r="F547" s="635"/>
      <c r="G547" s="635"/>
      <c r="H547" s="633"/>
      <c r="I547" s="634"/>
      <c r="J547" s="633"/>
      <c r="K547" s="634"/>
      <c r="L547" s="633">
        <v>16525.48</v>
      </c>
    </row>
    <row r="548" spans="1:12" ht="14.4" x14ac:dyDescent="0.25">
      <c r="A548" s="506"/>
      <c r="B548" s="506" t="s">
        <v>737</v>
      </c>
      <c r="C548" s="506" t="s">
        <v>738</v>
      </c>
      <c r="D548" s="630" t="s">
        <v>343</v>
      </c>
      <c r="E548" s="635">
        <v>103</v>
      </c>
      <c r="F548" s="635"/>
      <c r="G548" s="635">
        <v>103</v>
      </c>
      <c r="H548" s="633"/>
      <c r="I548" s="634"/>
      <c r="J548" s="633"/>
      <c r="K548" s="634"/>
      <c r="L548" s="633">
        <v>17021.240000000002</v>
      </c>
    </row>
    <row r="549" spans="1:12" ht="14.4" x14ac:dyDescent="0.25">
      <c r="A549" s="507"/>
      <c r="B549" s="507" t="s">
        <v>739</v>
      </c>
      <c r="C549" s="507" t="s">
        <v>740</v>
      </c>
      <c r="D549" s="637" t="s">
        <v>343</v>
      </c>
      <c r="E549" s="651">
        <v>60</v>
      </c>
      <c r="F549" s="651"/>
      <c r="G549" s="651">
        <v>60</v>
      </c>
      <c r="H549" s="638"/>
      <c r="I549" s="639"/>
      <c r="J549" s="638"/>
      <c r="K549" s="639"/>
      <c r="L549" s="638">
        <v>9915.2900000000009</v>
      </c>
    </row>
    <row r="550" spans="1:12" ht="13.8" x14ac:dyDescent="0.25">
      <c r="B550"/>
      <c r="C550" s="1078" t="s">
        <v>347</v>
      </c>
      <c r="D550" s="1078"/>
      <c r="E550" s="1078"/>
      <c r="F550" s="1078"/>
      <c r="G550" s="1078"/>
      <c r="H550" s="1078"/>
      <c r="I550" s="1075">
        <v>16933.183333333334</v>
      </c>
      <c r="J550" s="1075"/>
      <c r="K550" s="1075">
        <v>50799.55</v>
      </c>
      <c r="L550" s="1075"/>
    </row>
    <row r="551" spans="1:12" ht="80.400000000000006" x14ac:dyDescent="0.25">
      <c r="A551" s="629" t="s">
        <v>958</v>
      </c>
      <c r="B551" s="506" t="s">
        <v>1078</v>
      </c>
      <c r="C551" s="506" t="s">
        <v>1079</v>
      </c>
      <c r="D551" s="630" t="s">
        <v>684</v>
      </c>
      <c r="E551" s="635">
        <v>-3</v>
      </c>
      <c r="F551" s="635"/>
      <c r="G551" s="635">
        <v>-3</v>
      </c>
      <c r="H551" s="633"/>
      <c r="I551" s="634"/>
      <c r="J551" s="633"/>
      <c r="K551" s="634"/>
      <c r="L551" s="633"/>
    </row>
    <row r="552" spans="1:12" ht="39.6" x14ac:dyDescent="0.25">
      <c r="B552" s="650" t="s">
        <v>1030</v>
      </c>
    </row>
    <row r="553" spans="1:12" ht="14.4" x14ac:dyDescent="0.25">
      <c r="A553" s="632"/>
      <c r="B553" s="635">
        <v>1</v>
      </c>
      <c r="C553" s="632" t="s">
        <v>668</v>
      </c>
      <c r="D553" s="630" t="s">
        <v>649</v>
      </c>
      <c r="E553" s="631"/>
      <c r="F553" s="635"/>
      <c r="G553" s="631">
        <v>-1.3680000000000001</v>
      </c>
      <c r="H553" s="635"/>
      <c r="I553" s="635"/>
      <c r="J553" s="635"/>
      <c r="K553" s="635"/>
      <c r="L553" s="636">
        <v>-586.13</v>
      </c>
    </row>
    <row r="554" spans="1:12" ht="27.6" x14ac:dyDescent="0.25">
      <c r="A554" s="506"/>
      <c r="B554" s="506" t="s">
        <v>1074</v>
      </c>
      <c r="C554" s="506" t="s">
        <v>1075</v>
      </c>
      <c r="D554" s="630" t="s">
        <v>649</v>
      </c>
      <c r="E554" s="635">
        <v>0.38</v>
      </c>
      <c r="F554" s="635">
        <v>1.2</v>
      </c>
      <c r="G554" s="635">
        <v>-1.3680000000000001</v>
      </c>
      <c r="H554" s="633"/>
      <c r="I554" s="634"/>
      <c r="J554" s="633">
        <v>428.46</v>
      </c>
      <c r="K554" s="634"/>
      <c r="L554" s="633">
        <v>-586.13</v>
      </c>
    </row>
    <row r="555" spans="1:12" ht="14.4" x14ac:dyDescent="0.25">
      <c r="A555" s="632"/>
      <c r="B555" s="635">
        <v>2</v>
      </c>
      <c r="C555" s="632" t="s">
        <v>339</v>
      </c>
      <c r="D555" s="630"/>
      <c r="E555" s="631"/>
      <c r="F555" s="635"/>
      <c r="G555" s="631"/>
      <c r="H555" s="635"/>
      <c r="I555" s="635"/>
      <c r="J555" s="635"/>
      <c r="K555" s="635"/>
      <c r="L555" s="636">
        <v>-2708.49</v>
      </c>
    </row>
    <row r="556" spans="1:12" ht="14.4" x14ac:dyDescent="0.25">
      <c r="A556" s="632"/>
      <c r="B556" s="635"/>
      <c r="C556" s="632" t="s">
        <v>729</v>
      </c>
      <c r="D556" s="630" t="s">
        <v>649</v>
      </c>
      <c r="E556" s="631"/>
      <c r="F556" s="635"/>
      <c r="G556" s="631">
        <v>-1.476</v>
      </c>
      <c r="H556" s="635"/>
      <c r="I556" s="635"/>
      <c r="J556" s="635"/>
      <c r="K556" s="635"/>
      <c r="L556" s="636">
        <v>-808.23</v>
      </c>
    </row>
    <row r="557" spans="1:12" ht="41.4" x14ac:dyDescent="0.25">
      <c r="A557" s="506"/>
      <c r="B557" s="506" t="s">
        <v>743</v>
      </c>
      <c r="C557" s="506" t="s">
        <v>744</v>
      </c>
      <c r="D557" s="630" t="s">
        <v>732</v>
      </c>
      <c r="E557" s="635">
        <v>0.41</v>
      </c>
      <c r="F557" s="635">
        <v>1.2</v>
      </c>
      <c r="G557" s="635">
        <v>-1.476</v>
      </c>
      <c r="H557" s="633"/>
      <c r="I557" s="634"/>
      <c r="J557" s="633">
        <v>1835.02</v>
      </c>
      <c r="K557" s="634"/>
      <c r="L557" s="633">
        <v>-2708.49</v>
      </c>
    </row>
    <row r="558" spans="1:12" ht="14.4" x14ac:dyDescent="0.25">
      <c r="A558" s="506"/>
      <c r="B558" s="506" t="s">
        <v>745</v>
      </c>
      <c r="C558" s="507" t="s">
        <v>746</v>
      </c>
      <c r="D558" s="637" t="s">
        <v>649</v>
      </c>
      <c r="E558" s="651">
        <v>0.41</v>
      </c>
      <c r="F558" s="651">
        <v>1.2</v>
      </c>
      <c r="G558" s="651">
        <v>-1.476</v>
      </c>
      <c r="H558" s="638"/>
      <c r="I558" s="639"/>
      <c r="J558" s="638">
        <v>547.58000000000004</v>
      </c>
      <c r="K558" s="639"/>
      <c r="L558" s="638">
        <v>-808.23</v>
      </c>
    </row>
    <row r="559" spans="1:12" ht="14.4" x14ac:dyDescent="0.25">
      <c r="A559" s="506"/>
      <c r="B559" s="506"/>
      <c r="C559" s="640" t="s">
        <v>674</v>
      </c>
      <c r="D559" s="630"/>
      <c r="E559" s="635"/>
      <c r="F559" s="635"/>
      <c r="G559" s="635"/>
      <c r="H559" s="633"/>
      <c r="I559" s="634"/>
      <c r="J559" s="633"/>
      <c r="K559" s="634"/>
      <c r="L559" s="633">
        <v>-4102.8500000000004</v>
      </c>
    </row>
    <row r="560" spans="1:12" ht="14.4" x14ac:dyDescent="0.25">
      <c r="A560" s="506"/>
      <c r="B560" s="506"/>
      <c r="C560" s="506" t="s">
        <v>675</v>
      </c>
      <c r="D560" s="630"/>
      <c r="E560" s="635"/>
      <c r="F560" s="635"/>
      <c r="G560" s="635"/>
      <c r="H560" s="633"/>
      <c r="I560" s="634"/>
      <c r="J560" s="633"/>
      <c r="K560" s="634"/>
      <c r="L560" s="633">
        <v>-1394.3600000000001</v>
      </c>
    </row>
    <row r="561" spans="1:12" ht="14.4" x14ac:dyDescent="0.25">
      <c r="A561" s="506"/>
      <c r="B561" s="506" t="s">
        <v>737</v>
      </c>
      <c r="C561" s="506" t="s">
        <v>738</v>
      </c>
      <c r="D561" s="630" t="s">
        <v>343</v>
      </c>
      <c r="E561" s="635">
        <v>103</v>
      </c>
      <c r="F561" s="635"/>
      <c r="G561" s="635">
        <v>103</v>
      </c>
      <c r="H561" s="633"/>
      <c r="I561" s="634"/>
      <c r="J561" s="633"/>
      <c r="K561" s="634"/>
      <c r="L561" s="633">
        <v>-1436.19</v>
      </c>
    </row>
    <row r="562" spans="1:12" ht="14.4" x14ac:dyDescent="0.25">
      <c r="A562" s="507"/>
      <c r="B562" s="507" t="s">
        <v>739</v>
      </c>
      <c r="C562" s="507" t="s">
        <v>740</v>
      </c>
      <c r="D562" s="637" t="s">
        <v>343</v>
      </c>
      <c r="E562" s="651">
        <v>60</v>
      </c>
      <c r="F562" s="651"/>
      <c r="G562" s="651">
        <v>60</v>
      </c>
      <c r="H562" s="638"/>
      <c r="I562" s="639"/>
      <c r="J562" s="638"/>
      <c r="K562" s="639"/>
      <c r="L562" s="638">
        <v>-836.62</v>
      </c>
    </row>
    <row r="563" spans="1:12" ht="13.8" x14ac:dyDescent="0.25">
      <c r="B563"/>
      <c r="C563" s="1078" t="s">
        <v>347</v>
      </c>
      <c r="D563" s="1078"/>
      <c r="E563" s="1078"/>
      <c r="F563" s="1078"/>
      <c r="G563" s="1078"/>
      <c r="H563" s="1078"/>
      <c r="I563" s="1075">
        <v>2125.2199999999998</v>
      </c>
      <c r="J563" s="1075"/>
      <c r="K563" s="1075">
        <v>-6375.66</v>
      </c>
      <c r="L563" s="1075"/>
    </row>
    <row r="564" spans="1:12" ht="80.400000000000006" x14ac:dyDescent="0.25">
      <c r="A564" s="629" t="s">
        <v>959</v>
      </c>
      <c r="B564" s="506" t="s">
        <v>1078</v>
      </c>
      <c r="C564" s="506" t="s">
        <v>1080</v>
      </c>
      <c r="D564" s="630" t="s">
        <v>684</v>
      </c>
      <c r="E564" s="635">
        <v>3</v>
      </c>
      <c r="F564" s="635"/>
      <c r="G564" s="635">
        <v>3</v>
      </c>
      <c r="H564" s="633"/>
      <c r="I564" s="634"/>
      <c r="J564" s="633"/>
      <c r="K564" s="634"/>
      <c r="L564" s="633"/>
    </row>
    <row r="565" spans="1:12" ht="52.8" x14ac:dyDescent="0.25">
      <c r="B565" s="650" t="s">
        <v>1061</v>
      </c>
    </row>
    <row r="566" spans="1:12" ht="14.4" x14ac:dyDescent="0.25">
      <c r="A566" s="632"/>
      <c r="B566" s="635">
        <v>1</v>
      </c>
      <c r="C566" s="632" t="s">
        <v>668</v>
      </c>
      <c r="D566" s="630" t="s">
        <v>649</v>
      </c>
      <c r="E566" s="631"/>
      <c r="F566" s="635"/>
      <c r="G566" s="631">
        <v>1.71</v>
      </c>
      <c r="H566" s="635"/>
      <c r="I566" s="635"/>
      <c r="J566" s="635"/>
      <c r="K566" s="635"/>
      <c r="L566" s="636">
        <v>732.67</v>
      </c>
    </row>
    <row r="567" spans="1:12" ht="27.6" x14ac:dyDescent="0.25">
      <c r="A567" s="506"/>
      <c r="B567" s="506" t="s">
        <v>1074</v>
      </c>
      <c r="C567" s="506" t="s">
        <v>1075</v>
      </c>
      <c r="D567" s="630" t="s">
        <v>649</v>
      </c>
      <c r="E567" s="635">
        <v>0.38</v>
      </c>
      <c r="F567" s="635">
        <v>1.5</v>
      </c>
      <c r="G567" s="635">
        <v>1.71</v>
      </c>
      <c r="H567" s="633"/>
      <c r="I567" s="634"/>
      <c r="J567" s="633">
        <v>428.46</v>
      </c>
      <c r="K567" s="634"/>
      <c r="L567" s="633">
        <v>732.67</v>
      </c>
    </row>
    <row r="568" spans="1:12" ht="14.4" x14ac:dyDescent="0.25">
      <c r="A568" s="632"/>
      <c r="B568" s="635">
        <v>2</v>
      </c>
      <c r="C568" s="632" t="s">
        <v>339</v>
      </c>
      <c r="D568" s="630"/>
      <c r="E568" s="631"/>
      <c r="F568" s="635"/>
      <c r="G568" s="631"/>
      <c r="H568" s="635"/>
      <c r="I568" s="635"/>
      <c r="J568" s="635"/>
      <c r="K568" s="635"/>
      <c r="L568" s="636">
        <v>3385.6099999999997</v>
      </c>
    </row>
    <row r="569" spans="1:12" ht="14.4" x14ac:dyDescent="0.25">
      <c r="A569" s="632"/>
      <c r="B569" s="635"/>
      <c r="C569" s="632" t="s">
        <v>729</v>
      </c>
      <c r="D569" s="630" t="s">
        <v>649</v>
      </c>
      <c r="E569" s="631"/>
      <c r="F569" s="635"/>
      <c r="G569" s="631">
        <v>1.845</v>
      </c>
      <c r="H569" s="635"/>
      <c r="I569" s="635"/>
      <c r="J569" s="635"/>
      <c r="K569" s="635"/>
      <c r="L569" s="636">
        <v>1010.29</v>
      </c>
    </row>
    <row r="570" spans="1:12" ht="41.4" x14ac:dyDescent="0.25">
      <c r="A570" s="506"/>
      <c r="B570" s="506" t="s">
        <v>743</v>
      </c>
      <c r="C570" s="506" t="s">
        <v>744</v>
      </c>
      <c r="D570" s="630" t="s">
        <v>732</v>
      </c>
      <c r="E570" s="635">
        <v>0.41</v>
      </c>
      <c r="F570" s="635">
        <v>1.5</v>
      </c>
      <c r="G570" s="635">
        <v>1.845</v>
      </c>
      <c r="H570" s="633"/>
      <c r="I570" s="634"/>
      <c r="J570" s="633">
        <v>1835.02</v>
      </c>
      <c r="K570" s="634"/>
      <c r="L570" s="633">
        <v>3385.61</v>
      </c>
    </row>
    <row r="571" spans="1:12" ht="14.4" x14ac:dyDescent="0.25">
      <c r="A571" s="506"/>
      <c r="B571" s="506" t="s">
        <v>745</v>
      </c>
      <c r="C571" s="507" t="s">
        <v>746</v>
      </c>
      <c r="D571" s="637" t="s">
        <v>649</v>
      </c>
      <c r="E571" s="651">
        <v>0.41</v>
      </c>
      <c r="F571" s="651">
        <v>1.5</v>
      </c>
      <c r="G571" s="651">
        <v>1.845</v>
      </c>
      <c r="H571" s="638"/>
      <c r="I571" s="639"/>
      <c r="J571" s="638">
        <v>547.58000000000004</v>
      </c>
      <c r="K571" s="639"/>
      <c r="L571" s="638">
        <v>1010.29</v>
      </c>
    </row>
    <row r="572" spans="1:12" ht="14.4" x14ac:dyDescent="0.25">
      <c r="A572" s="506"/>
      <c r="B572" s="506"/>
      <c r="C572" s="640" t="s">
        <v>674</v>
      </c>
      <c r="D572" s="630"/>
      <c r="E572" s="635"/>
      <c r="F572" s="635"/>
      <c r="G572" s="635"/>
      <c r="H572" s="633"/>
      <c r="I572" s="634"/>
      <c r="J572" s="633"/>
      <c r="K572" s="634"/>
      <c r="L572" s="633">
        <v>5128.57</v>
      </c>
    </row>
    <row r="573" spans="1:12" ht="14.4" x14ac:dyDescent="0.25">
      <c r="A573" s="506"/>
      <c r="B573" s="506"/>
      <c r="C573" s="506" t="s">
        <v>675</v>
      </c>
      <c r="D573" s="630"/>
      <c r="E573" s="635"/>
      <c r="F573" s="635"/>
      <c r="G573" s="635"/>
      <c r="H573" s="633"/>
      <c r="I573" s="634"/>
      <c r="J573" s="633"/>
      <c r="K573" s="634"/>
      <c r="L573" s="633">
        <v>1742.96</v>
      </c>
    </row>
    <row r="574" spans="1:12" ht="14.4" x14ac:dyDescent="0.25">
      <c r="A574" s="506"/>
      <c r="B574" s="506" t="s">
        <v>737</v>
      </c>
      <c r="C574" s="506" t="s">
        <v>738</v>
      </c>
      <c r="D574" s="630" t="s">
        <v>343</v>
      </c>
      <c r="E574" s="635">
        <v>103</v>
      </c>
      <c r="F574" s="635"/>
      <c r="G574" s="635">
        <v>103</v>
      </c>
      <c r="H574" s="633"/>
      <c r="I574" s="634"/>
      <c r="J574" s="633"/>
      <c r="K574" s="634"/>
      <c r="L574" s="633">
        <v>1795.25</v>
      </c>
    </row>
    <row r="575" spans="1:12" ht="14.4" x14ac:dyDescent="0.25">
      <c r="A575" s="507"/>
      <c r="B575" s="507" t="s">
        <v>739</v>
      </c>
      <c r="C575" s="507" t="s">
        <v>740</v>
      </c>
      <c r="D575" s="637" t="s">
        <v>343</v>
      </c>
      <c r="E575" s="651">
        <v>60</v>
      </c>
      <c r="F575" s="651"/>
      <c r="G575" s="651">
        <v>60</v>
      </c>
      <c r="H575" s="638"/>
      <c r="I575" s="639"/>
      <c r="J575" s="638"/>
      <c r="K575" s="639"/>
      <c r="L575" s="638">
        <v>1045.78</v>
      </c>
    </row>
    <row r="576" spans="1:12" ht="13.8" x14ac:dyDescent="0.25">
      <c r="B576"/>
      <c r="C576" s="1078" t="s">
        <v>347</v>
      </c>
      <c r="D576" s="1078"/>
      <c r="E576" s="1078"/>
      <c r="F576" s="1078"/>
      <c r="G576" s="1078"/>
      <c r="H576" s="1078"/>
      <c r="I576" s="1075">
        <v>2656.5333333333333</v>
      </c>
      <c r="J576" s="1075"/>
      <c r="K576" s="1075">
        <v>7969.5999999999995</v>
      </c>
      <c r="L576" s="1075"/>
    </row>
    <row r="577" spans="1:12" ht="94.2" x14ac:dyDescent="0.25">
      <c r="A577" s="629" t="s">
        <v>960</v>
      </c>
      <c r="B577" s="506" t="s">
        <v>1081</v>
      </c>
      <c r="C577" s="506" t="s">
        <v>1499</v>
      </c>
      <c r="D577" s="630" t="s">
        <v>684</v>
      </c>
      <c r="E577" s="635">
        <v>1</v>
      </c>
      <c r="F577" s="635"/>
      <c r="G577" s="635">
        <v>1</v>
      </c>
      <c r="H577" s="633"/>
      <c r="I577" s="634"/>
      <c r="J577" s="633"/>
      <c r="K577" s="634"/>
      <c r="L577" s="633"/>
    </row>
    <row r="578" spans="1:12" ht="66" x14ac:dyDescent="0.25">
      <c r="B578" s="650" t="s">
        <v>1498</v>
      </c>
    </row>
    <row r="579" spans="1:12" ht="14.4" x14ac:dyDescent="0.25">
      <c r="A579" s="632"/>
      <c r="B579" s="635">
        <v>1</v>
      </c>
      <c r="C579" s="632" t="s">
        <v>668</v>
      </c>
      <c r="D579" s="630" t="s">
        <v>649</v>
      </c>
      <c r="E579" s="631"/>
      <c r="F579" s="635"/>
      <c r="G579" s="631">
        <v>22.30536</v>
      </c>
      <c r="H579" s="635"/>
      <c r="I579" s="635"/>
      <c r="J579" s="635"/>
      <c r="K579" s="635"/>
      <c r="L579" s="636">
        <v>9556.9500000000007</v>
      </c>
    </row>
    <row r="580" spans="1:12" ht="27.6" x14ac:dyDescent="0.25">
      <c r="A580" s="506"/>
      <c r="B580" s="506" t="s">
        <v>1074</v>
      </c>
      <c r="C580" s="506" t="s">
        <v>1075</v>
      </c>
      <c r="D580" s="630" t="s">
        <v>649</v>
      </c>
      <c r="E580" s="635">
        <v>15.62</v>
      </c>
      <c r="F580" s="635">
        <v>1.4279999999999999</v>
      </c>
      <c r="G580" s="635">
        <v>22.30536</v>
      </c>
      <c r="H580" s="633"/>
      <c r="I580" s="634"/>
      <c r="J580" s="633">
        <v>428.46</v>
      </c>
      <c r="K580" s="634"/>
      <c r="L580" s="633">
        <v>9556.9500000000007</v>
      </c>
    </row>
    <row r="581" spans="1:12" ht="14.4" x14ac:dyDescent="0.25">
      <c r="A581" s="632"/>
      <c r="B581" s="635">
        <v>2</v>
      </c>
      <c r="C581" s="632" t="s">
        <v>339</v>
      </c>
      <c r="D581" s="630"/>
      <c r="E581" s="631"/>
      <c r="F581" s="635"/>
      <c r="G581" s="631"/>
      <c r="H581" s="635"/>
      <c r="I581" s="635"/>
      <c r="J581" s="635"/>
      <c r="K581" s="635"/>
      <c r="L581" s="636">
        <v>5222.6299999999992</v>
      </c>
    </row>
    <row r="582" spans="1:12" ht="14.4" x14ac:dyDescent="0.25">
      <c r="A582" s="632"/>
      <c r="B582" s="635"/>
      <c r="C582" s="632" t="s">
        <v>729</v>
      </c>
      <c r="D582" s="630" t="s">
        <v>649</v>
      </c>
      <c r="E582" s="631"/>
      <c r="F582" s="635"/>
      <c r="G582" s="631">
        <v>3.492</v>
      </c>
      <c r="H582" s="635"/>
      <c r="I582" s="635"/>
      <c r="J582" s="635"/>
      <c r="K582" s="635"/>
      <c r="L582" s="636">
        <v>1845.58</v>
      </c>
    </row>
    <row r="583" spans="1:12" ht="41.4" x14ac:dyDescent="0.25">
      <c r="A583" s="506"/>
      <c r="B583" s="506" t="s">
        <v>743</v>
      </c>
      <c r="C583" s="506" t="s">
        <v>744</v>
      </c>
      <c r="D583" s="630" t="s">
        <v>732</v>
      </c>
      <c r="E583" s="635">
        <v>2.13</v>
      </c>
      <c r="F583" s="635">
        <v>1.2</v>
      </c>
      <c r="G583" s="635">
        <v>2.556</v>
      </c>
      <c r="H583" s="633"/>
      <c r="I583" s="634"/>
      <c r="J583" s="633">
        <v>1835.02</v>
      </c>
      <c r="K583" s="634"/>
      <c r="L583" s="633">
        <v>4690.3100000000004</v>
      </c>
    </row>
    <row r="584" spans="1:12" ht="14.4" x14ac:dyDescent="0.25">
      <c r="A584" s="506"/>
      <c r="B584" s="506" t="s">
        <v>745</v>
      </c>
      <c r="C584" s="506" t="s">
        <v>746</v>
      </c>
      <c r="D584" s="630" t="s">
        <v>649</v>
      </c>
      <c r="E584" s="635">
        <v>2.13</v>
      </c>
      <c r="F584" s="635">
        <v>1.2</v>
      </c>
      <c r="G584" s="635">
        <v>2.556</v>
      </c>
      <c r="H584" s="633"/>
      <c r="I584" s="634"/>
      <c r="J584" s="633">
        <v>547.58000000000004</v>
      </c>
      <c r="K584" s="634"/>
      <c r="L584" s="633">
        <v>1399.61</v>
      </c>
    </row>
    <row r="585" spans="1:12" ht="27.6" x14ac:dyDescent="0.25">
      <c r="A585" s="506"/>
      <c r="B585" s="506" t="s">
        <v>747</v>
      </c>
      <c r="C585" s="506" t="s">
        <v>748</v>
      </c>
      <c r="D585" s="630" t="s">
        <v>732</v>
      </c>
      <c r="E585" s="635">
        <v>0.78</v>
      </c>
      <c r="F585" s="635">
        <v>1.2</v>
      </c>
      <c r="G585" s="635">
        <v>0.93600000000000005</v>
      </c>
      <c r="H585" s="633">
        <v>477.92</v>
      </c>
      <c r="I585" s="634">
        <v>1.19</v>
      </c>
      <c r="J585" s="633">
        <v>568.72</v>
      </c>
      <c r="K585" s="634"/>
      <c r="L585" s="633">
        <v>532.32000000000005</v>
      </c>
    </row>
    <row r="586" spans="1:12" ht="14.4" x14ac:dyDescent="0.25">
      <c r="A586" s="506"/>
      <c r="B586" s="506" t="s">
        <v>735</v>
      </c>
      <c r="C586" s="506" t="s">
        <v>736</v>
      </c>
      <c r="D586" s="630" t="s">
        <v>649</v>
      </c>
      <c r="E586" s="635">
        <v>0.78</v>
      </c>
      <c r="F586" s="635">
        <v>1.2</v>
      </c>
      <c r="G586" s="635">
        <v>0.93600000000000005</v>
      </c>
      <c r="H586" s="633"/>
      <c r="I586" s="634"/>
      <c r="J586" s="633">
        <v>476.46</v>
      </c>
      <c r="K586" s="634"/>
      <c r="L586" s="633">
        <v>445.97</v>
      </c>
    </row>
    <row r="587" spans="1:12" ht="14.4" x14ac:dyDescent="0.25">
      <c r="A587" s="632"/>
      <c r="B587" s="635">
        <v>4</v>
      </c>
      <c r="C587" s="632" t="s">
        <v>749</v>
      </c>
      <c r="D587" s="630"/>
      <c r="E587" s="631"/>
      <c r="F587" s="635"/>
      <c r="G587" s="631"/>
      <c r="H587" s="635"/>
      <c r="I587" s="635"/>
      <c r="J587" s="635"/>
      <c r="K587" s="635"/>
      <c r="L587" s="636">
        <v>160.63999999999999</v>
      </c>
    </row>
    <row r="588" spans="1:12" ht="14.4" x14ac:dyDescent="0.25">
      <c r="A588" s="506"/>
      <c r="B588" s="506" t="s">
        <v>750</v>
      </c>
      <c r="C588" s="506" t="s">
        <v>751</v>
      </c>
      <c r="D588" s="630" t="s">
        <v>752</v>
      </c>
      <c r="E588" s="635">
        <v>0.1</v>
      </c>
      <c r="F588" s="635"/>
      <c r="G588" s="635">
        <v>0.1</v>
      </c>
      <c r="H588" s="633">
        <v>238.29</v>
      </c>
      <c r="I588" s="634">
        <v>1.91</v>
      </c>
      <c r="J588" s="633">
        <v>455.13</v>
      </c>
      <c r="K588" s="634"/>
      <c r="L588" s="633">
        <v>45.51</v>
      </c>
    </row>
    <row r="589" spans="1:12" ht="14.4" x14ac:dyDescent="0.25">
      <c r="A589" s="506"/>
      <c r="B589" s="506" t="s">
        <v>753</v>
      </c>
      <c r="C589" s="506" t="s">
        <v>754</v>
      </c>
      <c r="D589" s="630" t="s">
        <v>752</v>
      </c>
      <c r="E589" s="635">
        <v>0.03</v>
      </c>
      <c r="F589" s="635"/>
      <c r="G589" s="635">
        <v>0.03</v>
      </c>
      <c r="H589" s="633">
        <v>80.02</v>
      </c>
      <c r="I589" s="634">
        <v>1.91</v>
      </c>
      <c r="J589" s="633">
        <v>152.84</v>
      </c>
      <c r="K589" s="634"/>
      <c r="L589" s="633">
        <v>4.59</v>
      </c>
    </row>
    <row r="590" spans="1:12" ht="14.4" x14ac:dyDescent="0.25">
      <c r="A590" s="506"/>
      <c r="B590" s="506" t="s">
        <v>755</v>
      </c>
      <c r="C590" s="506" t="s">
        <v>756</v>
      </c>
      <c r="D590" s="630" t="s">
        <v>752</v>
      </c>
      <c r="E590" s="635">
        <v>0.02</v>
      </c>
      <c r="F590" s="635"/>
      <c r="G590" s="635">
        <v>0.02</v>
      </c>
      <c r="H590" s="633">
        <v>56.11</v>
      </c>
      <c r="I590" s="634">
        <v>1.43</v>
      </c>
      <c r="J590" s="633">
        <v>80.239999999999995</v>
      </c>
      <c r="K590" s="634"/>
      <c r="L590" s="633">
        <v>1.6</v>
      </c>
    </row>
    <row r="591" spans="1:12" ht="14.4" x14ac:dyDescent="0.25">
      <c r="A591" s="506"/>
      <c r="B591" s="506" t="s">
        <v>757</v>
      </c>
      <c r="C591" s="506" t="s">
        <v>758</v>
      </c>
      <c r="D591" s="630" t="s">
        <v>559</v>
      </c>
      <c r="E591" s="635">
        <v>4.0000000000000002E-4</v>
      </c>
      <c r="F591" s="635"/>
      <c r="G591" s="635">
        <v>4.0000000000000002E-4</v>
      </c>
      <c r="H591" s="633">
        <v>61265.39</v>
      </c>
      <c r="I591" s="634">
        <v>1.31</v>
      </c>
      <c r="J591" s="633">
        <v>80257.66</v>
      </c>
      <c r="K591" s="634"/>
      <c r="L591" s="633">
        <v>32.1</v>
      </c>
    </row>
    <row r="592" spans="1:12" ht="14.4" x14ac:dyDescent="0.25">
      <c r="A592" s="506"/>
      <c r="B592" s="506" t="s">
        <v>759</v>
      </c>
      <c r="C592" s="506" t="s">
        <v>760</v>
      </c>
      <c r="D592" s="630" t="s">
        <v>559</v>
      </c>
      <c r="E592" s="635">
        <v>1E-4</v>
      </c>
      <c r="F592" s="635"/>
      <c r="G592" s="635">
        <v>1E-4</v>
      </c>
      <c r="H592" s="633">
        <v>80020.98</v>
      </c>
      <c r="I592" s="634">
        <v>1.17</v>
      </c>
      <c r="J592" s="633">
        <v>93624.55</v>
      </c>
      <c r="K592" s="634"/>
      <c r="L592" s="633">
        <v>9.36</v>
      </c>
    </row>
    <row r="593" spans="1:12" ht="14.4" x14ac:dyDescent="0.25">
      <c r="A593" s="506"/>
      <c r="B593" s="506" t="s">
        <v>761</v>
      </c>
      <c r="C593" s="506" t="s">
        <v>762</v>
      </c>
      <c r="D593" s="630" t="s">
        <v>763</v>
      </c>
      <c r="E593" s="635">
        <v>0.06</v>
      </c>
      <c r="F593" s="635"/>
      <c r="G593" s="635">
        <v>0.06</v>
      </c>
      <c r="H593" s="633">
        <v>1031.73</v>
      </c>
      <c r="I593" s="634">
        <v>1.0900000000000001</v>
      </c>
      <c r="J593" s="633">
        <v>1124.5899999999999</v>
      </c>
      <c r="K593" s="634"/>
      <c r="L593" s="633">
        <v>67.48</v>
      </c>
    </row>
    <row r="594" spans="1:12" ht="14.4" x14ac:dyDescent="0.25">
      <c r="A594" s="506"/>
      <c r="B594" s="506" t="s">
        <v>1076</v>
      </c>
      <c r="C594" s="506" t="s">
        <v>1077</v>
      </c>
      <c r="D594" s="630" t="s">
        <v>684</v>
      </c>
      <c r="E594" s="635">
        <v>0</v>
      </c>
      <c r="F594" s="635"/>
      <c r="G594" s="635">
        <v>0</v>
      </c>
      <c r="H594" s="633"/>
      <c r="I594" s="634"/>
      <c r="J594" s="633"/>
      <c r="K594" s="634"/>
      <c r="L594" s="633"/>
    </row>
    <row r="595" spans="1:12" ht="27.6" x14ac:dyDescent="0.25">
      <c r="A595" s="506"/>
      <c r="B595" s="506" t="s">
        <v>764</v>
      </c>
      <c r="C595" s="506" t="s">
        <v>765</v>
      </c>
      <c r="D595" s="630" t="s">
        <v>684</v>
      </c>
      <c r="E595" s="635">
        <v>0</v>
      </c>
      <c r="F595" s="635"/>
      <c r="G595" s="635">
        <v>0</v>
      </c>
      <c r="H595" s="633"/>
      <c r="I595" s="634"/>
      <c r="J595" s="633"/>
      <c r="K595" s="634"/>
      <c r="L595" s="633"/>
    </row>
    <row r="596" spans="1:12" ht="14.4" x14ac:dyDescent="0.25">
      <c r="A596" s="506"/>
      <c r="B596" s="506" t="s">
        <v>766</v>
      </c>
      <c r="C596" s="506" t="s">
        <v>767</v>
      </c>
      <c r="D596" s="630" t="s">
        <v>559</v>
      </c>
      <c r="E596" s="635">
        <v>0</v>
      </c>
      <c r="F596" s="635"/>
      <c r="G596" s="635">
        <v>0</v>
      </c>
      <c r="H596" s="633"/>
      <c r="I596" s="634"/>
      <c r="J596" s="633"/>
      <c r="K596" s="634"/>
      <c r="L596" s="633"/>
    </row>
    <row r="597" spans="1:12" ht="14.4" x14ac:dyDescent="0.25">
      <c r="A597" s="506"/>
      <c r="B597" s="506" t="s">
        <v>768</v>
      </c>
      <c r="C597" s="506" t="s">
        <v>769</v>
      </c>
      <c r="D597" s="630" t="s">
        <v>752</v>
      </c>
      <c r="E597" s="635">
        <v>0</v>
      </c>
      <c r="F597" s="635"/>
      <c r="G597" s="635">
        <v>0</v>
      </c>
      <c r="H597" s="633"/>
      <c r="I597" s="634"/>
      <c r="J597" s="633"/>
      <c r="K597" s="634"/>
      <c r="L597" s="633"/>
    </row>
    <row r="598" spans="1:12" ht="14.4" x14ac:dyDescent="0.25">
      <c r="A598" s="506"/>
      <c r="B598" s="506" t="s">
        <v>770</v>
      </c>
      <c r="C598" s="506" t="s">
        <v>771</v>
      </c>
      <c r="D598" s="630" t="s">
        <v>559</v>
      </c>
      <c r="E598" s="635">
        <v>0</v>
      </c>
      <c r="F598" s="635"/>
      <c r="G598" s="635">
        <v>0</v>
      </c>
      <c r="H598" s="633"/>
      <c r="I598" s="634"/>
      <c r="J598" s="633"/>
      <c r="K598" s="634"/>
      <c r="L598" s="633"/>
    </row>
    <row r="599" spans="1:12" ht="14.4" x14ac:dyDescent="0.25">
      <c r="A599" s="506"/>
      <c r="B599" s="506" t="s">
        <v>772</v>
      </c>
      <c r="C599" s="506" t="s">
        <v>773</v>
      </c>
      <c r="D599" s="630" t="s">
        <v>684</v>
      </c>
      <c r="E599" s="635">
        <v>0</v>
      </c>
      <c r="F599" s="635"/>
      <c r="G599" s="635">
        <v>0</v>
      </c>
      <c r="H599" s="633"/>
      <c r="I599" s="634"/>
      <c r="J599" s="633"/>
      <c r="K599" s="634"/>
      <c r="L599" s="633"/>
    </row>
    <row r="600" spans="1:12" ht="14.4" x14ac:dyDescent="0.25">
      <c r="A600" s="506"/>
      <c r="B600" s="506" t="s">
        <v>951</v>
      </c>
      <c r="C600" s="506" t="s">
        <v>950</v>
      </c>
      <c r="D600" s="630" t="s">
        <v>752</v>
      </c>
      <c r="E600" s="635">
        <v>0</v>
      </c>
      <c r="F600" s="635"/>
      <c r="G600" s="635">
        <v>0</v>
      </c>
      <c r="H600" s="633"/>
      <c r="I600" s="634"/>
      <c r="J600" s="633"/>
      <c r="K600" s="634"/>
      <c r="L600" s="633"/>
    </row>
    <row r="601" spans="1:12" ht="14.4" x14ac:dyDescent="0.25">
      <c r="A601" s="506"/>
      <c r="B601" s="506" t="s">
        <v>774</v>
      </c>
      <c r="C601" s="506" t="s">
        <v>775</v>
      </c>
      <c r="D601" s="630" t="s">
        <v>684</v>
      </c>
      <c r="E601" s="635">
        <v>0</v>
      </c>
      <c r="F601" s="635"/>
      <c r="G601" s="635">
        <v>0</v>
      </c>
      <c r="H601" s="633"/>
      <c r="I601" s="634"/>
      <c r="J601" s="633"/>
      <c r="K601" s="634"/>
      <c r="L601" s="633"/>
    </row>
    <row r="602" spans="1:12" ht="14.4" x14ac:dyDescent="0.25">
      <c r="A602" s="506"/>
      <c r="B602" s="506" t="s">
        <v>776</v>
      </c>
      <c r="C602" s="507" t="s">
        <v>777</v>
      </c>
      <c r="D602" s="637" t="s">
        <v>684</v>
      </c>
      <c r="E602" s="651">
        <v>0</v>
      </c>
      <c r="F602" s="651"/>
      <c r="G602" s="651">
        <v>0</v>
      </c>
      <c r="H602" s="638"/>
      <c r="I602" s="639"/>
      <c r="J602" s="638"/>
      <c r="K602" s="639"/>
      <c r="L602" s="638"/>
    </row>
    <row r="603" spans="1:12" ht="14.4" x14ac:dyDescent="0.25">
      <c r="A603" s="506"/>
      <c r="B603" s="506"/>
      <c r="C603" s="640" t="s">
        <v>674</v>
      </c>
      <c r="D603" s="630"/>
      <c r="E603" s="635"/>
      <c r="F603" s="635"/>
      <c r="G603" s="635"/>
      <c r="H603" s="633"/>
      <c r="I603" s="634"/>
      <c r="J603" s="633"/>
      <c r="K603" s="634"/>
      <c r="L603" s="633">
        <v>16785.8</v>
      </c>
    </row>
    <row r="604" spans="1:12" ht="14.4" x14ac:dyDescent="0.25">
      <c r="A604" s="506"/>
      <c r="B604" s="506"/>
      <c r="C604" s="506" t="s">
        <v>675</v>
      </c>
      <c r="D604" s="630"/>
      <c r="E604" s="635"/>
      <c r="F604" s="635"/>
      <c r="G604" s="635"/>
      <c r="H604" s="633"/>
      <c r="I604" s="634"/>
      <c r="J604" s="633"/>
      <c r="K604" s="634"/>
      <c r="L604" s="633">
        <v>11402.53</v>
      </c>
    </row>
    <row r="605" spans="1:12" ht="14.4" x14ac:dyDescent="0.25">
      <c r="A605" s="506"/>
      <c r="B605" s="506" t="s">
        <v>737</v>
      </c>
      <c r="C605" s="506" t="s">
        <v>738</v>
      </c>
      <c r="D605" s="630" t="s">
        <v>343</v>
      </c>
      <c r="E605" s="635">
        <v>103</v>
      </c>
      <c r="F605" s="635"/>
      <c r="G605" s="635">
        <v>103</v>
      </c>
      <c r="H605" s="633"/>
      <c r="I605" s="634"/>
      <c r="J605" s="633"/>
      <c r="K605" s="634"/>
      <c r="L605" s="633">
        <v>11744.61</v>
      </c>
    </row>
    <row r="606" spans="1:12" ht="14.4" x14ac:dyDescent="0.25">
      <c r="A606" s="507"/>
      <c r="B606" s="507" t="s">
        <v>739</v>
      </c>
      <c r="C606" s="507" t="s">
        <v>740</v>
      </c>
      <c r="D606" s="637" t="s">
        <v>343</v>
      </c>
      <c r="E606" s="651">
        <v>60</v>
      </c>
      <c r="F606" s="651"/>
      <c r="G606" s="651">
        <v>60</v>
      </c>
      <c r="H606" s="638"/>
      <c r="I606" s="639"/>
      <c r="J606" s="638"/>
      <c r="K606" s="639"/>
      <c r="L606" s="638">
        <v>6841.52</v>
      </c>
    </row>
    <row r="607" spans="1:12" ht="13.8" x14ac:dyDescent="0.25">
      <c r="B607"/>
      <c r="C607" s="1078" t="s">
        <v>347</v>
      </c>
      <c r="D607" s="1078"/>
      <c r="E607" s="1078"/>
      <c r="F607" s="1078"/>
      <c r="G607" s="1078"/>
      <c r="H607" s="1078"/>
      <c r="I607" s="1075">
        <v>35371.930000000008</v>
      </c>
      <c r="J607" s="1075"/>
      <c r="K607" s="1075">
        <v>35371.930000000008</v>
      </c>
      <c r="L607" s="1075"/>
    </row>
    <row r="608" spans="1:12" ht="80.400000000000006" x14ac:dyDescent="0.25">
      <c r="A608" s="629" t="s">
        <v>1082</v>
      </c>
      <c r="B608" s="506" t="s">
        <v>1083</v>
      </c>
      <c r="C608" s="506" t="s">
        <v>1084</v>
      </c>
      <c r="D608" s="630" t="s">
        <v>684</v>
      </c>
      <c r="E608" s="635">
        <v>-1</v>
      </c>
      <c r="F608" s="635"/>
      <c r="G608" s="635">
        <v>-1</v>
      </c>
      <c r="H608" s="633"/>
      <c r="I608" s="634"/>
      <c r="J608" s="633"/>
      <c r="K608" s="634"/>
      <c r="L608" s="633"/>
    </row>
    <row r="609" spans="1:12" ht="39.6" x14ac:dyDescent="0.25">
      <c r="B609" s="650" t="s">
        <v>1030</v>
      </c>
    </row>
    <row r="610" spans="1:12" ht="14.4" x14ac:dyDescent="0.25">
      <c r="A610" s="632"/>
      <c r="B610" s="635">
        <v>1</v>
      </c>
      <c r="C610" s="632" t="s">
        <v>668</v>
      </c>
      <c r="D610" s="630" t="s">
        <v>649</v>
      </c>
      <c r="E610" s="631"/>
      <c r="F610" s="635"/>
      <c r="G610" s="631">
        <v>-1.4279999999999999</v>
      </c>
      <c r="H610" s="635"/>
      <c r="I610" s="635"/>
      <c r="J610" s="635"/>
      <c r="K610" s="635"/>
      <c r="L610" s="636">
        <v>-611.84</v>
      </c>
    </row>
    <row r="611" spans="1:12" ht="27.6" x14ac:dyDescent="0.25">
      <c r="A611" s="506"/>
      <c r="B611" s="506" t="s">
        <v>1074</v>
      </c>
      <c r="C611" s="506" t="s">
        <v>1075</v>
      </c>
      <c r="D611" s="630" t="s">
        <v>649</v>
      </c>
      <c r="E611" s="635">
        <v>1.19</v>
      </c>
      <c r="F611" s="635">
        <v>1.2</v>
      </c>
      <c r="G611" s="635">
        <v>-1.4279999999999999</v>
      </c>
      <c r="H611" s="633"/>
      <c r="I611" s="634"/>
      <c r="J611" s="633">
        <v>428.46</v>
      </c>
      <c r="K611" s="634"/>
      <c r="L611" s="633">
        <v>-611.84</v>
      </c>
    </row>
    <row r="612" spans="1:12" ht="14.4" x14ac:dyDescent="0.25">
      <c r="A612" s="632"/>
      <c r="B612" s="635">
        <v>2</v>
      </c>
      <c r="C612" s="632" t="s">
        <v>339</v>
      </c>
      <c r="D612" s="630"/>
      <c r="E612" s="631"/>
      <c r="F612" s="635"/>
      <c r="G612" s="631"/>
      <c r="H612" s="635"/>
      <c r="I612" s="635"/>
      <c r="J612" s="635"/>
      <c r="K612" s="635"/>
      <c r="L612" s="636">
        <v>-2422.23</v>
      </c>
    </row>
    <row r="613" spans="1:12" ht="14.4" x14ac:dyDescent="0.25">
      <c r="A613" s="632"/>
      <c r="B613" s="635"/>
      <c r="C613" s="632" t="s">
        <v>729</v>
      </c>
      <c r="D613" s="630" t="s">
        <v>649</v>
      </c>
      <c r="E613" s="631"/>
      <c r="F613" s="635"/>
      <c r="G613" s="631">
        <v>-1.32</v>
      </c>
      <c r="H613" s="635"/>
      <c r="I613" s="635"/>
      <c r="J613" s="635"/>
      <c r="K613" s="635"/>
      <c r="L613" s="636">
        <v>-722.81</v>
      </c>
    </row>
    <row r="614" spans="1:12" ht="41.4" x14ac:dyDescent="0.25">
      <c r="A614" s="506"/>
      <c r="B614" s="506" t="s">
        <v>743</v>
      </c>
      <c r="C614" s="506" t="s">
        <v>744</v>
      </c>
      <c r="D614" s="630" t="s">
        <v>732</v>
      </c>
      <c r="E614" s="635">
        <v>1.1000000000000001</v>
      </c>
      <c r="F614" s="635">
        <v>1.2</v>
      </c>
      <c r="G614" s="635">
        <v>-1.32</v>
      </c>
      <c r="H614" s="633"/>
      <c r="I614" s="634"/>
      <c r="J614" s="633">
        <v>1835.02</v>
      </c>
      <c r="K614" s="634"/>
      <c r="L614" s="633">
        <v>-2422.23</v>
      </c>
    </row>
    <row r="615" spans="1:12" ht="14.4" x14ac:dyDescent="0.25">
      <c r="A615" s="506"/>
      <c r="B615" s="506" t="s">
        <v>745</v>
      </c>
      <c r="C615" s="507" t="s">
        <v>746</v>
      </c>
      <c r="D615" s="637" t="s">
        <v>649</v>
      </c>
      <c r="E615" s="651">
        <v>1.1000000000000001</v>
      </c>
      <c r="F615" s="651">
        <v>1.2</v>
      </c>
      <c r="G615" s="651">
        <v>-1.32</v>
      </c>
      <c r="H615" s="638"/>
      <c r="I615" s="639"/>
      <c r="J615" s="638">
        <v>547.58000000000004</v>
      </c>
      <c r="K615" s="639"/>
      <c r="L615" s="638">
        <v>-722.81</v>
      </c>
    </row>
    <row r="616" spans="1:12" ht="14.4" x14ac:dyDescent="0.25">
      <c r="A616" s="506"/>
      <c r="B616" s="506"/>
      <c r="C616" s="640" t="s">
        <v>674</v>
      </c>
      <c r="D616" s="630"/>
      <c r="E616" s="635"/>
      <c r="F616" s="635"/>
      <c r="G616" s="635"/>
      <c r="H616" s="633"/>
      <c r="I616" s="634"/>
      <c r="J616" s="633"/>
      <c r="K616" s="634"/>
      <c r="L616" s="633">
        <v>-3756.88</v>
      </c>
    </row>
    <row r="617" spans="1:12" ht="14.4" x14ac:dyDescent="0.25">
      <c r="A617" s="506"/>
      <c r="B617" s="506"/>
      <c r="C617" s="506" t="s">
        <v>675</v>
      </c>
      <c r="D617" s="630"/>
      <c r="E617" s="635"/>
      <c r="F617" s="635"/>
      <c r="G617" s="635"/>
      <c r="H617" s="633"/>
      <c r="I617" s="634"/>
      <c r="J617" s="633"/>
      <c r="K617" s="634"/>
      <c r="L617" s="633">
        <v>-1334.65</v>
      </c>
    </row>
    <row r="618" spans="1:12" ht="14.4" x14ac:dyDescent="0.25">
      <c r="A618" s="506"/>
      <c r="B618" s="506" t="s">
        <v>737</v>
      </c>
      <c r="C618" s="506" t="s">
        <v>738</v>
      </c>
      <c r="D618" s="630" t="s">
        <v>343</v>
      </c>
      <c r="E618" s="635">
        <v>103</v>
      </c>
      <c r="F618" s="635"/>
      <c r="G618" s="635">
        <v>103</v>
      </c>
      <c r="H618" s="633"/>
      <c r="I618" s="634"/>
      <c r="J618" s="633"/>
      <c r="K618" s="634"/>
      <c r="L618" s="633">
        <v>-1374.69</v>
      </c>
    </row>
    <row r="619" spans="1:12" ht="14.4" x14ac:dyDescent="0.25">
      <c r="A619" s="507"/>
      <c r="B619" s="507" t="s">
        <v>739</v>
      </c>
      <c r="C619" s="507" t="s">
        <v>740</v>
      </c>
      <c r="D619" s="637" t="s">
        <v>343</v>
      </c>
      <c r="E619" s="651">
        <v>60</v>
      </c>
      <c r="F619" s="651"/>
      <c r="G619" s="651">
        <v>60</v>
      </c>
      <c r="H619" s="638"/>
      <c r="I619" s="639"/>
      <c r="J619" s="638"/>
      <c r="K619" s="639"/>
      <c r="L619" s="638">
        <v>-800.79</v>
      </c>
    </row>
    <row r="620" spans="1:12" ht="13.8" x14ac:dyDescent="0.25">
      <c r="B620"/>
      <c r="C620" s="1078" t="s">
        <v>347</v>
      </c>
      <c r="D620" s="1078"/>
      <c r="E620" s="1078"/>
      <c r="F620" s="1078"/>
      <c r="G620" s="1078"/>
      <c r="H620" s="1078"/>
      <c r="I620" s="1075">
        <v>5932.3600000000006</v>
      </c>
      <c r="J620" s="1075"/>
      <c r="K620" s="1075">
        <v>-5932.3600000000006</v>
      </c>
      <c r="L620" s="1075"/>
    </row>
    <row r="621" spans="1:12" ht="80.400000000000006" x14ac:dyDescent="0.25">
      <c r="A621" s="629" t="s">
        <v>1085</v>
      </c>
      <c r="B621" s="506" t="s">
        <v>1083</v>
      </c>
      <c r="C621" s="506" t="s">
        <v>1086</v>
      </c>
      <c r="D621" s="630" t="s">
        <v>684</v>
      </c>
      <c r="E621" s="635">
        <v>1</v>
      </c>
      <c r="F621" s="635"/>
      <c r="G621" s="635">
        <v>1</v>
      </c>
      <c r="H621" s="633"/>
      <c r="I621" s="634"/>
      <c r="J621" s="633"/>
      <c r="K621" s="634"/>
      <c r="L621" s="633"/>
    </row>
    <row r="622" spans="1:12" ht="52.8" x14ac:dyDescent="0.25">
      <c r="B622" s="650" t="s">
        <v>1061</v>
      </c>
    </row>
    <row r="623" spans="1:12" ht="14.4" x14ac:dyDescent="0.25">
      <c r="A623" s="632"/>
      <c r="B623" s="635">
        <v>1</v>
      </c>
      <c r="C623" s="632" t="s">
        <v>668</v>
      </c>
      <c r="D623" s="630" t="s">
        <v>649</v>
      </c>
      <c r="E623" s="631"/>
      <c r="F623" s="635"/>
      <c r="G623" s="631">
        <v>1.7849999999999999</v>
      </c>
      <c r="H623" s="635"/>
      <c r="I623" s="635"/>
      <c r="J623" s="635"/>
      <c r="K623" s="635"/>
      <c r="L623" s="636">
        <v>764.8</v>
      </c>
    </row>
    <row r="624" spans="1:12" ht="27.6" x14ac:dyDescent="0.25">
      <c r="A624" s="506"/>
      <c r="B624" s="506" t="s">
        <v>1074</v>
      </c>
      <c r="C624" s="506" t="s">
        <v>1075</v>
      </c>
      <c r="D624" s="630" t="s">
        <v>649</v>
      </c>
      <c r="E624" s="635">
        <v>1.19</v>
      </c>
      <c r="F624" s="635">
        <v>1.5</v>
      </c>
      <c r="G624" s="635">
        <v>1.7849999999999999</v>
      </c>
      <c r="H624" s="633"/>
      <c r="I624" s="634"/>
      <c r="J624" s="633">
        <v>428.46</v>
      </c>
      <c r="K624" s="634"/>
      <c r="L624" s="633">
        <v>764.8</v>
      </c>
    </row>
    <row r="625" spans="1:12" ht="14.4" x14ac:dyDescent="0.25">
      <c r="A625" s="632"/>
      <c r="B625" s="635">
        <v>2</v>
      </c>
      <c r="C625" s="632" t="s">
        <v>339</v>
      </c>
      <c r="D625" s="630"/>
      <c r="E625" s="631"/>
      <c r="F625" s="635"/>
      <c r="G625" s="631"/>
      <c r="H625" s="635"/>
      <c r="I625" s="635"/>
      <c r="J625" s="635"/>
      <c r="K625" s="635"/>
      <c r="L625" s="636">
        <v>3027.78</v>
      </c>
    </row>
    <row r="626" spans="1:12" ht="14.4" x14ac:dyDescent="0.25">
      <c r="A626" s="632"/>
      <c r="B626" s="635"/>
      <c r="C626" s="632" t="s">
        <v>729</v>
      </c>
      <c r="D626" s="630" t="s">
        <v>649</v>
      </c>
      <c r="E626" s="631"/>
      <c r="F626" s="635"/>
      <c r="G626" s="631">
        <v>1.65</v>
      </c>
      <c r="H626" s="635"/>
      <c r="I626" s="635"/>
      <c r="J626" s="635"/>
      <c r="K626" s="635"/>
      <c r="L626" s="636">
        <v>903.51</v>
      </c>
    </row>
    <row r="627" spans="1:12" ht="41.4" x14ac:dyDescent="0.25">
      <c r="A627" s="506"/>
      <c r="B627" s="506" t="s">
        <v>743</v>
      </c>
      <c r="C627" s="506" t="s">
        <v>744</v>
      </c>
      <c r="D627" s="630" t="s">
        <v>732</v>
      </c>
      <c r="E627" s="635">
        <v>1.1000000000000001</v>
      </c>
      <c r="F627" s="635">
        <v>1.5</v>
      </c>
      <c r="G627" s="635">
        <v>1.65</v>
      </c>
      <c r="H627" s="633"/>
      <c r="I627" s="634"/>
      <c r="J627" s="633">
        <v>1835.02</v>
      </c>
      <c r="K627" s="634"/>
      <c r="L627" s="633">
        <v>3027.78</v>
      </c>
    </row>
    <row r="628" spans="1:12" ht="14.4" x14ac:dyDescent="0.25">
      <c r="A628" s="506"/>
      <c r="B628" s="506" t="s">
        <v>745</v>
      </c>
      <c r="C628" s="507" t="s">
        <v>746</v>
      </c>
      <c r="D628" s="637" t="s">
        <v>649</v>
      </c>
      <c r="E628" s="651">
        <v>1.1000000000000001</v>
      </c>
      <c r="F628" s="651">
        <v>1.5</v>
      </c>
      <c r="G628" s="651">
        <v>1.65</v>
      </c>
      <c r="H628" s="638"/>
      <c r="I628" s="639"/>
      <c r="J628" s="638">
        <v>547.58000000000004</v>
      </c>
      <c r="K628" s="639"/>
      <c r="L628" s="638">
        <v>903.51</v>
      </c>
    </row>
    <row r="629" spans="1:12" ht="14.4" x14ac:dyDescent="0.25">
      <c r="A629" s="506"/>
      <c r="B629" s="506"/>
      <c r="C629" s="640" t="s">
        <v>674</v>
      </c>
      <c r="D629" s="630"/>
      <c r="E629" s="635"/>
      <c r="F629" s="635"/>
      <c r="G629" s="635"/>
      <c r="H629" s="633"/>
      <c r="I629" s="634"/>
      <c r="J629" s="633"/>
      <c r="K629" s="634"/>
      <c r="L629" s="633">
        <v>4696.09</v>
      </c>
    </row>
    <row r="630" spans="1:12" ht="14.4" x14ac:dyDescent="0.25">
      <c r="A630" s="506"/>
      <c r="B630" s="506"/>
      <c r="C630" s="506" t="s">
        <v>675</v>
      </c>
      <c r="D630" s="630"/>
      <c r="E630" s="635"/>
      <c r="F630" s="635"/>
      <c r="G630" s="635"/>
      <c r="H630" s="633"/>
      <c r="I630" s="634"/>
      <c r="J630" s="633"/>
      <c r="K630" s="634"/>
      <c r="L630" s="633">
        <v>1668.31</v>
      </c>
    </row>
    <row r="631" spans="1:12" ht="14.4" x14ac:dyDescent="0.25">
      <c r="A631" s="506"/>
      <c r="B631" s="506" t="s">
        <v>737</v>
      </c>
      <c r="C631" s="506" t="s">
        <v>738</v>
      </c>
      <c r="D631" s="630" t="s">
        <v>343</v>
      </c>
      <c r="E631" s="635">
        <v>103</v>
      </c>
      <c r="F631" s="635"/>
      <c r="G631" s="635">
        <v>103</v>
      </c>
      <c r="H631" s="633"/>
      <c r="I631" s="634"/>
      <c r="J631" s="633"/>
      <c r="K631" s="634"/>
      <c r="L631" s="633">
        <v>1718.36</v>
      </c>
    </row>
    <row r="632" spans="1:12" ht="14.4" x14ac:dyDescent="0.25">
      <c r="A632" s="507"/>
      <c r="B632" s="507" t="s">
        <v>739</v>
      </c>
      <c r="C632" s="507" t="s">
        <v>740</v>
      </c>
      <c r="D632" s="637" t="s">
        <v>343</v>
      </c>
      <c r="E632" s="651">
        <v>60</v>
      </c>
      <c r="F632" s="651"/>
      <c r="G632" s="651">
        <v>60</v>
      </c>
      <c r="H632" s="638"/>
      <c r="I632" s="639"/>
      <c r="J632" s="638"/>
      <c r="K632" s="639"/>
      <c r="L632" s="638">
        <v>1000.99</v>
      </c>
    </row>
    <row r="633" spans="1:12" ht="13.8" x14ac:dyDescent="0.25">
      <c r="B633"/>
      <c r="C633" s="1078" t="s">
        <v>347</v>
      </c>
      <c r="D633" s="1078"/>
      <c r="E633" s="1078"/>
      <c r="F633" s="1078"/>
      <c r="G633" s="1078"/>
      <c r="H633" s="1078"/>
      <c r="I633" s="1075">
        <v>7415.44</v>
      </c>
      <c r="J633" s="1075"/>
      <c r="K633" s="1075">
        <v>7415.44</v>
      </c>
      <c r="L633" s="1075"/>
    </row>
    <row r="634" spans="1:12" ht="67.8" x14ac:dyDescent="0.25">
      <c r="A634" s="629" t="s">
        <v>1087</v>
      </c>
      <c r="B634" s="506" t="s">
        <v>1088</v>
      </c>
      <c r="C634" s="506" t="s">
        <v>1500</v>
      </c>
      <c r="D634" s="630" t="s">
        <v>684</v>
      </c>
      <c r="E634" s="635">
        <v>1</v>
      </c>
      <c r="F634" s="635"/>
      <c r="G634" s="635">
        <v>1</v>
      </c>
      <c r="H634" s="633"/>
      <c r="I634" s="634"/>
      <c r="J634" s="633"/>
      <c r="K634" s="634"/>
      <c r="L634" s="633"/>
    </row>
    <row r="635" spans="1:12" ht="26.4" x14ac:dyDescent="0.25">
      <c r="B635" s="650" t="s">
        <v>1501</v>
      </c>
    </row>
    <row r="636" spans="1:12" ht="14.4" x14ac:dyDescent="0.25">
      <c r="A636" s="632"/>
      <c r="B636" s="635">
        <v>1</v>
      </c>
      <c r="C636" s="632" t="s">
        <v>668</v>
      </c>
      <c r="D636" s="630" t="s">
        <v>649</v>
      </c>
      <c r="E636" s="631"/>
      <c r="F636" s="635"/>
      <c r="G636" s="631">
        <v>28.191099999999999</v>
      </c>
      <c r="H636" s="635"/>
      <c r="I636" s="635"/>
      <c r="J636" s="635"/>
      <c r="K636" s="635"/>
      <c r="L636" s="636">
        <v>12078.76</v>
      </c>
    </row>
    <row r="637" spans="1:12" ht="27.6" x14ac:dyDescent="0.25">
      <c r="A637" s="506"/>
      <c r="B637" s="506" t="s">
        <v>1074</v>
      </c>
      <c r="C637" s="506" t="s">
        <v>1075</v>
      </c>
      <c r="D637" s="630" t="s">
        <v>649</v>
      </c>
      <c r="E637" s="635">
        <v>23.69</v>
      </c>
      <c r="F637" s="635">
        <v>1.19</v>
      </c>
      <c r="G637" s="635">
        <v>28.191099999999999</v>
      </c>
      <c r="H637" s="633"/>
      <c r="I637" s="634"/>
      <c r="J637" s="633">
        <v>428.46</v>
      </c>
      <c r="K637" s="634"/>
      <c r="L637" s="633">
        <v>12078.76</v>
      </c>
    </row>
    <row r="638" spans="1:12" ht="14.4" x14ac:dyDescent="0.25">
      <c r="A638" s="632"/>
      <c r="B638" s="635">
        <v>2</v>
      </c>
      <c r="C638" s="632" t="s">
        <v>339</v>
      </c>
      <c r="D638" s="630"/>
      <c r="E638" s="631"/>
      <c r="F638" s="635"/>
      <c r="G638" s="631"/>
      <c r="H638" s="635"/>
      <c r="I638" s="635"/>
      <c r="J638" s="635"/>
      <c r="K638" s="635"/>
      <c r="L638" s="636">
        <v>6952.5499999999993</v>
      </c>
    </row>
    <row r="639" spans="1:12" ht="14.4" x14ac:dyDescent="0.25">
      <c r="A639" s="632"/>
      <c r="B639" s="635"/>
      <c r="C639" s="632" t="s">
        <v>729</v>
      </c>
      <c r="D639" s="630" t="s">
        <v>649</v>
      </c>
      <c r="E639" s="631"/>
      <c r="F639" s="635"/>
      <c r="G639" s="631">
        <v>4.6099999999999994</v>
      </c>
      <c r="H639" s="635"/>
      <c r="I639" s="635"/>
      <c r="J639" s="635"/>
      <c r="K639" s="635"/>
      <c r="L639" s="636">
        <v>2439.71</v>
      </c>
    </row>
    <row r="640" spans="1:12" ht="41.4" x14ac:dyDescent="0.25">
      <c r="A640" s="506"/>
      <c r="B640" s="506" t="s">
        <v>743</v>
      </c>
      <c r="C640" s="506" t="s">
        <v>744</v>
      </c>
      <c r="D640" s="630" t="s">
        <v>732</v>
      </c>
      <c r="E640" s="635">
        <v>3.42</v>
      </c>
      <c r="F640" s="635"/>
      <c r="G640" s="635">
        <v>3.42</v>
      </c>
      <c r="H640" s="633"/>
      <c r="I640" s="634"/>
      <c r="J640" s="633">
        <v>1835.02</v>
      </c>
      <c r="K640" s="634"/>
      <c r="L640" s="633">
        <v>6275.77</v>
      </c>
    </row>
    <row r="641" spans="1:12" ht="14.4" x14ac:dyDescent="0.25">
      <c r="A641" s="506"/>
      <c r="B641" s="506" t="s">
        <v>745</v>
      </c>
      <c r="C641" s="506" t="s">
        <v>746</v>
      </c>
      <c r="D641" s="630" t="s">
        <v>649</v>
      </c>
      <c r="E641" s="635">
        <v>3.42</v>
      </c>
      <c r="F641" s="635"/>
      <c r="G641" s="635">
        <v>3.42</v>
      </c>
      <c r="H641" s="633"/>
      <c r="I641" s="634"/>
      <c r="J641" s="633">
        <v>547.58000000000004</v>
      </c>
      <c r="K641" s="634"/>
      <c r="L641" s="633">
        <v>1872.72</v>
      </c>
    </row>
    <row r="642" spans="1:12" ht="27.6" x14ac:dyDescent="0.25">
      <c r="A642" s="506"/>
      <c r="B642" s="506" t="s">
        <v>747</v>
      </c>
      <c r="C642" s="506" t="s">
        <v>748</v>
      </c>
      <c r="D642" s="630" t="s">
        <v>732</v>
      </c>
      <c r="E642" s="635">
        <v>1.19</v>
      </c>
      <c r="F642" s="635"/>
      <c r="G642" s="635">
        <v>1.19</v>
      </c>
      <c r="H642" s="633">
        <v>477.92</v>
      </c>
      <c r="I642" s="634">
        <v>1.19</v>
      </c>
      <c r="J642" s="633">
        <v>568.72</v>
      </c>
      <c r="K642" s="634"/>
      <c r="L642" s="633">
        <v>676.78</v>
      </c>
    </row>
    <row r="643" spans="1:12" ht="14.4" x14ac:dyDescent="0.25">
      <c r="A643" s="506"/>
      <c r="B643" s="506" t="s">
        <v>735</v>
      </c>
      <c r="C643" s="506" t="s">
        <v>736</v>
      </c>
      <c r="D643" s="630" t="s">
        <v>649</v>
      </c>
      <c r="E643" s="635">
        <v>1.19</v>
      </c>
      <c r="F643" s="635"/>
      <c r="G643" s="635">
        <v>1.19</v>
      </c>
      <c r="H643" s="633"/>
      <c r="I643" s="634"/>
      <c r="J643" s="633">
        <v>476.46</v>
      </c>
      <c r="K643" s="634"/>
      <c r="L643" s="633">
        <v>566.99</v>
      </c>
    </row>
    <row r="644" spans="1:12" ht="14.4" x14ac:dyDescent="0.25">
      <c r="A644" s="632"/>
      <c r="B644" s="635">
        <v>4</v>
      </c>
      <c r="C644" s="632" t="s">
        <v>749</v>
      </c>
      <c r="D644" s="630"/>
      <c r="E644" s="631"/>
      <c r="F644" s="635"/>
      <c r="G644" s="631"/>
      <c r="H644" s="635"/>
      <c r="I644" s="635"/>
      <c r="J644" s="635"/>
      <c r="K644" s="635"/>
      <c r="L644" s="636">
        <v>160.63999999999999</v>
      </c>
    </row>
    <row r="645" spans="1:12" ht="14.4" x14ac:dyDescent="0.25">
      <c r="A645" s="506"/>
      <c r="B645" s="506" t="s">
        <v>750</v>
      </c>
      <c r="C645" s="506" t="s">
        <v>751</v>
      </c>
      <c r="D645" s="630" t="s">
        <v>752</v>
      </c>
      <c r="E645" s="635">
        <v>0.1</v>
      </c>
      <c r="F645" s="635"/>
      <c r="G645" s="635">
        <v>0.1</v>
      </c>
      <c r="H645" s="633">
        <v>238.29</v>
      </c>
      <c r="I645" s="634">
        <v>1.91</v>
      </c>
      <c r="J645" s="633">
        <v>455.13</v>
      </c>
      <c r="K645" s="634"/>
      <c r="L645" s="633">
        <v>45.51</v>
      </c>
    </row>
    <row r="646" spans="1:12" ht="14.4" x14ac:dyDescent="0.25">
      <c r="A646" s="506"/>
      <c r="B646" s="506" t="s">
        <v>753</v>
      </c>
      <c r="C646" s="506" t="s">
        <v>754</v>
      </c>
      <c r="D646" s="630" t="s">
        <v>752</v>
      </c>
      <c r="E646" s="635">
        <v>0.03</v>
      </c>
      <c r="F646" s="635"/>
      <c r="G646" s="635">
        <v>0.03</v>
      </c>
      <c r="H646" s="633">
        <v>80.02</v>
      </c>
      <c r="I646" s="634">
        <v>1.91</v>
      </c>
      <c r="J646" s="633">
        <v>152.84</v>
      </c>
      <c r="K646" s="634"/>
      <c r="L646" s="633">
        <v>4.59</v>
      </c>
    </row>
    <row r="647" spans="1:12" ht="14.4" x14ac:dyDescent="0.25">
      <c r="A647" s="506"/>
      <c r="B647" s="506" t="s">
        <v>755</v>
      </c>
      <c r="C647" s="506" t="s">
        <v>756</v>
      </c>
      <c r="D647" s="630" t="s">
        <v>752</v>
      </c>
      <c r="E647" s="635">
        <v>0.02</v>
      </c>
      <c r="F647" s="635"/>
      <c r="G647" s="635">
        <v>0.02</v>
      </c>
      <c r="H647" s="633">
        <v>56.11</v>
      </c>
      <c r="I647" s="634">
        <v>1.43</v>
      </c>
      <c r="J647" s="633">
        <v>80.239999999999995</v>
      </c>
      <c r="K647" s="634"/>
      <c r="L647" s="633">
        <v>1.6</v>
      </c>
    </row>
    <row r="648" spans="1:12" ht="14.4" x14ac:dyDescent="0.25">
      <c r="A648" s="506"/>
      <c r="B648" s="506" t="s">
        <v>757</v>
      </c>
      <c r="C648" s="506" t="s">
        <v>758</v>
      </c>
      <c r="D648" s="630" t="s">
        <v>559</v>
      </c>
      <c r="E648" s="635">
        <v>4.0000000000000002E-4</v>
      </c>
      <c r="F648" s="635"/>
      <c r="G648" s="635">
        <v>4.0000000000000002E-4</v>
      </c>
      <c r="H648" s="633">
        <v>61265.39</v>
      </c>
      <c r="I648" s="634">
        <v>1.31</v>
      </c>
      <c r="J648" s="633">
        <v>80257.66</v>
      </c>
      <c r="K648" s="634"/>
      <c r="L648" s="633">
        <v>32.1</v>
      </c>
    </row>
    <row r="649" spans="1:12" ht="14.4" x14ac:dyDescent="0.25">
      <c r="A649" s="506"/>
      <c r="B649" s="506" t="s">
        <v>759</v>
      </c>
      <c r="C649" s="506" t="s">
        <v>760</v>
      </c>
      <c r="D649" s="630" t="s">
        <v>559</v>
      </c>
      <c r="E649" s="635">
        <v>1E-4</v>
      </c>
      <c r="F649" s="635"/>
      <c r="G649" s="635">
        <v>1E-4</v>
      </c>
      <c r="H649" s="633">
        <v>80020.98</v>
      </c>
      <c r="I649" s="634">
        <v>1.17</v>
      </c>
      <c r="J649" s="633">
        <v>93624.55</v>
      </c>
      <c r="K649" s="634"/>
      <c r="L649" s="633">
        <v>9.36</v>
      </c>
    </row>
    <row r="650" spans="1:12" ht="14.4" x14ac:dyDescent="0.25">
      <c r="A650" s="506"/>
      <c r="B650" s="506" t="s">
        <v>761</v>
      </c>
      <c r="C650" s="506" t="s">
        <v>762</v>
      </c>
      <c r="D650" s="630" t="s">
        <v>763</v>
      </c>
      <c r="E650" s="635">
        <v>0.06</v>
      </c>
      <c r="F650" s="635"/>
      <c r="G650" s="635">
        <v>0.06</v>
      </c>
      <c r="H650" s="633">
        <v>1031.73</v>
      </c>
      <c r="I650" s="634">
        <v>1.0900000000000001</v>
      </c>
      <c r="J650" s="633">
        <v>1124.5899999999999</v>
      </c>
      <c r="K650" s="634"/>
      <c r="L650" s="633">
        <v>67.48</v>
      </c>
    </row>
    <row r="651" spans="1:12" ht="14.4" x14ac:dyDescent="0.25">
      <c r="A651" s="506"/>
      <c r="B651" s="506" t="s">
        <v>1076</v>
      </c>
      <c r="C651" s="506" t="s">
        <v>1077</v>
      </c>
      <c r="D651" s="630" t="s">
        <v>684</v>
      </c>
      <c r="E651" s="635">
        <v>0</v>
      </c>
      <c r="F651" s="635"/>
      <c r="G651" s="635">
        <v>0</v>
      </c>
      <c r="H651" s="633"/>
      <c r="I651" s="634"/>
      <c r="J651" s="633"/>
      <c r="K651" s="634"/>
      <c r="L651" s="633"/>
    </row>
    <row r="652" spans="1:12" ht="27.6" x14ac:dyDescent="0.25">
      <c r="A652" s="506"/>
      <c r="B652" s="506" t="s">
        <v>764</v>
      </c>
      <c r="C652" s="506" t="s">
        <v>765</v>
      </c>
      <c r="D652" s="630" t="s">
        <v>684</v>
      </c>
      <c r="E652" s="635">
        <v>0</v>
      </c>
      <c r="F652" s="635"/>
      <c r="G652" s="635">
        <v>0</v>
      </c>
      <c r="H652" s="633"/>
      <c r="I652" s="634"/>
      <c r="J652" s="633"/>
      <c r="K652" s="634"/>
      <c r="L652" s="633"/>
    </row>
    <row r="653" spans="1:12" ht="14.4" x14ac:dyDescent="0.25">
      <c r="A653" s="506"/>
      <c r="B653" s="506" t="s">
        <v>766</v>
      </c>
      <c r="C653" s="506" t="s">
        <v>767</v>
      </c>
      <c r="D653" s="630" t="s">
        <v>559</v>
      </c>
      <c r="E653" s="635">
        <v>0</v>
      </c>
      <c r="F653" s="635"/>
      <c r="G653" s="635">
        <v>0</v>
      </c>
      <c r="H653" s="633"/>
      <c r="I653" s="634"/>
      <c r="J653" s="633"/>
      <c r="K653" s="634"/>
      <c r="L653" s="633"/>
    </row>
    <row r="654" spans="1:12" ht="14.4" x14ac:dyDescent="0.25">
      <c r="A654" s="506"/>
      <c r="B654" s="506" t="s">
        <v>768</v>
      </c>
      <c r="C654" s="506" t="s">
        <v>769</v>
      </c>
      <c r="D654" s="630" t="s">
        <v>752</v>
      </c>
      <c r="E654" s="635">
        <v>0</v>
      </c>
      <c r="F654" s="635"/>
      <c r="G654" s="635">
        <v>0</v>
      </c>
      <c r="H654" s="633"/>
      <c r="I654" s="634"/>
      <c r="J654" s="633"/>
      <c r="K654" s="634"/>
      <c r="L654" s="633"/>
    </row>
    <row r="655" spans="1:12" ht="14.4" x14ac:dyDescent="0.25">
      <c r="A655" s="506"/>
      <c r="B655" s="506" t="s">
        <v>770</v>
      </c>
      <c r="C655" s="506" t="s">
        <v>771</v>
      </c>
      <c r="D655" s="630" t="s">
        <v>559</v>
      </c>
      <c r="E655" s="635">
        <v>0</v>
      </c>
      <c r="F655" s="635"/>
      <c r="G655" s="635">
        <v>0</v>
      </c>
      <c r="H655" s="633"/>
      <c r="I655" s="634"/>
      <c r="J655" s="633"/>
      <c r="K655" s="634"/>
      <c r="L655" s="633"/>
    </row>
    <row r="656" spans="1:12" ht="14.4" x14ac:dyDescent="0.25">
      <c r="A656" s="506"/>
      <c r="B656" s="506" t="s">
        <v>772</v>
      </c>
      <c r="C656" s="506" t="s">
        <v>773</v>
      </c>
      <c r="D656" s="630" t="s">
        <v>684</v>
      </c>
      <c r="E656" s="635">
        <v>0</v>
      </c>
      <c r="F656" s="635"/>
      <c r="G656" s="635">
        <v>0</v>
      </c>
      <c r="H656" s="633"/>
      <c r="I656" s="634"/>
      <c r="J656" s="633"/>
      <c r="K656" s="634"/>
      <c r="L656" s="633"/>
    </row>
    <row r="657" spans="1:12" ht="14.4" x14ac:dyDescent="0.25">
      <c r="A657" s="506"/>
      <c r="B657" s="506" t="s">
        <v>951</v>
      </c>
      <c r="C657" s="506" t="s">
        <v>950</v>
      </c>
      <c r="D657" s="630" t="s">
        <v>752</v>
      </c>
      <c r="E657" s="635">
        <v>0</v>
      </c>
      <c r="F657" s="635"/>
      <c r="G657" s="635">
        <v>0</v>
      </c>
      <c r="H657" s="633"/>
      <c r="I657" s="634"/>
      <c r="J657" s="633"/>
      <c r="K657" s="634"/>
      <c r="L657" s="633"/>
    </row>
    <row r="658" spans="1:12" ht="14.4" x14ac:dyDescent="0.25">
      <c r="A658" s="506"/>
      <c r="B658" s="506" t="s">
        <v>774</v>
      </c>
      <c r="C658" s="506" t="s">
        <v>775</v>
      </c>
      <c r="D658" s="630" t="s">
        <v>684</v>
      </c>
      <c r="E658" s="635">
        <v>0</v>
      </c>
      <c r="F658" s="635"/>
      <c r="G658" s="635">
        <v>0</v>
      </c>
      <c r="H658" s="633"/>
      <c r="I658" s="634"/>
      <c r="J658" s="633"/>
      <c r="K658" s="634"/>
      <c r="L658" s="633"/>
    </row>
    <row r="659" spans="1:12" ht="14.4" x14ac:dyDescent="0.25">
      <c r="A659" s="506"/>
      <c r="B659" s="506" t="s">
        <v>776</v>
      </c>
      <c r="C659" s="507" t="s">
        <v>777</v>
      </c>
      <c r="D659" s="637" t="s">
        <v>684</v>
      </c>
      <c r="E659" s="651">
        <v>0</v>
      </c>
      <c r="F659" s="651"/>
      <c r="G659" s="651">
        <v>0</v>
      </c>
      <c r="H659" s="638"/>
      <c r="I659" s="639"/>
      <c r="J659" s="638"/>
      <c r="K659" s="639"/>
      <c r="L659" s="638"/>
    </row>
    <row r="660" spans="1:12" ht="14.4" x14ac:dyDescent="0.25">
      <c r="A660" s="506"/>
      <c r="B660" s="506"/>
      <c r="C660" s="640" t="s">
        <v>674</v>
      </c>
      <c r="D660" s="630"/>
      <c r="E660" s="635"/>
      <c r="F660" s="635"/>
      <c r="G660" s="635"/>
      <c r="H660" s="633"/>
      <c r="I660" s="634"/>
      <c r="J660" s="633"/>
      <c r="K660" s="634"/>
      <c r="L660" s="633">
        <v>21631.659999999996</v>
      </c>
    </row>
    <row r="661" spans="1:12" ht="14.4" x14ac:dyDescent="0.25">
      <c r="A661" s="506"/>
      <c r="B661" s="506"/>
      <c r="C661" s="506" t="s">
        <v>675</v>
      </c>
      <c r="D661" s="630"/>
      <c r="E661" s="635"/>
      <c r="F661" s="635"/>
      <c r="G661" s="635"/>
      <c r="H661" s="633"/>
      <c r="I661" s="634"/>
      <c r="J661" s="633"/>
      <c r="K661" s="634"/>
      <c r="L661" s="633">
        <v>14518.470000000001</v>
      </c>
    </row>
    <row r="662" spans="1:12" ht="14.4" x14ac:dyDescent="0.25">
      <c r="A662" s="506"/>
      <c r="B662" s="506" t="s">
        <v>737</v>
      </c>
      <c r="C662" s="506" t="s">
        <v>738</v>
      </c>
      <c r="D662" s="630" t="s">
        <v>343</v>
      </c>
      <c r="E662" s="635">
        <v>103</v>
      </c>
      <c r="F662" s="635"/>
      <c r="G662" s="635">
        <v>103</v>
      </c>
      <c r="H662" s="633"/>
      <c r="I662" s="634"/>
      <c r="J662" s="633"/>
      <c r="K662" s="634"/>
      <c r="L662" s="633">
        <v>14954.02</v>
      </c>
    </row>
    <row r="663" spans="1:12" ht="14.4" x14ac:dyDescent="0.25">
      <c r="A663" s="507"/>
      <c r="B663" s="507" t="s">
        <v>739</v>
      </c>
      <c r="C663" s="507" t="s">
        <v>740</v>
      </c>
      <c r="D663" s="637" t="s">
        <v>343</v>
      </c>
      <c r="E663" s="651">
        <v>60</v>
      </c>
      <c r="F663" s="651"/>
      <c r="G663" s="651">
        <v>60</v>
      </c>
      <c r="H663" s="638"/>
      <c r="I663" s="639"/>
      <c r="J663" s="638"/>
      <c r="K663" s="639"/>
      <c r="L663" s="638">
        <v>8711.08</v>
      </c>
    </row>
    <row r="664" spans="1:12" ht="13.8" x14ac:dyDescent="0.25">
      <c r="B664"/>
      <c r="C664" s="1078" t="s">
        <v>347</v>
      </c>
      <c r="D664" s="1078"/>
      <c r="E664" s="1078"/>
      <c r="F664" s="1078"/>
      <c r="G664" s="1078"/>
      <c r="H664" s="1078"/>
      <c r="I664" s="1075">
        <v>45296.76</v>
      </c>
      <c r="J664" s="1075"/>
      <c r="K664" s="1075">
        <v>45296.76</v>
      </c>
      <c r="L664" s="1075"/>
    </row>
    <row r="665" spans="1:12" ht="27.6" x14ac:dyDescent="0.25">
      <c r="A665" s="629" t="s">
        <v>1089</v>
      </c>
      <c r="B665" s="506" t="s">
        <v>1090</v>
      </c>
      <c r="C665" s="506" t="s">
        <v>1091</v>
      </c>
      <c r="D665" s="630" t="s">
        <v>684</v>
      </c>
      <c r="E665" s="635">
        <v>-1</v>
      </c>
      <c r="F665" s="635"/>
      <c r="G665" s="635">
        <v>-1</v>
      </c>
      <c r="H665" s="633"/>
      <c r="I665" s="634"/>
      <c r="J665" s="633"/>
      <c r="K665" s="634"/>
      <c r="L665" s="633"/>
    </row>
    <row r="666" spans="1:12" ht="14.4" x14ac:dyDescent="0.25">
      <c r="A666" s="632"/>
      <c r="B666" s="635">
        <v>1</v>
      </c>
      <c r="C666" s="632" t="s">
        <v>668</v>
      </c>
      <c r="D666" s="630" t="s">
        <v>649</v>
      </c>
      <c r="E666" s="631"/>
      <c r="F666" s="635"/>
      <c r="G666" s="631">
        <v>-1.99</v>
      </c>
      <c r="H666" s="635"/>
      <c r="I666" s="635"/>
      <c r="J666" s="635"/>
      <c r="K666" s="635"/>
      <c r="L666" s="636">
        <v>-852.64</v>
      </c>
    </row>
    <row r="667" spans="1:12" ht="27.6" x14ac:dyDescent="0.25">
      <c r="A667" s="506"/>
      <c r="B667" s="506" t="s">
        <v>1074</v>
      </c>
      <c r="C667" s="506" t="s">
        <v>1075</v>
      </c>
      <c r="D667" s="630" t="s">
        <v>649</v>
      </c>
      <c r="E667" s="635">
        <v>1.99</v>
      </c>
      <c r="F667" s="635"/>
      <c r="G667" s="635">
        <v>-1.99</v>
      </c>
      <c r="H667" s="633"/>
      <c r="I667" s="634"/>
      <c r="J667" s="633">
        <v>428.46</v>
      </c>
      <c r="K667" s="634"/>
      <c r="L667" s="633">
        <v>-852.64</v>
      </c>
    </row>
    <row r="668" spans="1:12" ht="14.4" x14ac:dyDescent="0.25">
      <c r="A668" s="632"/>
      <c r="B668" s="635">
        <v>2</v>
      </c>
      <c r="C668" s="632" t="s">
        <v>339</v>
      </c>
      <c r="D668" s="630"/>
      <c r="E668" s="631"/>
      <c r="F668" s="635"/>
      <c r="G668" s="631"/>
      <c r="H668" s="635"/>
      <c r="I668" s="635"/>
      <c r="J668" s="635"/>
      <c r="K668" s="635"/>
      <c r="L668" s="636">
        <v>-3266.3400000000011</v>
      </c>
    </row>
    <row r="669" spans="1:12" ht="14.4" x14ac:dyDescent="0.25">
      <c r="A669" s="632"/>
      <c r="B669" s="635"/>
      <c r="C669" s="632" t="s">
        <v>729</v>
      </c>
      <c r="D669" s="630" t="s">
        <v>649</v>
      </c>
      <c r="E669" s="631"/>
      <c r="F669" s="635"/>
      <c r="G669" s="631">
        <v>-1.78</v>
      </c>
      <c r="H669" s="635"/>
      <c r="I669" s="635"/>
      <c r="J669" s="635"/>
      <c r="K669" s="635"/>
      <c r="L669" s="636">
        <v>-974.69</v>
      </c>
    </row>
    <row r="670" spans="1:12" ht="41.4" x14ac:dyDescent="0.25">
      <c r="A670" s="506"/>
      <c r="B670" s="506" t="s">
        <v>743</v>
      </c>
      <c r="C670" s="506" t="s">
        <v>744</v>
      </c>
      <c r="D670" s="630" t="s">
        <v>732</v>
      </c>
      <c r="E670" s="635">
        <v>1.78</v>
      </c>
      <c r="F670" s="635"/>
      <c r="G670" s="635">
        <v>-1.78</v>
      </c>
      <c r="H670" s="633"/>
      <c r="I670" s="634"/>
      <c r="J670" s="633">
        <v>1835.02</v>
      </c>
      <c r="K670" s="634"/>
      <c r="L670" s="633">
        <v>-3266.34</v>
      </c>
    </row>
    <row r="671" spans="1:12" ht="14.4" x14ac:dyDescent="0.25">
      <c r="A671" s="506"/>
      <c r="B671" s="506" t="s">
        <v>745</v>
      </c>
      <c r="C671" s="507" t="s">
        <v>746</v>
      </c>
      <c r="D671" s="637" t="s">
        <v>649</v>
      </c>
      <c r="E671" s="651">
        <v>1.78</v>
      </c>
      <c r="F671" s="651"/>
      <c r="G671" s="651">
        <v>-1.78</v>
      </c>
      <c r="H671" s="638"/>
      <c r="I671" s="639"/>
      <c r="J671" s="638">
        <v>547.58000000000004</v>
      </c>
      <c r="K671" s="639"/>
      <c r="L671" s="638">
        <v>-974.69</v>
      </c>
    </row>
    <row r="672" spans="1:12" ht="14.4" x14ac:dyDescent="0.25">
      <c r="A672" s="506"/>
      <c r="B672" s="506"/>
      <c r="C672" s="640" t="s">
        <v>674</v>
      </c>
      <c r="D672" s="630"/>
      <c r="E672" s="635"/>
      <c r="F672" s="635"/>
      <c r="G672" s="635"/>
      <c r="H672" s="633"/>
      <c r="I672" s="634"/>
      <c r="J672" s="633"/>
      <c r="K672" s="634"/>
      <c r="L672" s="633">
        <v>-5093.6700000000019</v>
      </c>
    </row>
    <row r="673" spans="1:12" ht="14.4" x14ac:dyDescent="0.25">
      <c r="A673" s="506"/>
      <c r="B673" s="506"/>
      <c r="C673" s="506" t="s">
        <v>675</v>
      </c>
      <c r="D673" s="630"/>
      <c r="E673" s="635"/>
      <c r="F673" s="635"/>
      <c r="G673" s="635"/>
      <c r="H673" s="633"/>
      <c r="I673" s="634"/>
      <c r="J673" s="633"/>
      <c r="K673" s="634"/>
      <c r="L673" s="633">
        <v>-1827.33</v>
      </c>
    </row>
    <row r="674" spans="1:12" ht="14.4" x14ac:dyDescent="0.25">
      <c r="A674" s="506"/>
      <c r="B674" s="506" t="s">
        <v>737</v>
      </c>
      <c r="C674" s="506" t="s">
        <v>738</v>
      </c>
      <c r="D674" s="630" t="s">
        <v>343</v>
      </c>
      <c r="E674" s="635">
        <v>103</v>
      </c>
      <c r="F674" s="635"/>
      <c r="G674" s="635">
        <v>103</v>
      </c>
      <c r="H674" s="633"/>
      <c r="I674" s="634"/>
      <c r="J674" s="633"/>
      <c r="K674" s="634"/>
      <c r="L674" s="633">
        <v>-1882.15</v>
      </c>
    </row>
    <row r="675" spans="1:12" ht="14.4" x14ac:dyDescent="0.25">
      <c r="A675" s="507"/>
      <c r="B675" s="507" t="s">
        <v>739</v>
      </c>
      <c r="C675" s="507" t="s">
        <v>740</v>
      </c>
      <c r="D675" s="637" t="s">
        <v>343</v>
      </c>
      <c r="E675" s="651">
        <v>60</v>
      </c>
      <c r="F675" s="651"/>
      <c r="G675" s="651">
        <v>60</v>
      </c>
      <c r="H675" s="638"/>
      <c r="I675" s="639"/>
      <c r="J675" s="638"/>
      <c r="K675" s="639"/>
      <c r="L675" s="638">
        <v>-1096.4000000000001</v>
      </c>
    </row>
    <row r="676" spans="1:12" ht="13.8" x14ac:dyDescent="0.25">
      <c r="B676"/>
      <c r="C676" s="1078" t="s">
        <v>347</v>
      </c>
      <c r="D676" s="1078"/>
      <c r="E676" s="1078"/>
      <c r="F676" s="1078"/>
      <c r="G676" s="1078"/>
      <c r="H676" s="1078"/>
      <c r="I676" s="1075">
        <v>8072.2200000000012</v>
      </c>
      <c r="J676" s="1075"/>
      <c r="K676" s="1075">
        <v>-8072.2200000000012</v>
      </c>
      <c r="L676" s="1075"/>
    </row>
    <row r="677" spans="1:12" ht="80.400000000000006" x14ac:dyDescent="0.25">
      <c r="A677" s="629" t="s">
        <v>1092</v>
      </c>
      <c r="B677" s="506" t="s">
        <v>1090</v>
      </c>
      <c r="C677" s="506" t="s">
        <v>1093</v>
      </c>
      <c r="D677" s="630" t="s">
        <v>684</v>
      </c>
      <c r="E677" s="635">
        <v>1</v>
      </c>
      <c r="F677" s="635"/>
      <c r="G677" s="635">
        <v>1</v>
      </c>
      <c r="H677" s="633"/>
      <c r="I677" s="634"/>
      <c r="J677" s="633"/>
      <c r="K677" s="634"/>
      <c r="L677" s="633"/>
    </row>
    <row r="678" spans="1:12" ht="26.4" x14ac:dyDescent="0.25">
      <c r="B678" s="650" t="s">
        <v>930</v>
      </c>
    </row>
    <row r="679" spans="1:12" ht="14.4" x14ac:dyDescent="0.25">
      <c r="A679" s="632"/>
      <c r="B679" s="635">
        <v>1</v>
      </c>
      <c r="C679" s="632" t="s">
        <v>668</v>
      </c>
      <c r="D679" s="630" t="s">
        <v>649</v>
      </c>
      <c r="E679" s="631"/>
      <c r="F679" s="635"/>
      <c r="G679" s="631">
        <v>2.4874999999999998</v>
      </c>
      <c r="H679" s="635"/>
      <c r="I679" s="635"/>
      <c r="J679" s="635"/>
      <c r="K679" s="635"/>
      <c r="L679" s="636">
        <v>1065.79</v>
      </c>
    </row>
    <row r="680" spans="1:12" ht="27.6" x14ac:dyDescent="0.25">
      <c r="A680" s="506"/>
      <c r="B680" s="506" t="s">
        <v>1074</v>
      </c>
      <c r="C680" s="506" t="s">
        <v>1075</v>
      </c>
      <c r="D680" s="630" t="s">
        <v>649</v>
      </c>
      <c r="E680" s="635">
        <v>1.99</v>
      </c>
      <c r="F680" s="635">
        <v>1.25</v>
      </c>
      <c r="G680" s="635">
        <v>2.4874999999999998</v>
      </c>
      <c r="H680" s="633"/>
      <c r="I680" s="634"/>
      <c r="J680" s="633">
        <v>428.46</v>
      </c>
      <c r="K680" s="634"/>
      <c r="L680" s="633">
        <v>1065.79</v>
      </c>
    </row>
    <row r="681" spans="1:12" ht="14.4" x14ac:dyDescent="0.25">
      <c r="A681" s="632"/>
      <c r="B681" s="635">
        <v>2</v>
      </c>
      <c r="C681" s="632" t="s">
        <v>339</v>
      </c>
      <c r="D681" s="630"/>
      <c r="E681" s="631"/>
      <c r="F681" s="635"/>
      <c r="G681" s="631"/>
      <c r="H681" s="635"/>
      <c r="I681" s="635"/>
      <c r="J681" s="635"/>
      <c r="K681" s="635"/>
      <c r="L681" s="636">
        <v>4082.92</v>
      </c>
    </row>
    <row r="682" spans="1:12" ht="14.4" x14ac:dyDescent="0.25">
      <c r="A682" s="632"/>
      <c r="B682" s="635"/>
      <c r="C682" s="632" t="s">
        <v>729</v>
      </c>
      <c r="D682" s="630" t="s">
        <v>649</v>
      </c>
      <c r="E682" s="631"/>
      <c r="F682" s="635"/>
      <c r="G682" s="631">
        <v>2.2250000000000001</v>
      </c>
      <c r="H682" s="635"/>
      <c r="I682" s="635"/>
      <c r="J682" s="635"/>
      <c r="K682" s="635"/>
      <c r="L682" s="636">
        <v>1218.3699999999999</v>
      </c>
    </row>
    <row r="683" spans="1:12" ht="41.4" x14ac:dyDescent="0.25">
      <c r="A683" s="506"/>
      <c r="B683" s="506" t="s">
        <v>743</v>
      </c>
      <c r="C683" s="506" t="s">
        <v>744</v>
      </c>
      <c r="D683" s="630" t="s">
        <v>732</v>
      </c>
      <c r="E683" s="635">
        <v>1.78</v>
      </c>
      <c r="F683" s="635">
        <v>1.25</v>
      </c>
      <c r="G683" s="635">
        <v>2.2250000000000001</v>
      </c>
      <c r="H683" s="633"/>
      <c r="I683" s="634"/>
      <c r="J683" s="633">
        <v>1835.02</v>
      </c>
      <c r="K683" s="634"/>
      <c r="L683" s="633">
        <v>4082.92</v>
      </c>
    </row>
    <row r="684" spans="1:12" ht="14.4" x14ac:dyDescent="0.25">
      <c r="A684" s="506"/>
      <c r="B684" s="506" t="s">
        <v>745</v>
      </c>
      <c r="C684" s="507" t="s">
        <v>746</v>
      </c>
      <c r="D684" s="637" t="s">
        <v>649</v>
      </c>
      <c r="E684" s="651">
        <v>1.78</v>
      </c>
      <c r="F684" s="651">
        <v>1.25</v>
      </c>
      <c r="G684" s="651">
        <v>2.2250000000000001</v>
      </c>
      <c r="H684" s="638"/>
      <c r="I684" s="639"/>
      <c r="J684" s="638">
        <v>547.58000000000004</v>
      </c>
      <c r="K684" s="639"/>
      <c r="L684" s="638">
        <v>1218.3699999999999</v>
      </c>
    </row>
    <row r="685" spans="1:12" ht="14.4" x14ac:dyDescent="0.25">
      <c r="A685" s="506"/>
      <c r="B685" s="506"/>
      <c r="C685" s="640" t="s">
        <v>674</v>
      </c>
      <c r="D685" s="630"/>
      <c r="E685" s="635"/>
      <c r="F685" s="635"/>
      <c r="G685" s="635"/>
      <c r="H685" s="633"/>
      <c r="I685" s="634"/>
      <c r="J685" s="633"/>
      <c r="K685" s="634"/>
      <c r="L685" s="633">
        <v>6367.08</v>
      </c>
    </row>
    <row r="686" spans="1:12" ht="14.4" x14ac:dyDescent="0.25">
      <c r="A686" s="506"/>
      <c r="B686" s="506"/>
      <c r="C686" s="506" t="s">
        <v>675</v>
      </c>
      <c r="D686" s="630"/>
      <c r="E686" s="635"/>
      <c r="F686" s="635"/>
      <c r="G686" s="635"/>
      <c r="H686" s="633"/>
      <c r="I686" s="634"/>
      <c r="J686" s="633"/>
      <c r="K686" s="634"/>
      <c r="L686" s="633">
        <v>2284.16</v>
      </c>
    </row>
    <row r="687" spans="1:12" ht="14.4" x14ac:dyDescent="0.25">
      <c r="A687" s="506"/>
      <c r="B687" s="506" t="s">
        <v>737</v>
      </c>
      <c r="C687" s="506" t="s">
        <v>738</v>
      </c>
      <c r="D687" s="630" t="s">
        <v>343</v>
      </c>
      <c r="E687" s="635">
        <v>103</v>
      </c>
      <c r="F687" s="635"/>
      <c r="G687" s="635">
        <v>103</v>
      </c>
      <c r="H687" s="633"/>
      <c r="I687" s="634"/>
      <c r="J687" s="633"/>
      <c r="K687" s="634"/>
      <c r="L687" s="633">
        <v>2352.6799999999998</v>
      </c>
    </row>
    <row r="688" spans="1:12" ht="14.4" x14ac:dyDescent="0.25">
      <c r="A688" s="507"/>
      <c r="B688" s="507" t="s">
        <v>739</v>
      </c>
      <c r="C688" s="507" t="s">
        <v>740</v>
      </c>
      <c r="D688" s="637" t="s">
        <v>343</v>
      </c>
      <c r="E688" s="651">
        <v>60</v>
      </c>
      <c r="F688" s="651"/>
      <c r="G688" s="651">
        <v>60</v>
      </c>
      <c r="H688" s="638"/>
      <c r="I688" s="639"/>
      <c r="J688" s="638"/>
      <c r="K688" s="639"/>
      <c r="L688" s="638">
        <v>1370.5</v>
      </c>
    </row>
    <row r="689" spans="1:12" ht="13.8" x14ac:dyDescent="0.25">
      <c r="B689"/>
      <c r="C689" s="1078" t="s">
        <v>347</v>
      </c>
      <c r="D689" s="1078"/>
      <c r="E689" s="1078"/>
      <c r="F689" s="1078"/>
      <c r="G689" s="1078"/>
      <c r="H689" s="1078"/>
      <c r="I689" s="1075">
        <v>10090.259999999998</v>
      </c>
      <c r="J689" s="1075"/>
      <c r="K689" s="1075">
        <v>10090.259999999998</v>
      </c>
      <c r="L689" s="1075"/>
    </row>
    <row r="690" spans="1:12" ht="94.2" x14ac:dyDescent="0.25">
      <c r="A690" s="629" t="s">
        <v>1094</v>
      </c>
      <c r="B690" s="506" t="s">
        <v>1088</v>
      </c>
      <c r="C690" s="506" t="s">
        <v>1502</v>
      </c>
      <c r="D690" s="630" t="s">
        <v>684</v>
      </c>
      <c r="E690" s="635">
        <v>1</v>
      </c>
      <c r="F690" s="635"/>
      <c r="G690" s="635">
        <v>1</v>
      </c>
      <c r="H690" s="633"/>
      <c r="I690" s="634"/>
      <c r="J690" s="633"/>
      <c r="K690" s="634"/>
      <c r="L690" s="633"/>
    </row>
    <row r="691" spans="1:12" ht="66" x14ac:dyDescent="0.25">
      <c r="B691" s="650" t="s">
        <v>1498</v>
      </c>
    </row>
    <row r="692" spans="1:12" ht="14.4" x14ac:dyDescent="0.25">
      <c r="A692" s="632"/>
      <c r="B692" s="635">
        <v>1</v>
      </c>
      <c r="C692" s="632" t="s">
        <v>668</v>
      </c>
      <c r="D692" s="630" t="s">
        <v>649</v>
      </c>
      <c r="E692" s="631"/>
      <c r="F692" s="635"/>
      <c r="G692" s="631">
        <v>33.829320000000003</v>
      </c>
      <c r="H692" s="635"/>
      <c r="I692" s="635"/>
      <c r="J692" s="635"/>
      <c r="K692" s="635"/>
      <c r="L692" s="636">
        <v>14494.51</v>
      </c>
    </row>
    <row r="693" spans="1:12" ht="27.6" x14ac:dyDescent="0.25">
      <c r="A693" s="506"/>
      <c r="B693" s="506" t="s">
        <v>1074</v>
      </c>
      <c r="C693" s="506" t="s">
        <v>1075</v>
      </c>
      <c r="D693" s="630" t="s">
        <v>649</v>
      </c>
      <c r="E693" s="635">
        <v>23.69</v>
      </c>
      <c r="F693" s="635">
        <v>1.4279999999999999</v>
      </c>
      <c r="G693" s="635">
        <v>33.829320000000003</v>
      </c>
      <c r="H693" s="633"/>
      <c r="I693" s="634"/>
      <c r="J693" s="633">
        <v>428.46</v>
      </c>
      <c r="K693" s="634"/>
      <c r="L693" s="633">
        <v>14494.51</v>
      </c>
    </row>
    <row r="694" spans="1:12" ht="14.4" x14ac:dyDescent="0.25">
      <c r="A694" s="632"/>
      <c r="B694" s="635">
        <v>2</v>
      </c>
      <c r="C694" s="632" t="s">
        <v>339</v>
      </c>
      <c r="D694" s="630"/>
      <c r="E694" s="631"/>
      <c r="F694" s="635"/>
      <c r="G694" s="631"/>
      <c r="H694" s="635"/>
      <c r="I694" s="635"/>
      <c r="J694" s="635"/>
      <c r="K694" s="635"/>
      <c r="L694" s="636">
        <v>8343.0499999999993</v>
      </c>
    </row>
    <row r="695" spans="1:12" ht="14.4" x14ac:dyDescent="0.25">
      <c r="A695" s="632"/>
      <c r="B695" s="635"/>
      <c r="C695" s="632" t="s">
        <v>729</v>
      </c>
      <c r="D695" s="630" t="s">
        <v>649</v>
      </c>
      <c r="E695" s="631"/>
      <c r="F695" s="635"/>
      <c r="G695" s="631">
        <v>5.532</v>
      </c>
      <c r="H695" s="635"/>
      <c r="I695" s="635"/>
      <c r="J695" s="635"/>
      <c r="K695" s="635"/>
      <c r="L695" s="636">
        <v>2927.65</v>
      </c>
    </row>
    <row r="696" spans="1:12" ht="41.4" x14ac:dyDescent="0.25">
      <c r="A696" s="506"/>
      <c r="B696" s="506" t="s">
        <v>743</v>
      </c>
      <c r="C696" s="506" t="s">
        <v>744</v>
      </c>
      <c r="D696" s="630" t="s">
        <v>732</v>
      </c>
      <c r="E696" s="635">
        <v>3.42</v>
      </c>
      <c r="F696" s="635">
        <v>1.2</v>
      </c>
      <c r="G696" s="635">
        <v>4.1040000000000001</v>
      </c>
      <c r="H696" s="633"/>
      <c r="I696" s="634"/>
      <c r="J696" s="633">
        <v>1835.02</v>
      </c>
      <c r="K696" s="634"/>
      <c r="L696" s="633">
        <v>7530.92</v>
      </c>
    </row>
    <row r="697" spans="1:12" ht="14.4" x14ac:dyDescent="0.25">
      <c r="A697" s="506"/>
      <c r="B697" s="506" t="s">
        <v>745</v>
      </c>
      <c r="C697" s="506" t="s">
        <v>746</v>
      </c>
      <c r="D697" s="630" t="s">
        <v>649</v>
      </c>
      <c r="E697" s="635">
        <v>3.42</v>
      </c>
      <c r="F697" s="635">
        <v>1.2</v>
      </c>
      <c r="G697" s="635">
        <v>4.1040000000000001</v>
      </c>
      <c r="H697" s="633"/>
      <c r="I697" s="634"/>
      <c r="J697" s="633">
        <v>547.58000000000004</v>
      </c>
      <c r="K697" s="634"/>
      <c r="L697" s="633">
        <v>2247.27</v>
      </c>
    </row>
    <row r="698" spans="1:12" ht="27.6" x14ac:dyDescent="0.25">
      <c r="A698" s="506"/>
      <c r="B698" s="506" t="s">
        <v>747</v>
      </c>
      <c r="C698" s="506" t="s">
        <v>748</v>
      </c>
      <c r="D698" s="630" t="s">
        <v>732</v>
      </c>
      <c r="E698" s="635">
        <v>1.19</v>
      </c>
      <c r="F698" s="635">
        <v>1.2</v>
      </c>
      <c r="G698" s="635">
        <v>1.4279999999999999</v>
      </c>
      <c r="H698" s="633">
        <v>477.92</v>
      </c>
      <c r="I698" s="634">
        <v>1.19</v>
      </c>
      <c r="J698" s="633">
        <v>568.72</v>
      </c>
      <c r="K698" s="634"/>
      <c r="L698" s="633">
        <v>812.13</v>
      </c>
    </row>
    <row r="699" spans="1:12" ht="14.4" x14ac:dyDescent="0.25">
      <c r="A699" s="506"/>
      <c r="B699" s="506" t="s">
        <v>735</v>
      </c>
      <c r="C699" s="506" t="s">
        <v>736</v>
      </c>
      <c r="D699" s="630" t="s">
        <v>649</v>
      </c>
      <c r="E699" s="635">
        <v>1.19</v>
      </c>
      <c r="F699" s="635">
        <v>1.2</v>
      </c>
      <c r="G699" s="635">
        <v>1.4279999999999999</v>
      </c>
      <c r="H699" s="633"/>
      <c r="I699" s="634"/>
      <c r="J699" s="633">
        <v>476.46</v>
      </c>
      <c r="K699" s="634"/>
      <c r="L699" s="633">
        <v>680.38</v>
      </c>
    </row>
    <row r="700" spans="1:12" ht="14.4" x14ac:dyDescent="0.25">
      <c r="A700" s="632"/>
      <c r="B700" s="635">
        <v>4</v>
      </c>
      <c r="C700" s="632" t="s">
        <v>749</v>
      </c>
      <c r="D700" s="630"/>
      <c r="E700" s="631"/>
      <c r="F700" s="635"/>
      <c r="G700" s="631"/>
      <c r="H700" s="635"/>
      <c r="I700" s="635"/>
      <c r="J700" s="635"/>
      <c r="K700" s="635"/>
      <c r="L700" s="636">
        <v>160.63999999999999</v>
      </c>
    </row>
    <row r="701" spans="1:12" ht="14.4" x14ac:dyDescent="0.25">
      <c r="A701" s="506"/>
      <c r="B701" s="506" t="s">
        <v>750</v>
      </c>
      <c r="C701" s="506" t="s">
        <v>751</v>
      </c>
      <c r="D701" s="630" t="s">
        <v>752</v>
      </c>
      <c r="E701" s="635">
        <v>0.1</v>
      </c>
      <c r="F701" s="635"/>
      <c r="G701" s="635">
        <v>0.1</v>
      </c>
      <c r="H701" s="633">
        <v>238.29</v>
      </c>
      <c r="I701" s="634">
        <v>1.91</v>
      </c>
      <c r="J701" s="633">
        <v>455.13</v>
      </c>
      <c r="K701" s="634"/>
      <c r="L701" s="633">
        <v>45.51</v>
      </c>
    </row>
    <row r="702" spans="1:12" ht="14.4" x14ac:dyDescent="0.25">
      <c r="A702" s="506"/>
      <c r="B702" s="506" t="s">
        <v>753</v>
      </c>
      <c r="C702" s="506" t="s">
        <v>754</v>
      </c>
      <c r="D702" s="630" t="s">
        <v>752</v>
      </c>
      <c r="E702" s="635">
        <v>0.03</v>
      </c>
      <c r="F702" s="635"/>
      <c r="G702" s="635">
        <v>0.03</v>
      </c>
      <c r="H702" s="633">
        <v>80.02</v>
      </c>
      <c r="I702" s="634">
        <v>1.91</v>
      </c>
      <c r="J702" s="633">
        <v>152.84</v>
      </c>
      <c r="K702" s="634"/>
      <c r="L702" s="633">
        <v>4.59</v>
      </c>
    </row>
    <row r="703" spans="1:12" ht="14.4" x14ac:dyDescent="0.25">
      <c r="A703" s="506"/>
      <c r="B703" s="506" t="s">
        <v>755</v>
      </c>
      <c r="C703" s="506" t="s">
        <v>756</v>
      </c>
      <c r="D703" s="630" t="s">
        <v>752</v>
      </c>
      <c r="E703" s="635">
        <v>0.02</v>
      </c>
      <c r="F703" s="635"/>
      <c r="G703" s="635">
        <v>0.02</v>
      </c>
      <c r="H703" s="633">
        <v>56.11</v>
      </c>
      <c r="I703" s="634">
        <v>1.43</v>
      </c>
      <c r="J703" s="633">
        <v>80.239999999999995</v>
      </c>
      <c r="K703" s="634"/>
      <c r="L703" s="633">
        <v>1.6</v>
      </c>
    </row>
    <row r="704" spans="1:12" ht="14.4" x14ac:dyDescent="0.25">
      <c r="A704" s="506"/>
      <c r="B704" s="506" t="s">
        <v>757</v>
      </c>
      <c r="C704" s="506" t="s">
        <v>758</v>
      </c>
      <c r="D704" s="630" t="s">
        <v>559</v>
      </c>
      <c r="E704" s="635">
        <v>4.0000000000000002E-4</v>
      </c>
      <c r="F704" s="635"/>
      <c r="G704" s="635">
        <v>4.0000000000000002E-4</v>
      </c>
      <c r="H704" s="633">
        <v>61265.39</v>
      </c>
      <c r="I704" s="634">
        <v>1.31</v>
      </c>
      <c r="J704" s="633">
        <v>80257.66</v>
      </c>
      <c r="K704" s="634"/>
      <c r="L704" s="633">
        <v>32.1</v>
      </c>
    </row>
    <row r="705" spans="1:12" ht="14.4" x14ac:dyDescent="0.25">
      <c r="A705" s="506"/>
      <c r="B705" s="506" t="s">
        <v>759</v>
      </c>
      <c r="C705" s="506" t="s">
        <v>760</v>
      </c>
      <c r="D705" s="630" t="s">
        <v>559</v>
      </c>
      <c r="E705" s="635">
        <v>1E-4</v>
      </c>
      <c r="F705" s="635"/>
      <c r="G705" s="635">
        <v>1E-4</v>
      </c>
      <c r="H705" s="633">
        <v>80020.98</v>
      </c>
      <c r="I705" s="634">
        <v>1.17</v>
      </c>
      <c r="J705" s="633">
        <v>93624.55</v>
      </c>
      <c r="K705" s="634"/>
      <c r="L705" s="633">
        <v>9.36</v>
      </c>
    </row>
    <row r="706" spans="1:12" ht="14.4" x14ac:dyDescent="0.25">
      <c r="A706" s="506"/>
      <c r="B706" s="506" t="s">
        <v>761</v>
      </c>
      <c r="C706" s="506" t="s">
        <v>762</v>
      </c>
      <c r="D706" s="630" t="s">
        <v>763</v>
      </c>
      <c r="E706" s="635">
        <v>0.06</v>
      </c>
      <c r="F706" s="635"/>
      <c r="G706" s="635">
        <v>0.06</v>
      </c>
      <c r="H706" s="633">
        <v>1031.73</v>
      </c>
      <c r="I706" s="634">
        <v>1.0900000000000001</v>
      </c>
      <c r="J706" s="633">
        <v>1124.5899999999999</v>
      </c>
      <c r="K706" s="634"/>
      <c r="L706" s="633">
        <v>67.48</v>
      </c>
    </row>
    <row r="707" spans="1:12" ht="14.4" x14ac:dyDescent="0.25">
      <c r="A707" s="506"/>
      <c r="B707" s="506" t="s">
        <v>1076</v>
      </c>
      <c r="C707" s="506" t="s">
        <v>1077</v>
      </c>
      <c r="D707" s="630" t="s">
        <v>684</v>
      </c>
      <c r="E707" s="635">
        <v>0</v>
      </c>
      <c r="F707" s="635"/>
      <c r="G707" s="635">
        <v>0</v>
      </c>
      <c r="H707" s="633"/>
      <c r="I707" s="634"/>
      <c r="J707" s="633"/>
      <c r="K707" s="634"/>
      <c r="L707" s="633"/>
    </row>
    <row r="708" spans="1:12" ht="27.6" x14ac:dyDescent="0.25">
      <c r="A708" s="506"/>
      <c r="B708" s="506" t="s">
        <v>764</v>
      </c>
      <c r="C708" s="506" t="s">
        <v>765</v>
      </c>
      <c r="D708" s="630" t="s">
        <v>684</v>
      </c>
      <c r="E708" s="635">
        <v>0</v>
      </c>
      <c r="F708" s="635"/>
      <c r="G708" s="635">
        <v>0</v>
      </c>
      <c r="H708" s="633"/>
      <c r="I708" s="634"/>
      <c r="J708" s="633"/>
      <c r="K708" s="634"/>
      <c r="L708" s="633"/>
    </row>
    <row r="709" spans="1:12" ht="14.4" x14ac:dyDescent="0.25">
      <c r="A709" s="506"/>
      <c r="B709" s="506" t="s">
        <v>766</v>
      </c>
      <c r="C709" s="506" t="s">
        <v>767</v>
      </c>
      <c r="D709" s="630" t="s">
        <v>559</v>
      </c>
      <c r="E709" s="635">
        <v>0</v>
      </c>
      <c r="F709" s="635"/>
      <c r="G709" s="635">
        <v>0</v>
      </c>
      <c r="H709" s="633"/>
      <c r="I709" s="634"/>
      <c r="J709" s="633"/>
      <c r="K709" s="634"/>
      <c r="L709" s="633"/>
    </row>
    <row r="710" spans="1:12" ht="14.4" x14ac:dyDescent="0.25">
      <c r="A710" s="506"/>
      <c r="B710" s="506" t="s">
        <v>768</v>
      </c>
      <c r="C710" s="506" t="s">
        <v>769</v>
      </c>
      <c r="D710" s="630" t="s">
        <v>752</v>
      </c>
      <c r="E710" s="635">
        <v>0</v>
      </c>
      <c r="F710" s="635"/>
      <c r="G710" s="635">
        <v>0</v>
      </c>
      <c r="H710" s="633"/>
      <c r="I710" s="634"/>
      <c r="J710" s="633"/>
      <c r="K710" s="634"/>
      <c r="L710" s="633"/>
    </row>
    <row r="711" spans="1:12" ht="14.4" x14ac:dyDescent="0.25">
      <c r="A711" s="506"/>
      <c r="B711" s="506" t="s">
        <v>770</v>
      </c>
      <c r="C711" s="506" t="s">
        <v>771</v>
      </c>
      <c r="D711" s="630" t="s">
        <v>559</v>
      </c>
      <c r="E711" s="635">
        <v>0</v>
      </c>
      <c r="F711" s="635"/>
      <c r="G711" s="635">
        <v>0</v>
      </c>
      <c r="H711" s="633"/>
      <c r="I711" s="634"/>
      <c r="J711" s="633"/>
      <c r="K711" s="634"/>
      <c r="L711" s="633"/>
    </row>
    <row r="712" spans="1:12" ht="14.4" x14ac:dyDescent="0.25">
      <c r="A712" s="506"/>
      <c r="B712" s="506" t="s">
        <v>772</v>
      </c>
      <c r="C712" s="506" t="s">
        <v>773</v>
      </c>
      <c r="D712" s="630" t="s">
        <v>684</v>
      </c>
      <c r="E712" s="635">
        <v>0</v>
      </c>
      <c r="F712" s="635"/>
      <c r="G712" s="635">
        <v>0</v>
      </c>
      <c r="H712" s="633"/>
      <c r="I712" s="634"/>
      <c r="J712" s="633"/>
      <c r="K712" s="634"/>
      <c r="L712" s="633"/>
    </row>
    <row r="713" spans="1:12" ht="14.4" x14ac:dyDescent="0.25">
      <c r="A713" s="506"/>
      <c r="B713" s="506" t="s">
        <v>951</v>
      </c>
      <c r="C713" s="506" t="s">
        <v>950</v>
      </c>
      <c r="D713" s="630" t="s">
        <v>752</v>
      </c>
      <c r="E713" s="635">
        <v>0</v>
      </c>
      <c r="F713" s="635"/>
      <c r="G713" s="635">
        <v>0</v>
      </c>
      <c r="H713" s="633"/>
      <c r="I713" s="634"/>
      <c r="J713" s="633"/>
      <c r="K713" s="634"/>
      <c r="L713" s="633"/>
    </row>
    <row r="714" spans="1:12" ht="14.4" x14ac:dyDescent="0.25">
      <c r="A714" s="506"/>
      <c r="B714" s="506" t="s">
        <v>774</v>
      </c>
      <c r="C714" s="506" t="s">
        <v>775</v>
      </c>
      <c r="D714" s="630" t="s">
        <v>684</v>
      </c>
      <c r="E714" s="635">
        <v>0</v>
      </c>
      <c r="F714" s="635"/>
      <c r="G714" s="635">
        <v>0</v>
      </c>
      <c r="H714" s="633"/>
      <c r="I714" s="634"/>
      <c r="J714" s="633"/>
      <c r="K714" s="634"/>
      <c r="L714" s="633"/>
    </row>
    <row r="715" spans="1:12" ht="14.4" x14ac:dyDescent="0.25">
      <c r="A715" s="506"/>
      <c r="B715" s="506" t="s">
        <v>776</v>
      </c>
      <c r="C715" s="507" t="s">
        <v>777</v>
      </c>
      <c r="D715" s="637" t="s">
        <v>684</v>
      </c>
      <c r="E715" s="651">
        <v>0</v>
      </c>
      <c r="F715" s="651"/>
      <c r="G715" s="651">
        <v>0</v>
      </c>
      <c r="H715" s="638"/>
      <c r="I715" s="639"/>
      <c r="J715" s="638"/>
      <c r="K715" s="639"/>
      <c r="L715" s="638"/>
    </row>
    <row r="716" spans="1:12" ht="14.4" x14ac:dyDescent="0.25">
      <c r="A716" s="506"/>
      <c r="B716" s="506"/>
      <c r="C716" s="640" t="s">
        <v>674</v>
      </c>
      <c r="D716" s="630"/>
      <c r="E716" s="635"/>
      <c r="F716" s="635"/>
      <c r="G716" s="635"/>
      <c r="H716" s="633"/>
      <c r="I716" s="634"/>
      <c r="J716" s="633"/>
      <c r="K716" s="634"/>
      <c r="L716" s="633">
        <v>25925.85</v>
      </c>
    </row>
    <row r="717" spans="1:12" ht="14.4" x14ac:dyDescent="0.25">
      <c r="A717" s="506"/>
      <c r="B717" s="506"/>
      <c r="C717" s="506" t="s">
        <v>675</v>
      </c>
      <c r="D717" s="630"/>
      <c r="E717" s="635"/>
      <c r="F717" s="635"/>
      <c r="G717" s="635"/>
      <c r="H717" s="633"/>
      <c r="I717" s="634"/>
      <c r="J717" s="633"/>
      <c r="K717" s="634"/>
      <c r="L717" s="633">
        <v>17422.16</v>
      </c>
    </row>
    <row r="718" spans="1:12" ht="14.4" x14ac:dyDescent="0.25">
      <c r="A718" s="506"/>
      <c r="B718" s="506" t="s">
        <v>737</v>
      </c>
      <c r="C718" s="506" t="s">
        <v>738</v>
      </c>
      <c r="D718" s="630" t="s">
        <v>343</v>
      </c>
      <c r="E718" s="635">
        <v>103</v>
      </c>
      <c r="F718" s="635"/>
      <c r="G718" s="635">
        <v>103</v>
      </c>
      <c r="H718" s="633"/>
      <c r="I718" s="634"/>
      <c r="J718" s="633"/>
      <c r="K718" s="634"/>
      <c r="L718" s="633">
        <v>17944.82</v>
      </c>
    </row>
    <row r="719" spans="1:12" ht="14.4" x14ac:dyDescent="0.25">
      <c r="A719" s="507"/>
      <c r="B719" s="507" t="s">
        <v>739</v>
      </c>
      <c r="C719" s="507" t="s">
        <v>740</v>
      </c>
      <c r="D719" s="637" t="s">
        <v>343</v>
      </c>
      <c r="E719" s="651">
        <v>60</v>
      </c>
      <c r="F719" s="651"/>
      <c r="G719" s="651">
        <v>60</v>
      </c>
      <c r="H719" s="638"/>
      <c r="I719" s="639"/>
      <c r="J719" s="638"/>
      <c r="K719" s="639"/>
      <c r="L719" s="638">
        <v>10453.299999999999</v>
      </c>
    </row>
    <row r="720" spans="1:12" ht="13.8" x14ac:dyDescent="0.25">
      <c r="B720"/>
      <c r="C720" s="1078" t="s">
        <v>347</v>
      </c>
      <c r="D720" s="1078"/>
      <c r="E720" s="1078"/>
      <c r="F720" s="1078"/>
      <c r="G720" s="1078"/>
      <c r="H720" s="1078"/>
      <c r="I720" s="1075">
        <v>54323.969999999994</v>
      </c>
      <c r="J720" s="1075"/>
      <c r="K720" s="1075">
        <v>54323.969999999994</v>
      </c>
      <c r="L720" s="1075"/>
    </row>
    <row r="721" spans="1:12" ht="80.400000000000006" x14ac:dyDescent="0.25">
      <c r="A721" s="629" t="s">
        <v>1095</v>
      </c>
      <c r="B721" s="506" t="s">
        <v>1090</v>
      </c>
      <c r="C721" s="506" t="s">
        <v>1096</v>
      </c>
      <c r="D721" s="630" t="s">
        <v>684</v>
      </c>
      <c r="E721" s="635">
        <v>-1</v>
      </c>
      <c r="F721" s="635"/>
      <c r="G721" s="635">
        <v>-1</v>
      </c>
      <c r="H721" s="633"/>
      <c r="I721" s="634"/>
      <c r="J721" s="633"/>
      <c r="K721" s="634"/>
      <c r="L721" s="633"/>
    </row>
    <row r="722" spans="1:12" ht="39.6" x14ac:dyDescent="0.25">
      <c r="B722" s="650" t="s">
        <v>1030</v>
      </c>
    </row>
    <row r="723" spans="1:12" ht="14.4" x14ac:dyDescent="0.25">
      <c r="A723" s="632"/>
      <c r="B723" s="635">
        <v>1</v>
      </c>
      <c r="C723" s="632" t="s">
        <v>668</v>
      </c>
      <c r="D723" s="630" t="s">
        <v>649</v>
      </c>
      <c r="E723" s="631"/>
      <c r="F723" s="635"/>
      <c r="G723" s="631">
        <v>-2.3879999999999999</v>
      </c>
      <c r="H723" s="635"/>
      <c r="I723" s="635"/>
      <c r="J723" s="635"/>
      <c r="K723" s="635"/>
      <c r="L723" s="636">
        <v>-1023.16</v>
      </c>
    </row>
    <row r="724" spans="1:12" ht="27.6" x14ac:dyDescent="0.25">
      <c r="A724" s="506"/>
      <c r="B724" s="506" t="s">
        <v>1074</v>
      </c>
      <c r="C724" s="506" t="s">
        <v>1075</v>
      </c>
      <c r="D724" s="630" t="s">
        <v>649</v>
      </c>
      <c r="E724" s="635">
        <v>1.99</v>
      </c>
      <c r="F724" s="635">
        <v>1.2</v>
      </c>
      <c r="G724" s="635">
        <v>-2.3879999999999999</v>
      </c>
      <c r="H724" s="633"/>
      <c r="I724" s="634"/>
      <c r="J724" s="633">
        <v>428.46</v>
      </c>
      <c r="K724" s="634"/>
      <c r="L724" s="633">
        <v>-1023.16</v>
      </c>
    </row>
    <row r="725" spans="1:12" ht="14.4" x14ac:dyDescent="0.25">
      <c r="A725" s="632"/>
      <c r="B725" s="635">
        <v>2</v>
      </c>
      <c r="C725" s="632" t="s">
        <v>339</v>
      </c>
      <c r="D725" s="630"/>
      <c r="E725" s="631"/>
      <c r="F725" s="635"/>
      <c r="G725" s="631"/>
      <c r="H725" s="635"/>
      <c r="I725" s="635"/>
      <c r="J725" s="635"/>
      <c r="K725" s="635"/>
      <c r="L725" s="636">
        <v>-3919.5999999999995</v>
      </c>
    </row>
    <row r="726" spans="1:12" ht="14.4" x14ac:dyDescent="0.25">
      <c r="A726" s="632"/>
      <c r="B726" s="635"/>
      <c r="C726" s="632" t="s">
        <v>729</v>
      </c>
      <c r="D726" s="630" t="s">
        <v>649</v>
      </c>
      <c r="E726" s="631"/>
      <c r="F726" s="635"/>
      <c r="G726" s="631">
        <v>-2.1360000000000001</v>
      </c>
      <c r="H726" s="635"/>
      <c r="I726" s="635"/>
      <c r="J726" s="635"/>
      <c r="K726" s="635"/>
      <c r="L726" s="636">
        <v>-1169.6300000000001</v>
      </c>
    </row>
    <row r="727" spans="1:12" ht="41.4" x14ac:dyDescent="0.25">
      <c r="A727" s="506"/>
      <c r="B727" s="506" t="s">
        <v>743</v>
      </c>
      <c r="C727" s="506" t="s">
        <v>744</v>
      </c>
      <c r="D727" s="630" t="s">
        <v>732</v>
      </c>
      <c r="E727" s="635">
        <v>1.78</v>
      </c>
      <c r="F727" s="635">
        <v>1.2</v>
      </c>
      <c r="G727" s="635">
        <v>-2.1360000000000001</v>
      </c>
      <c r="H727" s="633"/>
      <c r="I727" s="634"/>
      <c r="J727" s="633">
        <v>1835.02</v>
      </c>
      <c r="K727" s="634"/>
      <c r="L727" s="633">
        <v>-3919.6</v>
      </c>
    </row>
    <row r="728" spans="1:12" ht="14.4" x14ac:dyDescent="0.25">
      <c r="A728" s="506"/>
      <c r="B728" s="506" t="s">
        <v>745</v>
      </c>
      <c r="C728" s="507" t="s">
        <v>746</v>
      </c>
      <c r="D728" s="637" t="s">
        <v>649</v>
      </c>
      <c r="E728" s="651">
        <v>1.78</v>
      </c>
      <c r="F728" s="651">
        <v>1.2</v>
      </c>
      <c r="G728" s="651">
        <v>-2.1360000000000001</v>
      </c>
      <c r="H728" s="638"/>
      <c r="I728" s="639"/>
      <c r="J728" s="638">
        <v>547.58000000000004</v>
      </c>
      <c r="K728" s="639"/>
      <c r="L728" s="638">
        <v>-1169.6300000000001</v>
      </c>
    </row>
    <row r="729" spans="1:12" ht="14.4" x14ac:dyDescent="0.25">
      <c r="A729" s="506"/>
      <c r="B729" s="506"/>
      <c r="C729" s="640" t="s">
        <v>674</v>
      </c>
      <c r="D729" s="630"/>
      <c r="E729" s="635"/>
      <c r="F729" s="635"/>
      <c r="G729" s="635"/>
      <c r="H729" s="633"/>
      <c r="I729" s="634"/>
      <c r="J729" s="633"/>
      <c r="K729" s="634"/>
      <c r="L729" s="633">
        <v>-6112.3899999999994</v>
      </c>
    </row>
    <row r="730" spans="1:12" ht="14.4" x14ac:dyDescent="0.25">
      <c r="A730" s="506"/>
      <c r="B730" s="506"/>
      <c r="C730" s="506" t="s">
        <v>675</v>
      </c>
      <c r="D730" s="630"/>
      <c r="E730" s="635"/>
      <c r="F730" s="635"/>
      <c r="G730" s="635"/>
      <c r="H730" s="633"/>
      <c r="I730" s="634"/>
      <c r="J730" s="633"/>
      <c r="K730" s="634"/>
      <c r="L730" s="633">
        <v>-2192.79</v>
      </c>
    </row>
    <row r="731" spans="1:12" ht="14.4" x14ac:dyDescent="0.25">
      <c r="A731" s="506"/>
      <c r="B731" s="506" t="s">
        <v>737</v>
      </c>
      <c r="C731" s="506" t="s">
        <v>738</v>
      </c>
      <c r="D731" s="630" t="s">
        <v>343</v>
      </c>
      <c r="E731" s="635">
        <v>103</v>
      </c>
      <c r="F731" s="635"/>
      <c r="G731" s="635">
        <v>103</v>
      </c>
      <c r="H731" s="633"/>
      <c r="I731" s="634"/>
      <c r="J731" s="633"/>
      <c r="K731" s="634"/>
      <c r="L731" s="633">
        <v>-2258.5700000000002</v>
      </c>
    </row>
    <row r="732" spans="1:12" ht="14.4" x14ac:dyDescent="0.25">
      <c r="A732" s="507"/>
      <c r="B732" s="507" t="s">
        <v>739</v>
      </c>
      <c r="C732" s="507" t="s">
        <v>740</v>
      </c>
      <c r="D732" s="637" t="s">
        <v>343</v>
      </c>
      <c r="E732" s="651">
        <v>60</v>
      </c>
      <c r="F732" s="651"/>
      <c r="G732" s="651">
        <v>60</v>
      </c>
      <c r="H732" s="638"/>
      <c r="I732" s="639"/>
      <c r="J732" s="638"/>
      <c r="K732" s="639"/>
      <c r="L732" s="638">
        <v>-1315.67</v>
      </c>
    </row>
    <row r="733" spans="1:12" ht="13.8" x14ac:dyDescent="0.25">
      <c r="B733"/>
      <c r="C733" s="1078" t="s">
        <v>347</v>
      </c>
      <c r="D733" s="1078"/>
      <c r="E733" s="1078"/>
      <c r="F733" s="1078"/>
      <c r="G733" s="1078"/>
      <c r="H733" s="1078"/>
      <c r="I733" s="1075">
        <v>9686.630000000001</v>
      </c>
      <c r="J733" s="1075"/>
      <c r="K733" s="1075">
        <v>-9686.630000000001</v>
      </c>
      <c r="L733" s="1075"/>
    </row>
    <row r="734" spans="1:12" ht="80.400000000000006" x14ac:dyDescent="0.25">
      <c r="A734" s="629" t="s">
        <v>1097</v>
      </c>
      <c r="B734" s="506" t="s">
        <v>1090</v>
      </c>
      <c r="C734" s="506" t="s">
        <v>1098</v>
      </c>
      <c r="D734" s="630" t="s">
        <v>684</v>
      </c>
      <c r="E734" s="635">
        <v>1</v>
      </c>
      <c r="F734" s="635"/>
      <c r="G734" s="635">
        <v>1</v>
      </c>
      <c r="H734" s="633"/>
      <c r="I734" s="634"/>
      <c r="J734" s="633"/>
      <c r="K734" s="634"/>
      <c r="L734" s="633"/>
    </row>
    <row r="735" spans="1:12" ht="66" x14ac:dyDescent="0.25">
      <c r="B735" s="650" t="s">
        <v>1099</v>
      </c>
    </row>
    <row r="736" spans="1:12" ht="14.4" x14ac:dyDescent="0.25">
      <c r="A736" s="632"/>
      <c r="B736" s="635">
        <v>1</v>
      </c>
      <c r="C736" s="632" t="s">
        <v>668</v>
      </c>
      <c r="D736" s="630" t="s">
        <v>649</v>
      </c>
      <c r="E736" s="631"/>
      <c r="F736" s="635"/>
      <c r="G736" s="631">
        <v>2.9849999999999999</v>
      </c>
      <c r="H736" s="635"/>
      <c r="I736" s="635"/>
      <c r="J736" s="635"/>
      <c r="K736" s="635"/>
      <c r="L736" s="636">
        <v>1278.95</v>
      </c>
    </row>
    <row r="737" spans="1:12" ht="27.6" x14ac:dyDescent="0.25">
      <c r="A737" s="506"/>
      <c r="B737" s="506" t="s">
        <v>1074</v>
      </c>
      <c r="C737" s="506" t="s">
        <v>1075</v>
      </c>
      <c r="D737" s="630" t="s">
        <v>649</v>
      </c>
      <c r="E737" s="635">
        <v>1.99</v>
      </c>
      <c r="F737" s="635">
        <v>1.5</v>
      </c>
      <c r="G737" s="635">
        <v>2.9849999999999999</v>
      </c>
      <c r="H737" s="633"/>
      <c r="I737" s="634"/>
      <c r="J737" s="633">
        <v>428.46</v>
      </c>
      <c r="K737" s="634"/>
      <c r="L737" s="633">
        <v>1278.95</v>
      </c>
    </row>
    <row r="738" spans="1:12" ht="14.4" x14ac:dyDescent="0.25">
      <c r="A738" s="632"/>
      <c r="B738" s="635">
        <v>2</v>
      </c>
      <c r="C738" s="632" t="s">
        <v>339</v>
      </c>
      <c r="D738" s="630"/>
      <c r="E738" s="631"/>
      <c r="F738" s="635"/>
      <c r="G738" s="631"/>
      <c r="H738" s="635"/>
      <c r="I738" s="635"/>
      <c r="J738" s="635"/>
      <c r="K738" s="635"/>
      <c r="L738" s="636">
        <v>4899.5</v>
      </c>
    </row>
    <row r="739" spans="1:12" ht="14.4" x14ac:dyDescent="0.25">
      <c r="A739" s="632"/>
      <c r="B739" s="635"/>
      <c r="C739" s="632" t="s">
        <v>729</v>
      </c>
      <c r="D739" s="630" t="s">
        <v>649</v>
      </c>
      <c r="E739" s="631"/>
      <c r="F739" s="635"/>
      <c r="G739" s="631">
        <v>2.67</v>
      </c>
      <c r="H739" s="635"/>
      <c r="I739" s="635"/>
      <c r="J739" s="635"/>
      <c r="K739" s="635"/>
      <c r="L739" s="636">
        <v>1462.04</v>
      </c>
    </row>
    <row r="740" spans="1:12" ht="41.4" x14ac:dyDescent="0.25">
      <c r="A740" s="506"/>
      <c r="B740" s="506" t="s">
        <v>743</v>
      </c>
      <c r="C740" s="506" t="s">
        <v>744</v>
      </c>
      <c r="D740" s="630" t="s">
        <v>732</v>
      </c>
      <c r="E740" s="635">
        <v>1.78</v>
      </c>
      <c r="F740" s="635">
        <v>1.5</v>
      </c>
      <c r="G740" s="635">
        <v>2.67</v>
      </c>
      <c r="H740" s="633"/>
      <c r="I740" s="634"/>
      <c r="J740" s="633">
        <v>1835.02</v>
      </c>
      <c r="K740" s="634"/>
      <c r="L740" s="633">
        <v>4899.5</v>
      </c>
    </row>
    <row r="741" spans="1:12" ht="14.4" x14ac:dyDescent="0.25">
      <c r="A741" s="506"/>
      <c r="B741" s="506" t="s">
        <v>745</v>
      </c>
      <c r="C741" s="507" t="s">
        <v>746</v>
      </c>
      <c r="D741" s="637" t="s">
        <v>649</v>
      </c>
      <c r="E741" s="651">
        <v>1.78</v>
      </c>
      <c r="F741" s="651">
        <v>1.5</v>
      </c>
      <c r="G741" s="651">
        <v>2.67</v>
      </c>
      <c r="H741" s="638"/>
      <c r="I741" s="639"/>
      <c r="J741" s="638">
        <v>547.58000000000004</v>
      </c>
      <c r="K741" s="639"/>
      <c r="L741" s="638">
        <v>1462.04</v>
      </c>
    </row>
    <row r="742" spans="1:12" ht="14.4" x14ac:dyDescent="0.25">
      <c r="A742" s="506"/>
      <c r="B742" s="506"/>
      <c r="C742" s="640" t="s">
        <v>674</v>
      </c>
      <c r="D742" s="630"/>
      <c r="E742" s="635"/>
      <c r="F742" s="635"/>
      <c r="G742" s="635"/>
      <c r="H742" s="633"/>
      <c r="I742" s="634"/>
      <c r="J742" s="633"/>
      <c r="K742" s="634"/>
      <c r="L742" s="633">
        <v>7640.49</v>
      </c>
    </row>
    <row r="743" spans="1:12" ht="14.4" x14ac:dyDescent="0.25">
      <c r="A743" s="506"/>
      <c r="B743" s="506"/>
      <c r="C743" s="506" t="s">
        <v>675</v>
      </c>
      <c r="D743" s="630"/>
      <c r="E743" s="635"/>
      <c r="F743" s="635"/>
      <c r="G743" s="635"/>
      <c r="H743" s="633"/>
      <c r="I743" s="634"/>
      <c r="J743" s="633"/>
      <c r="K743" s="634"/>
      <c r="L743" s="633">
        <v>2740.99</v>
      </c>
    </row>
    <row r="744" spans="1:12" ht="14.4" x14ac:dyDescent="0.25">
      <c r="A744" s="506"/>
      <c r="B744" s="506" t="s">
        <v>737</v>
      </c>
      <c r="C744" s="506" t="s">
        <v>738</v>
      </c>
      <c r="D744" s="630" t="s">
        <v>343</v>
      </c>
      <c r="E744" s="635">
        <v>103</v>
      </c>
      <c r="F744" s="635"/>
      <c r="G744" s="635">
        <v>103</v>
      </c>
      <c r="H744" s="633"/>
      <c r="I744" s="634"/>
      <c r="J744" s="633"/>
      <c r="K744" s="634"/>
      <c r="L744" s="633">
        <v>2823.22</v>
      </c>
    </row>
    <row r="745" spans="1:12" ht="14.4" x14ac:dyDescent="0.25">
      <c r="A745" s="507"/>
      <c r="B745" s="507" t="s">
        <v>739</v>
      </c>
      <c r="C745" s="507" t="s">
        <v>740</v>
      </c>
      <c r="D745" s="637" t="s">
        <v>343</v>
      </c>
      <c r="E745" s="651">
        <v>60</v>
      </c>
      <c r="F745" s="651"/>
      <c r="G745" s="651">
        <v>60</v>
      </c>
      <c r="H745" s="638"/>
      <c r="I745" s="639"/>
      <c r="J745" s="638"/>
      <c r="K745" s="639"/>
      <c r="L745" s="638">
        <v>1644.59</v>
      </c>
    </row>
    <row r="746" spans="1:12" ht="13.8" x14ac:dyDescent="0.25">
      <c r="B746"/>
      <c r="C746" s="1078" t="s">
        <v>347</v>
      </c>
      <c r="D746" s="1078"/>
      <c r="E746" s="1078"/>
      <c r="F746" s="1078"/>
      <c r="G746" s="1078"/>
      <c r="H746" s="1078"/>
      <c r="I746" s="1075">
        <v>12108.3</v>
      </c>
      <c r="J746" s="1075"/>
      <c r="K746" s="1075">
        <v>12108.3</v>
      </c>
      <c r="L746" s="1075"/>
    </row>
    <row r="747" spans="1:12" ht="41.4" x14ac:dyDescent="0.25">
      <c r="A747" s="629" t="s">
        <v>1100</v>
      </c>
      <c r="B747" s="506" t="s">
        <v>1101</v>
      </c>
      <c r="C747" s="506" t="s">
        <v>1102</v>
      </c>
      <c r="D747" s="630" t="s">
        <v>502</v>
      </c>
      <c r="E747" s="635">
        <v>1.347</v>
      </c>
      <c r="F747" s="635"/>
      <c r="G747" s="635">
        <v>1.347</v>
      </c>
      <c r="H747" s="633"/>
      <c r="I747" s="634"/>
      <c r="J747" s="633"/>
      <c r="K747" s="634"/>
      <c r="L747" s="633"/>
    </row>
    <row r="748" spans="1:12" ht="14.4" x14ac:dyDescent="0.25">
      <c r="A748" s="632"/>
      <c r="B748" s="635">
        <v>1</v>
      </c>
      <c r="C748" s="632" t="s">
        <v>668</v>
      </c>
      <c r="D748" s="630" t="s">
        <v>649</v>
      </c>
      <c r="E748" s="631"/>
      <c r="F748" s="635"/>
      <c r="G748" s="631">
        <v>105.44316000000001</v>
      </c>
      <c r="H748" s="635"/>
      <c r="I748" s="635"/>
      <c r="J748" s="635"/>
      <c r="K748" s="635"/>
      <c r="L748" s="636">
        <v>49179.969999999994</v>
      </c>
    </row>
    <row r="749" spans="1:12" ht="14.4" x14ac:dyDescent="0.25">
      <c r="A749" s="506"/>
      <c r="B749" s="506" t="s">
        <v>780</v>
      </c>
      <c r="C749" s="506" t="s">
        <v>781</v>
      </c>
      <c r="D749" s="630" t="s">
        <v>671</v>
      </c>
      <c r="E749" s="635">
        <v>0.91</v>
      </c>
      <c r="F749" s="635"/>
      <c r="G749" s="635">
        <v>1.22577</v>
      </c>
      <c r="H749" s="633"/>
      <c r="I749" s="634"/>
      <c r="J749" s="633">
        <v>387.57</v>
      </c>
      <c r="K749" s="634"/>
      <c r="L749" s="633">
        <v>475.07</v>
      </c>
    </row>
    <row r="750" spans="1:12" ht="14.4" x14ac:dyDescent="0.25">
      <c r="A750" s="506"/>
      <c r="B750" s="506" t="s">
        <v>782</v>
      </c>
      <c r="C750" s="506" t="s">
        <v>783</v>
      </c>
      <c r="D750" s="630" t="s">
        <v>671</v>
      </c>
      <c r="E750" s="635">
        <v>38.89</v>
      </c>
      <c r="F750" s="635"/>
      <c r="G750" s="635">
        <v>52.384830000000001</v>
      </c>
      <c r="H750" s="633"/>
      <c r="I750" s="634"/>
      <c r="J750" s="633">
        <v>423.13</v>
      </c>
      <c r="K750" s="634"/>
      <c r="L750" s="633">
        <v>22165.59</v>
      </c>
    </row>
    <row r="751" spans="1:12" ht="14.4" x14ac:dyDescent="0.25">
      <c r="A751" s="506"/>
      <c r="B751" s="506" t="s">
        <v>784</v>
      </c>
      <c r="C751" s="506" t="s">
        <v>785</v>
      </c>
      <c r="D751" s="630" t="s">
        <v>671</v>
      </c>
      <c r="E751" s="635">
        <v>19.239999999999998</v>
      </c>
      <c r="F751" s="635"/>
      <c r="G751" s="635">
        <v>25.91628</v>
      </c>
      <c r="H751" s="633"/>
      <c r="I751" s="634"/>
      <c r="J751" s="633">
        <v>476.46</v>
      </c>
      <c r="K751" s="634"/>
      <c r="L751" s="633">
        <v>12348.07</v>
      </c>
    </row>
    <row r="752" spans="1:12" ht="14.4" x14ac:dyDescent="0.25">
      <c r="A752" s="506"/>
      <c r="B752" s="506" t="s">
        <v>786</v>
      </c>
      <c r="C752" s="506" t="s">
        <v>787</v>
      </c>
      <c r="D752" s="630" t="s">
        <v>671</v>
      </c>
      <c r="E752" s="635">
        <v>19.239999999999998</v>
      </c>
      <c r="F752" s="635"/>
      <c r="G752" s="635">
        <v>25.91628</v>
      </c>
      <c r="H752" s="633"/>
      <c r="I752" s="634"/>
      <c r="J752" s="633">
        <v>547.58000000000004</v>
      </c>
      <c r="K752" s="634"/>
      <c r="L752" s="633">
        <v>14191.24</v>
      </c>
    </row>
    <row r="753" spans="1:12" ht="14.4" x14ac:dyDescent="0.25">
      <c r="A753" s="632"/>
      <c r="B753" s="635">
        <v>2</v>
      </c>
      <c r="C753" s="632" t="s">
        <v>339</v>
      </c>
      <c r="D753" s="630"/>
      <c r="E753" s="631"/>
      <c r="F753" s="635"/>
      <c r="G753" s="631"/>
      <c r="H753" s="635"/>
      <c r="I753" s="635"/>
      <c r="J753" s="635"/>
      <c r="K753" s="635"/>
      <c r="L753" s="636">
        <v>14000.640000000007</v>
      </c>
    </row>
    <row r="754" spans="1:12" ht="14.4" x14ac:dyDescent="0.25">
      <c r="A754" s="632"/>
      <c r="B754" s="635"/>
      <c r="C754" s="632" t="s">
        <v>729</v>
      </c>
      <c r="D754" s="630" t="s">
        <v>649</v>
      </c>
      <c r="E754" s="631"/>
      <c r="F754" s="635"/>
      <c r="G754" s="631">
        <v>29.957280000000001</v>
      </c>
      <c r="H754" s="635"/>
      <c r="I754" s="635"/>
      <c r="J754" s="635"/>
      <c r="K754" s="635"/>
      <c r="L754" s="636">
        <v>14414.46</v>
      </c>
    </row>
    <row r="755" spans="1:12" ht="27.6" x14ac:dyDescent="0.25">
      <c r="A755" s="506"/>
      <c r="B755" s="506" t="s">
        <v>788</v>
      </c>
      <c r="C755" s="506" t="s">
        <v>789</v>
      </c>
      <c r="D755" s="630" t="s">
        <v>732</v>
      </c>
      <c r="E755" s="635">
        <v>0.64</v>
      </c>
      <c r="F755" s="635"/>
      <c r="G755" s="635">
        <v>0.86207999999999996</v>
      </c>
      <c r="H755" s="633"/>
      <c r="I755" s="634"/>
      <c r="J755" s="633">
        <v>1535.56</v>
      </c>
      <c r="K755" s="634"/>
      <c r="L755" s="633">
        <v>1323.78</v>
      </c>
    </row>
    <row r="756" spans="1:12" ht="14.4" x14ac:dyDescent="0.25">
      <c r="A756" s="506"/>
      <c r="B756" s="506" t="s">
        <v>790</v>
      </c>
      <c r="C756" s="506" t="s">
        <v>791</v>
      </c>
      <c r="D756" s="630" t="s">
        <v>649</v>
      </c>
      <c r="E756" s="635">
        <v>0.64</v>
      </c>
      <c r="F756" s="635"/>
      <c r="G756" s="635">
        <v>0.86207999999999996</v>
      </c>
      <c r="H756" s="633"/>
      <c r="I756" s="634"/>
      <c r="J756" s="633">
        <v>640.03</v>
      </c>
      <c r="K756" s="634"/>
      <c r="L756" s="633">
        <v>551.76</v>
      </c>
    </row>
    <row r="757" spans="1:12" ht="27.6" x14ac:dyDescent="0.25">
      <c r="A757" s="506"/>
      <c r="B757" s="506" t="s">
        <v>792</v>
      </c>
      <c r="C757" s="506" t="s">
        <v>793</v>
      </c>
      <c r="D757" s="630" t="s">
        <v>732</v>
      </c>
      <c r="E757" s="635">
        <v>2.4</v>
      </c>
      <c r="F757" s="635"/>
      <c r="G757" s="635">
        <v>3.2328000000000001</v>
      </c>
      <c r="H757" s="633"/>
      <c r="I757" s="634"/>
      <c r="J757" s="633">
        <v>15.11</v>
      </c>
      <c r="K757" s="634"/>
      <c r="L757" s="633">
        <v>48.85</v>
      </c>
    </row>
    <row r="758" spans="1:12" ht="14.4" x14ac:dyDescent="0.25">
      <c r="A758" s="506"/>
      <c r="B758" s="506" t="s">
        <v>794</v>
      </c>
      <c r="C758" s="506" t="s">
        <v>795</v>
      </c>
      <c r="D758" s="630" t="s">
        <v>732</v>
      </c>
      <c r="E758" s="635">
        <v>18.68</v>
      </c>
      <c r="F758" s="635"/>
      <c r="G758" s="635">
        <v>25.161960000000001</v>
      </c>
      <c r="H758" s="633">
        <v>346.73</v>
      </c>
      <c r="I758" s="634">
        <v>1.34</v>
      </c>
      <c r="J758" s="633">
        <v>464.62</v>
      </c>
      <c r="K758" s="634"/>
      <c r="L758" s="633">
        <v>11690.75</v>
      </c>
    </row>
    <row r="759" spans="1:12" ht="14.4" x14ac:dyDescent="0.25">
      <c r="A759" s="506"/>
      <c r="B759" s="506" t="s">
        <v>735</v>
      </c>
      <c r="C759" s="506" t="s">
        <v>736</v>
      </c>
      <c r="D759" s="630" t="s">
        <v>649</v>
      </c>
      <c r="E759" s="635">
        <v>18.68</v>
      </c>
      <c r="F759" s="635"/>
      <c r="G759" s="635">
        <v>25.161960000000001</v>
      </c>
      <c r="H759" s="633"/>
      <c r="I759" s="634"/>
      <c r="J759" s="633">
        <v>476.46</v>
      </c>
      <c r="K759" s="634"/>
      <c r="L759" s="633">
        <v>11988.67</v>
      </c>
    </row>
    <row r="760" spans="1:12" ht="27.6" x14ac:dyDescent="0.25">
      <c r="A760" s="506"/>
      <c r="B760" s="506" t="s">
        <v>747</v>
      </c>
      <c r="C760" s="506" t="s">
        <v>748</v>
      </c>
      <c r="D760" s="630" t="s">
        <v>732</v>
      </c>
      <c r="E760" s="635">
        <v>0.52</v>
      </c>
      <c r="F760" s="635"/>
      <c r="G760" s="635">
        <v>0.70043999999999995</v>
      </c>
      <c r="H760" s="633">
        <v>477.92</v>
      </c>
      <c r="I760" s="634">
        <v>1.19</v>
      </c>
      <c r="J760" s="633">
        <v>568.72</v>
      </c>
      <c r="K760" s="634"/>
      <c r="L760" s="633">
        <v>398.35</v>
      </c>
    </row>
    <row r="761" spans="1:12" ht="14.4" x14ac:dyDescent="0.25">
      <c r="A761" s="506"/>
      <c r="B761" s="506" t="s">
        <v>735</v>
      </c>
      <c r="C761" s="506" t="s">
        <v>736</v>
      </c>
      <c r="D761" s="630" t="s">
        <v>649</v>
      </c>
      <c r="E761" s="635">
        <v>0.52</v>
      </c>
      <c r="F761" s="635"/>
      <c r="G761" s="635">
        <v>0.70043999999999995</v>
      </c>
      <c r="H761" s="633"/>
      <c r="I761" s="634"/>
      <c r="J761" s="633">
        <v>476.46</v>
      </c>
      <c r="K761" s="634"/>
      <c r="L761" s="633">
        <v>333.73</v>
      </c>
    </row>
    <row r="762" spans="1:12" ht="27.6" x14ac:dyDescent="0.25">
      <c r="A762" s="506"/>
      <c r="B762" s="506" t="s">
        <v>796</v>
      </c>
      <c r="C762" s="506" t="s">
        <v>797</v>
      </c>
      <c r="D762" s="630" t="s">
        <v>732</v>
      </c>
      <c r="E762" s="635">
        <v>2.4</v>
      </c>
      <c r="F762" s="635"/>
      <c r="G762" s="635">
        <v>3.2328000000000001</v>
      </c>
      <c r="H762" s="633"/>
      <c r="I762" s="634"/>
      <c r="J762" s="633">
        <v>166.7</v>
      </c>
      <c r="K762" s="634"/>
      <c r="L762" s="633">
        <v>538.91</v>
      </c>
    </row>
    <row r="763" spans="1:12" ht="14.4" x14ac:dyDescent="0.25">
      <c r="A763" s="506"/>
      <c r="B763" s="506" t="s">
        <v>735</v>
      </c>
      <c r="C763" s="506" t="s">
        <v>736</v>
      </c>
      <c r="D763" s="630" t="s">
        <v>649</v>
      </c>
      <c r="E763" s="635">
        <v>2.4</v>
      </c>
      <c r="F763" s="635"/>
      <c r="G763" s="635">
        <v>3.2328000000000001</v>
      </c>
      <c r="H763" s="633"/>
      <c r="I763" s="634"/>
      <c r="J763" s="633">
        <v>476.46</v>
      </c>
      <c r="K763" s="634"/>
      <c r="L763" s="633">
        <v>1540.3</v>
      </c>
    </row>
    <row r="764" spans="1:12" ht="14.4" x14ac:dyDescent="0.25">
      <c r="A764" s="506"/>
      <c r="B764" s="506" t="s">
        <v>798</v>
      </c>
      <c r="C764" s="506" t="s">
        <v>1103</v>
      </c>
      <c r="D764" s="630" t="s">
        <v>684</v>
      </c>
      <c r="E764" s="635">
        <v>0</v>
      </c>
      <c r="F764" s="635"/>
      <c r="G764" s="635">
        <v>0</v>
      </c>
      <c r="H764" s="633"/>
      <c r="I764" s="634"/>
      <c r="J764" s="633"/>
      <c r="K764" s="634"/>
      <c r="L764" s="633"/>
    </row>
    <row r="765" spans="1:12" ht="27.6" x14ac:dyDescent="0.25">
      <c r="A765" s="506"/>
      <c r="B765" s="506" t="s">
        <v>1104</v>
      </c>
      <c r="C765" s="506" t="s">
        <v>1105</v>
      </c>
      <c r="D765" s="630" t="s">
        <v>684</v>
      </c>
      <c r="E765" s="635">
        <v>0</v>
      </c>
      <c r="F765" s="635"/>
      <c r="G765" s="635">
        <v>0</v>
      </c>
      <c r="H765" s="633"/>
      <c r="I765" s="634"/>
      <c r="J765" s="633"/>
      <c r="K765" s="634"/>
      <c r="L765" s="633"/>
    </row>
    <row r="766" spans="1:12" ht="14.4" x14ac:dyDescent="0.25">
      <c r="A766" s="506"/>
      <c r="B766" s="506" t="s">
        <v>802</v>
      </c>
      <c r="C766" s="507" t="s">
        <v>1106</v>
      </c>
      <c r="D766" s="637" t="s">
        <v>549</v>
      </c>
      <c r="E766" s="651">
        <v>3.06</v>
      </c>
      <c r="F766" s="651"/>
      <c r="G766" s="651">
        <v>4.1218199999999996</v>
      </c>
      <c r="H766" s="638"/>
      <c r="I766" s="639"/>
      <c r="J766" s="638"/>
      <c r="K766" s="639"/>
      <c r="L766" s="638"/>
    </row>
    <row r="767" spans="1:12" ht="14.4" x14ac:dyDescent="0.25">
      <c r="A767" s="506"/>
      <c r="B767" s="506"/>
      <c r="C767" s="640" t="s">
        <v>674</v>
      </c>
      <c r="D767" s="630"/>
      <c r="E767" s="635"/>
      <c r="F767" s="635"/>
      <c r="G767" s="635"/>
      <c r="H767" s="633"/>
      <c r="I767" s="634"/>
      <c r="J767" s="633"/>
      <c r="K767" s="634"/>
      <c r="L767" s="633">
        <v>77595.070000000007</v>
      </c>
    </row>
    <row r="768" spans="1:12" ht="14.4" x14ac:dyDescent="0.25">
      <c r="A768" s="506"/>
      <c r="B768" s="506"/>
      <c r="C768" s="506" t="s">
        <v>675</v>
      </c>
      <c r="D768" s="630"/>
      <c r="E768" s="635"/>
      <c r="F768" s="635"/>
      <c r="G768" s="635"/>
      <c r="H768" s="633"/>
      <c r="I768" s="634"/>
      <c r="J768" s="633"/>
      <c r="K768" s="634"/>
      <c r="L768" s="633">
        <v>63594.429999999993</v>
      </c>
    </row>
    <row r="769" spans="1:12" ht="14.4" x14ac:dyDescent="0.25">
      <c r="A769" s="506"/>
      <c r="B769" s="506" t="s">
        <v>737</v>
      </c>
      <c r="C769" s="506" t="s">
        <v>738</v>
      </c>
      <c r="D769" s="630" t="s">
        <v>343</v>
      </c>
      <c r="E769" s="635">
        <v>103</v>
      </c>
      <c r="F769" s="635"/>
      <c r="G769" s="635">
        <v>103</v>
      </c>
      <c r="H769" s="633"/>
      <c r="I769" s="634"/>
      <c r="J769" s="633"/>
      <c r="K769" s="634"/>
      <c r="L769" s="633">
        <v>65502.26</v>
      </c>
    </row>
    <row r="770" spans="1:12" ht="14.4" x14ac:dyDescent="0.25">
      <c r="A770" s="507"/>
      <c r="B770" s="507" t="s">
        <v>739</v>
      </c>
      <c r="C770" s="507" t="s">
        <v>740</v>
      </c>
      <c r="D770" s="637" t="s">
        <v>343</v>
      </c>
      <c r="E770" s="651">
        <v>60</v>
      </c>
      <c r="F770" s="651"/>
      <c r="G770" s="651">
        <v>60</v>
      </c>
      <c r="H770" s="638"/>
      <c r="I770" s="639"/>
      <c r="J770" s="638"/>
      <c r="K770" s="639"/>
      <c r="L770" s="638">
        <v>38156.660000000003</v>
      </c>
    </row>
    <row r="771" spans="1:12" ht="13.8" x14ac:dyDescent="0.25">
      <c r="B771"/>
      <c r="C771" s="1078" t="s">
        <v>347</v>
      </c>
      <c r="D771" s="1078"/>
      <c r="E771" s="1078"/>
      <c r="F771" s="1078"/>
      <c r="G771" s="1078"/>
      <c r="H771" s="1078"/>
      <c r="I771" s="1075">
        <v>134561.23979213065</v>
      </c>
      <c r="J771" s="1075"/>
      <c r="K771" s="1075">
        <v>181253.99</v>
      </c>
      <c r="L771" s="1075"/>
    </row>
    <row r="772" spans="1:12" ht="94.2" x14ac:dyDescent="0.25">
      <c r="A772" s="629" t="s">
        <v>1107</v>
      </c>
      <c r="B772" s="506" t="s">
        <v>1101</v>
      </c>
      <c r="C772" s="506" t="s">
        <v>1108</v>
      </c>
      <c r="D772" s="630" t="s">
        <v>502</v>
      </c>
      <c r="E772" s="635">
        <v>1.2470000000000001</v>
      </c>
      <c r="F772" s="635"/>
      <c r="G772" s="635">
        <v>1.2470000000000001</v>
      </c>
      <c r="H772" s="633"/>
      <c r="I772" s="634"/>
      <c r="J772" s="633"/>
      <c r="K772" s="634"/>
      <c r="L772" s="633"/>
    </row>
    <row r="773" spans="1:12" ht="39.6" x14ac:dyDescent="0.25">
      <c r="B773" s="650" t="s">
        <v>1030</v>
      </c>
    </row>
    <row r="774" spans="1:12" ht="14.4" x14ac:dyDescent="0.25">
      <c r="A774" s="632"/>
      <c r="B774" s="635">
        <v>1</v>
      </c>
      <c r="C774" s="632" t="s">
        <v>668</v>
      </c>
      <c r="D774" s="630" t="s">
        <v>649</v>
      </c>
      <c r="E774" s="631"/>
      <c r="F774" s="635"/>
      <c r="G774" s="631">
        <v>117.138192</v>
      </c>
      <c r="H774" s="635"/>
      <c r="I774" s="635"/>
      <c r="J774" s="635"/>
      <c r="K774" s="635"/>
      <c r="L774" s="636">
        <v>54634.67</v>
      </c>
    </row>
    <row r="775" spans="1:12" ht="14.4" x14ac:dyDescent="0.25">
      <c r="A775" s="506"/>
      <c r="B775" s="506" t="s">
        <v>780</v>
      </c>
      <c r="C775" s="506" t="s">
        <v>781</v>
      </c>
      <c r="D775" s="630" t="s">
        <v>671</v>
      </c>
      <c r="E775" s="635">
        <v>0.91</v>
      </c>
      <c r="F775" s="635">
        <v>1.2</v>
      </c>
      <c r="G775" s="635">
        <v>1.3617239999999999</v>
      </c>
      <c r="H775" s="633"/>
      <c r="I775" s="634"/>
      <c r="J775" s="633">
        <v>387.57</v>
      </c>
      <c r="K775" s="634"/>
      <c r="L775" s="633">
        <v>527.76</v>
      </c>
    </row>
    <row r="776" spans="1:12" ht="14.4" x14ac:dyDescent="0.25">
      <c r="A776" s="506"/>
      <c r="B776" s="506" t="s">
        <v>782</v>
      </c>
      <c r="C776" s="506" t="s">
        <v>783</v>
      </c>
      <c r="D776" s="630" t="s">
        <v>671</v>
      </c>
      <c r="E776" s="635">
        <v>38.89</v>
      </c>
      <c r="F776" s="635">
        <v>1.2</v>
      </c>
      <c r="G776" s="635">
        <v>58.194996000000003</v>
      </c>
      <c r="H776" s="633"/>
      <c r="I776" s="634"/>
      <c r="J776" s="633">
        <v>423.13</v>
      </c>
      <c r="K776" s="634"/>
      <c r="L776" s="633">
        <v>24624.05</v>
      </c>
    </row>
    <row r="777" spans="1:12" ht="14.4" x14ac:dyDescent="0.25">
      <c r="A777" s="506"/>
      <c r="B777" s="506" t="s">
        <v>784</v>
      </c>
      <c r="C777" s="506" t="s">
        <v>785</v>
      </c>
      <c r="D777" s="630" t="s">
        <v>671</v>
      </c>
      <c r="E777" s="635">
        <v>19.239999999999998</v>
      </c>
      <c r="F777" s="635">
        <v>1.2</v>
      </c>
      <c r="G777" s="635">
        <v>28.790735999999999</v>
      </c>
      <c r="H777" s="633"/>
      <c r="I777" s="634"/>
      <c r="J777" s="633">
        <v>476.46</v>
      </c>
      <c r="K777" s="634"/>
      <c r="L777" s="633">
        <v>13717.63</v>
      </c>
    </row>
    <row r="778" spans="1:12" ht="14.4" x14ac:dyDescent="0.25">
      <c r="A778" s="506"/>
      <c r="B778" s="506" t="s">
        <v>786</v>
      </c>
      <c r="C778" s="506" t="s">
        <v>787</v>
      </c>
      <c r="D778" s="630" t="s">
        <v>671</v>
      </c>
      <c r="E778" s="635">
        <v>19.239999999999998</v>
      </c>
      <c r="F778" s="635">
        <v>1.2</v>
      </c>
      <c r="G778" s="635">
        <v>28.790735999999999</v>
      </c>
      <c r="H778" s="633"/>
      <c r="I778" s="634"/>
      <c r="J778" s="633">
        <v>547.58000000000004</v>
      </c>
      <c r="K778" s="634"/>
      <c r="L778" s="633">
        <v>15765.23</v>
      </c>
    </row>
    <row r="779" spans="1:12" ht="14.4" x14ac:dyDescent="0.25">
      <c r="A779" s="632"/>
      <c r="B779" s="635">
        <v>2</v>
      </c>
      <c r="C779" s="632" t="s">
        <v>339</v>
      </c>
      <c r="D779" s="630"/>
      <c r="E779" s="631"/>
      <c r="F779" s="635"/>
      <c r="G779" s="631"/>
      <c r="H779" s="635"/>
      <c r="I779" s="635"/>
      <c r="J779" s="635"/>
      <c r="K779" s="635"/>
      <c r="L779" s="636">
        <v>15553.500000000007</v>
      </c>
    </row>
    <row r="780" spans="1:12" ht="14.4" x14ac:dyDescent="0.25">
      <c r="A780" s="632"/>
      <c r="B780" s="635"/>
      <c r="C780" s="632" t="s">
        <v>729</v>
      </c>
      <c r="D780" s="630" t="s">
        <v>649</v>
      </c>
      <c r="E780" s="631"/>
      <c r="F780" s="635"/>
      <c r="G780" s="631">
        <v>33.279935999999999</v>
      </c>
      <c r="H780" s="635"/>
      <c r="I780" s="635"/>
      <c r="J780" s="635"/>
      <c r="K780" s="635"/>
      <c r="L780" s="636">
        <v>16013.210000000001</v>
      </c>
    </row>
    <row r="781" spans="1:12" ht="27.6" x14ac:dyDescent="0.25">
      <c r="A781" s="506"/>
      <c r="B781" s="506" t="s">
        <v>788</v>
      </c>
      <c r="C781" s="506" t="s">
        <v>789</v>
      </c>
      <c r="D781" s="630" t="s">
        <v>732</v>
      </c>
      <c r="E781" s="635">
        <v>0.64</v>
      </c>
      <c r="F781" s="635">
        <v>1.2</v>
      </c>
      <c r="G781" s="635">
        <v>0.95769599999999999</v>
      </c>
      <c r="H781" s="633"/>
      <c r="I781" s="634"/>
      <c r="J781" s="633">
        <v>1535.56</v>
      </c>
      <c r="K781" s="634"/>
      <c r="L781" s="633">
        <v>1470.6</v>
      </c>
    </row>
    <row r="782" spans="1:12" ht="14.4" x14ac:dyDescent="0.25">
      <c r="A782" s="506"/>
      <c r="B782" s="506" t="s">
        <v>790</v>
      </c>
      <c r="C782" s="506" t="s">
        <v>791</v>
      </c>
      <c r="D782" s="630" t="s">
        <v>649</v>
      </c>
      <c r="E782" s="635">
        <v>0.64</v>
      </c>
      <c r="F782" s="635">
        <v>1.2</v>
      </c>
      <c r="G782" s="635">
        <v>0.95769599999999999</v>
      </c>
      <c r="H782" s="633"/>
      <c r="I782" s="634"/>
      <c r="J782" s="633">
        <v>640.03</v>
      </c>
      <c r="K782" s="634"/>
      <c r="L782" s="633">
        <v>612.95000000000005</v>
      </c>
    </row>
    <row r="783" spans="1:12" ht="27.6" x14ac:dyDescent="0.25">
      <c r="A783" s="506"/>
      <c r="B783" s="506" t="s">
        <v>792</v>
      </c>
      <c r="C783" s="506" t="s">
        <v>793</v>
      </c>
      <c r="D783" s="630" t="s">
        <v>732</v>
      </c>
      <c r="E783" s="635">
        <v>2.4</v>
      </c>
      <c r="F783" s="635">
        <v>1.2</v>
      </c>
      <c r="G783" s="635">
        <v>3.5913599999999999</v>
      </c>
      <c r="H783" s="633"/>
      <c r="I783" s="634"/>
      <c r="J783" s="633">
        <v>15.11</v>
      </c>
      <c r="K783" s="634"/>
      <c r="L783" s="633">
        <v>54.27</v>
      </c>
    </row>
    <row r="784" spans="1:12" ht="14.4" x14ac:dyDescent="0.25">
      <c r="A784" s="506"/>
      <c r="B784" s="506" t="s">
        <v>794</v>
      </c>
      <c r="C784" s="506" t="s">
        <v>795</v>
      </c>
      <c r="D784" s="630" t="s">
        <v>732</v>
      </c>
      <c r="E784" s="635">
        <v>18.68</v>
      </c>
      <c r="F784" s="635">
        <v>1.2</v>
      </c>
      <c r="G784" s="635">
        <v>27.952752</v>
      </c>
      <c r="H784" s="633">
        <v>346.73</v>
      </c>
      <c r="I784" s="634">
        <v>1.34</v>
      </c>
      <c r="J784" s="633">
        <v>464.62</v>
      </c>
      <c r="K784" s="634"/>
      <c r="L784" s="633">
        <v>12987.41</v>
      </c>
    </row>
    <row r="785" spans="1:12" ht="14.4" x14ac:dyDescent="0.25">
      <c r="A785" s="506"/>
      <c r="B785" s="506" t="s">
        <v>735</v>
      </c>
      <c r="C785" s="506" t="s">
        <v>736</v>
      </c>
      <c r="D785" s="630" t="s">
        <v>649</v>
      </c>
      <c r="E785" s="635">
        <v>18.68</v>
      </c>
      <c r="F785" s="635">
        <v>1.2</v>
      </c>
      <c r="G785" s="635">
        <v>27.952752</v>
      </c>
      <c r="H785" s="633"/>
      <c r="I785" s="634"/>
      <c r="J785" s="633">
        <v>476.46</v>
      </c>
      <c r="K785" s="634"/>
      <c r="L785" s="633">
        <v>13318.37</v>
      </c>
    </row>
    <row r="786" spans="1:12" ht="27.6" x14ac:dyDescent="0.25">
      <c r="A786" s="506"/>
      <c r="B786" s="506" t="s">
        <v>747</v>
      </c>
      <c r="C786" s="506" t="s">
        <v>748</v>
      </c>
      <c r="D786" s="630" t="s">
        <v>732</v>
      </c>
      <c r="E786" s="635">
        <v>0.52</v>
      </c>
      <c r="F786" s="635">
        <v>1.2</v>
      </c>
      <c r="G786" s="635">
        <v>0.77812800000000004</v>
      </c>
      <c r="H786" s="633">
        <v>477.92</v>
      </c>
      <c r="I786" s="634">
        <v>1.19</v>
      </c>
      <c r="J786" s="633">
        <v>568.72</v>
      </c>
      <c r="K786" s="634"/>
      <c r="L786" s="633">
        <v>442.54</v>
      </c>
    </row>
    <row r="787" spans="1:12" ht="14.4" x14ac:dyDescent="0.25">
      <c r="A787" s="506"/>
      <c r="B787" s="506" t="s">
        <v>735</v>
      </c>
      <c r="C787" s="506" t="s">
        <v>736</v>
      </c>
      <c r="D787" s="630" t="s">
        <v>649</v>
      </c>
      <c r="E787" s="635">
        <v>0.52</v>
      </c>
      <c r="F787" s="635">
        <v>1.2</v>
      </c>
      <c r="G787" s="635">
        <v>0.77812800000000004</v>
      </c>
      <c r="H787" s="633"/>
      <c r="I787" s="634"/>
      <c r="J787" s="633">
        <v>476.46</v>
      </c>
      <c r="K787" s="634"/>
      <c r="L787" s="633">
        <v>370.75</v>
      </c>
    </row>
    <row r="788" spans="1:12" ht="27.6" x14ac:dyDescent="0.25">
      <c r="A788" s="506"/>
      <c r="B788" s="506" t="s">
        <v>796</v>
      </c>
      <c r="C788" s="506" t="s">
        <v>797</v>
      </c>
      <c r="D788" s="630" t="s">
        <v>732</v>
      </c>
      <c r="E788" s="635">
        <v>2.4</v>
      </c>
      <c r="F788" s="635">
        <v>1.2</v>
      </c>
      <c r="G788" s="635">
        <v>3.5913599999999999</v>
      </c>
      <c r="H788" s="633"/>
      <c r="I788" s="634"/>
      <c r="J788" s="633">
        <v>166.7</v>
      </c>
      <c r="K788" s="634"/>
      <c r="L788" s="633">
        <v>598.67999999999995</v>
      </c>
    </row>
    <row r="789" spans="1:12" ht="14.4" x14ac:dyDescent="0.25">
      <c r="A789" s="506"/>
      <c r="B789" s="506" t="s">
        <v>735</v>
      </c>
      <c r="C789" s="506" t="s">
        <v>736</v>
      </c>
      <c r="D789" s="630" t="s">
        <v>649</v>
      </c>
      <c r="E789" s="635">
        <v>2.4</v>
      </c>
      <c r="F789" s="635">
        <v>1.2</v>
      </c>
      <c r="G789" s="635">
        <v>3.5913599999999999</v>
      </c>
      <c r="H789" s="633"/>
      <c r="I789" s="634"/>
      <c r="J789" s="633">
        <v>476.46</v>
      </c>
      <c r="K789" s="634"/>
      <c r="L789" s="633">
        <v>1711.14</v>
      </c>
    </row>
    <row r="790" spans="1:12" ht="14.4" x14ac:dyDescent="0.25">
      <c r="A790" s="506"/>
      <c r="B790" s="506" t="s">
        <v>798</v>
      </c>
      <c r="C790" s="506" t="s">
        <v>1103</v>
      </c>
      <c r="D790" s="630" t="s">
        <v>684</v>
      </c>
      <c r="E790" s="635">
        <v>0</v>
      </c>
      <c r="F790" s="635"/>
      <c r="G790" s="635">
        <v>0</v>
      </c>
      <c r="H790" s="633"/>
      <c r="I790" s="634"/>
      <c r="J790" s="633"/>
      <c r="K790" s="634"/>
      <c r="L790" s="633"/>
    </row>
    <row r="791" spans="1:12" ht="27.6" x14ac:dyDescent="0.25">
      <c r="A791" s="506"/>
      <c r="B791" s="506" t="s">
        <v>1104</v>
      </c>
      <c r="C791" s="506" t="s">
        <v>1105</v>
      </c>
      <c r="D791" s="630" t="s">
        <v>684</v>
      </c>
      <c r="E791" s="635">
        <v>0</v>
      </c>
      <c r="F791" s="635"/>
      <c r="G791" s="635">
        <v>0</v>
      </c>
      <c r="H791" s="633"/>
      <c r="I791" s="634"/>
      <c r="J791" s="633"/>
      <c r="K791" s="634"/>
      <c r="L791" s="633"/>
    </row>
    <row r="792" spans="1:12" ht="14.4" x14ac:dyDescent="0.25">
      <c r="A792" s="506"/>
      <c r="B792" s="506" t="s">
        <v>802</v>
      </c>
      <c r="C792" s="507" t="s">
        <v>1106</v>
      </c>
      <c r="D792" s="637" t="s">
        <v>549</v>
      </c>
      <c r="E792" s="651">
        <v>3.06</v>
      </c>
      <c r="F792" s="651"/>
      <c r="G792" s="651">
        <v>3.81582</v>
      </c>
      <c r="H792" s="638"/>
      <c r="I792" s="639"/>
      <c r="J792" s="638"/>
      <c r="K792" s="639"/>
      <c r="L792" s="638"/>
    </row>
    <row r="793" spans="1:12" ht="14.4" x14ac:dyDescent="0.25">
      <c r="A793" s="506"/>
      <c r="B793" s="506"/>
      <c r="C793" s="640" t="s">
        <v>674</v>
      </c>
      <c r="D793" s="630"/>
      <c r="E793" s="635"/>
      <c r="F793" s="635"/>
      <c r="G793" s="635"/>
      <c r="H793" s="633"/>
      <c r="I793" s="634"/>
      <c r="J793" s="633"/>
      <c r="K793" s="634"/>
      <c r="L793" s="633">
        <v>86201.380000000019</v>
      </c>
    </row>
    <row r="794" spans="1:12" ht="14.4" x14ac:dyDescent="0.25">
      <c r="A794" s="506"/>
      <c r="B794" s="506"/>
      <c r="C794" s="506" t="s">
        <v>675</v>
      </c>
      <c r="D794" s="630"/>
      <c r="E794" s="635"/>
      <c r="F794" s="635"/>
      <c r="G794" s="635"/>
      <c r="H794" s="633"/>
      <c r="I794" s="634"/>
      <c r="J794" s="633"/>
      <c r="K794" s="634"/>
      <c r="L794" s="633">
        <v>70647.88</v>
      </c>
    </row>
    <row r="795" spans="1:12" ht="14.4" x14ac:dyDescent="0.25">
      <c r="A795" s="506"/>
      <c r="B795" s="506" t="s">
        <v>737</v>
      </c>
      <c r="C795" s="506" t="s">
        <v>738</v>
      </c>
      <c r="D795" s="630" t="s">
        <v>343</v>
      </c>
      <c r="E795" s="635">
        <v>103</v>
      </c>
      <c r="F795" s="635"/>
      <c r="G795" s="635">
        <v>103</v>
      </c>
      <c r="H795" s="633"/>
      <c r="I795" s="634"/>
      <c r="J795" s="633"/>
      <c r="K795" s="634"/>
      <c r="L795" s="633">
        <v>72767.320000000007</v>
      </c>
    </row>
    <row r="796" spans="1:12" ht="14.4" x14ac:dyDescent="0.25">
      <c r="A796" s="507"/>
      <c r="B796" s="507" t="s">
        <v>739</v>
      </c>
      <c r="C796" s="507" t="s">
        <v>740</v>
      </c>
      <c r="D796" s="637" t="s">
        <v>343</v>
      </c>
      <c r="E796" s="651">
        <v>60</v>
      </c>
      <c r="F796" s="651"/>
      <c r="G796" s="651">
        <v>60</v>
      </c>
      <c r="H796" s="638"/>
      <c r="I796" s="639"/>
      <c r="J796" s="638"/>
      <c r="K796" s="639"/>
      <c r="L796" s="638">
        <v>42388.73</v>
      </c>
    </row>
    <row r="797" spans="1:12" ht="13.8" x14ac:dyDescent="0.25">
      <c r="B797"/>
      <c r="C797" s="1078" t="s">
        <v>347</v>
      </c>
      <c r="D797" s="1078"/>
      <c r="E797" s="1078"/>
      <c r="F797" s="1078"/>
      <c r="G797" s="1078"/>
      <c r="H797" s="1078"/>
      <c r="I797" s="1075">
        <v>161473.48035284685</v>
      </c>
      <c r="J797" s="1075"/>
      <c r="K797" s="1075">
        <v>201357.43000000002</v>
      </c>
      <c r="L797" s="1075"/>
    </row>
    <row r="798" spans="1:12" ht="41.4" x14ac:dyDescent="0.25">
      <c r="A798" s="629" t="s">
        <v>1109</v>
      </c>
      <c r="B798" s="506" t="s">
        <v>1509</v>
      </c>
      <c r="C798" s="506" t="s">
        <v>1510</v>
      </c>
      <c r="D798" s="630" t="s">
        <v>684</v>
      </c>
      <c r="E798" s="635">
        <v>-8</v>
      </c>
      <c r="F798" s="635"/>
      <c r="G798" s="635">
        <v>-8</v>
      </c>
      <c r="H798" s="633"/>
      <c r="I798" s="634"/>
      <c r="J798" s="633"/>
      <c r="K798" s="634"/>
      <c r="L798" s="633"/>
    </row>
    <row r="799" spans="1:12" ht="14.4" x14ac:dyDescent="0.25">
      <c r="A799" s="632"/>
      <c r="B799" s="635">
        <v>1</v>
      </c>
      <c r="C799" s="632" t="s">
        <v>668</v>
      </c>
      <c r="D799" s="630" t="s">
        <v>649</v>
      </c>
      <c r="E799" s="631"/>
      <c r="F799" s="635"/>
      <c r="G799" s="631">
        <v>-16.64</v>
      </c>
      <c r="H799" s="635"/>
      <c r="I799" s="635"/>
      <c r="J799" s="635"/>
      <c r="K799" s="635"/>
      <c r="L799" s="636">
        <v>-7777.6</v>
      </c>
    </row>
    <row r="800" spans="1:12" ht="14.4" x14ac:dyDescent="0.25">
      <c r="A800" s="506"/>
      <c r="B800" s="506" t="s">
        <v>780</v>
      </c>
      <c r="C800" s="506" t="s">
        <v>781</v>
      </c>
      <c r="D800" s="630" t="s">
        <v>671</v>
      </c>
      <c r="E800" s="635">
        <v>0.01</v>
      </c>
      <c r="F800" s="635"/>
      <c r="G800" s="635">
        <v>-0.08</v>
      </c>
      <c r="H800" s="633"/>
      <c r="I800" s="634"/>
      <c r="J800" s="633">
        <v>387.57</v>
      </c>
      <c r="K800" s="634"/>
      <c r="L800" s="633">
        <v>-31.01</v>
      </c>
    </row>
    <row r="801" spans="1:12" ht="14.4" x14ac:dyDescent="0.25">
      <c r="A801" s="506"/>
      <c r="B801" s="506" t="s">
        <v>782</v>
      </c>
      <c r="C801" s="506" t="s">
        <v>783</v>
      </c>
      <c r="D801" s="630" t="s">
        <v>671</v>
      </c>
      <c r="E801" s="635">
        <v>1.03</v>
      </c>
      <c r="F801" s="635"/>
      <c r="G801" s="635">
        <v>-8.24</v>
      </c>
      <c r="H801" s="633"/>
      <c r="I801" s="634"/>
      <c r="J801" s="633">
        <v>423.13</v>
      </c>
      <c r="K801" s="634"/>
      <c r="L801" s="633">
        <v>-3486.59</v>
      </c>
    </row>
    <row r="802" spans="1:12" ht="14.4" x14ac:dyDescent="0.25">
      <c r="A802" s="506"/>
      <c r="B802" s="506" t="s">
        <v>784</v>
      </c>
      <c r="C802" s="506" t="s">
        <v>785</v>
      </c>
      <c r="D802" s="630" t="s">
        <v>671</v>
      </c>
      <c r="E802" s="635">
        <v>0.52</v>
      </c>
      <c r="F802" s="635"/>
      <c r="G802" s="635">
        <v>-4.16</v>
      </c>
      <c r="H802" s="633"/>
      <c r="I802" s="634"/>
      <c r="J802" s="633">
        <v>476.46</v>
      </c>
      <c r="K802" s="634"/>
      <c r="L802" s="633">
        <v>-1982.07</v>
      </c>
    </row>
    <row r="803" spans="1:12" ht="14.4" x14ac:dyDescent="0.25">
      <c r="A803" s="506"/>
      <c r="B803" s="506" t="s">
        <v>786</v>
      </c>
      <c r="C803" s="506" t="s">
        <v>787</v>
      </c>
      <c r="D803" s="630" t="s">
        <v>671</v>
      </c>
      <c r="E803" s="635">
        <v>0.52</v>
      </c>
      <c r="F803" s="635"/>
      <c r="G803" s="635">
        <v>-4.16</v>
      </c>
      <c r="H803" s="633"/>
      <c r="I803" s="634"/>
      <c r="J803" s="633">
        <v>547.58000000000004</v>
      </c>
      <c r="K803" s="634"/>
      <c r="L803" s="633">
        <v>-2277.9299999999998</v>
      </c>
    </row>
    <row r="804" spans="1:12" ht="14.4" x14ac:dyDescent="0.25">
      <c r="A804" s="632"/>
      <c r="B804" s="635">
        <v>2</v>
      </c>
      <c r="C804" s="632" t="s">
        <v>339</v>
      </c>
      <c r="D804" s="630"/>
      <c r="E804" s="631"/>
      <c r="F804" s="635"/>
      <c r="G804" s="631"/>
      <c r="H804" s="635"/>
      <c r="I804" s="635"/>
      <c r="J804" s="635"/>
      <c r="K804" s="635"/>
      <c r="L804" s="636">
        <v>-1939.33</v>
      </c>
    </row>
    <row r="805" spans="1:12" ht="14.4" x14ac:dyDescent="0.25">
      <c r="A805" s="632"/>
      <c r="B805" s="635"/>
      <c r="C805" s="632" t="s">
        <v>729</v>
      </c>
      <c r="D805" s="630" t="s">
        <v>649</v>
      </c>
      <c r="E805" s="631"/>
      <c r="F805" s="635"/>
      <c r="G805" s="631">
        <v>-4.0728</v>
      </c>
      <c r="H805" s="635"/>
      <c r="I805" s="635"/>
      <c r="J805" s="635"/>
      <c r="K805" s="635"/>
      <c r="L805" s="636">
        <v>-1947.1999999999998</v>
      </c>
    </row>
    <row r="806" spans="1:12" ht="27.6" x14ac:dyDescent="0.25">
      <c r="A806" s="506"/>
      <c r="B806" s="506" t="s">
        <v>788</v>
      </c>
      <c r="C806" s="506" t="s">
        <v>789</v>
      </c>
      <c r="D806" s="630" t="s">
        <v>732</v>
      </c>
      <c r="E806" s="635">
        <v>5.1000000000000004E-3</v>
      </c>
      <c r="F806" s="635"/>
      <c r="G806" s="635">
        <v>-4.0800000000000003E-2</v>
      </c>
      <c r="H806" s="633"/>
      <c r="I806" s="634"/>
      <c r="J806" s="633">
        <v>1535.56</v>
      </c>
      <c r="K806" s="634"/>
      <c r="L806" s="633">
        <v>-62.65</v>
      </c>
    </row>
    <row r="807" spans="1:12" ht="14.4" x14ac:dyDescent="0.25">
      <c r="A807" s="506"/>
      <c r="B807" s="506" t="s">
        <v>790</v>
      </c>
      <c r="C807" s="506" t="s">
        <v>791</v>
      </c>
      <c r="D807" s="630" t="s">
        <v>649</v>
      </c>
      <c r="E807" s="635">
        <v>5.1000000000000004E-3</v>
      </c>
      <c r="F807" s="635"/>
      <c r="G807" s="635">
        <v>-4.0800000000000003E-2</v>
      </c>
      <c r="H807" s="633"/>
      <c r="I807" s="634"/>
      <c r="J807" s="633">
        <v>640.03</v>
      </c>
      <c r="K807" s="634"/>
      <c r="L807" s="633">
        <v>-26.11</v>
      </c>
    </row>
    <row r="808" spans="1:12" ht="14.4" x14ac:dyDescent="0.25">
      <c r="A808" s="506"/>
      <c r="B808" s="506" t="s">
        <v>794</v>
      </c>
      <c r="C808" s="506" t="s">
        <v>795</v>
      </c>
      <c r="D808" s="630" t="s">
        <v>732</v>
      </c>
      <c r="E808" s="635">
        <v>0.5</v>
      </c>
      <c r="F808" s="635"/>
      <c r="G808" s="635">
        <v>-4</v>
      </c>
      <c r="H808" s="633">
        <v>346.73</v>
      </c>
      <c r="I808" s="634">
        <v>1.34</v>
      </c>
      <c r="J808" s="633">
        <v>464.62</v>
      </c>
      <c r="K808" s="634"/>
      <c r="L808" s="633">
        <v>-1858.48</v>
      </c>
    </row>
    <row r="809" spans="1:12" ht="14.4" x14ac:dyDescent="0.25">
      <c r="A809" s="506"/>
      <c r="B809" s="506" t="s">
        <v>735</v>
      </c>
      <c r="C809" s="506" t="s">
        <v>736</v>
      </c>
      <c r="D809" s="630" t="s">
        <v>649</v>
      </c>
      <c r="E809" s="635">
        <v>0.5</v>
      </c>
      <c r="F809" s="635"/>
      <c r="G809" s="635">
        <v>-4</v>
      </c>
      <c r="H809" s="633"/>
      <c r="I809" s="634"/>
      <c r="J809" s="633">
        <v>476.46</v>
      </c>
      <c r="K809" s="634"/>
      <c r="L809" s="633">
        <v>-1905.84</v>
      </c>
    </row>
    <row r="810" spans="1:12" ht="27.6" x14ac:dyDescent="0.25">
      <c r="A810" s="506"/>
      <c r="B810" s="506" t="s">
        <v>747</v>
      </c>
      <c r="C810" s="506" t="s">
        <v>748</v>
      </c>
      <c r="D810" s="630" t="s">
        <v>732</v>
      </c>
      <c r="E810" s="635">
        <v>4.0000000000000001E-3</v>
      </c>
      <c r="F810" s="635"/>
      <c r="G810" s="635">
        <v>-3.2000000000000001E-2</v>
      </c>
      <c r="H810" s="633">
        <v>477.92</v>
      </c>
      <c r="I810" s="634">
        <v>1.19</v>
      </c>
      <c r="J810" s="633">
        <v>568.72</v>
      </c>
      <c r="K810" s="634"/>
      <c r="L810" s="633">
        <v>-18.2</v>
      </c>
    </row>
    <row r="811" spans="1:12" ht="14.4" x14ac:dyDescent="0.25">
      <c r="A811" s="506"/>
      <c r="B811" s="506" t="s">
        <v>735</v>
      </c>
      <c r="C811" s="506" t="s">
        <v>736</v>
      </c>
      <c r="D811" s="630" t="s">
        <v>649</v>
      </c>
      <c r="E811" s="635">
        <v>4.0000000000000001E-3</v>
      </c>
      <c r="F811" s="635"/>
      <c r="G811" s="635">
        <v>-3.2000000000000001E-2</v>
      </c>
      <c r="H811" s="633"/>
      <c r="I811" s="634"/>
      <c r="J811" s="633">
        <v>476.46</v>
      </c>
      <c r="K811" s="634"/>
      <c r="L811" s="633">
        <v>-15.25</v>
      </c>
    </row>
    <row r="812" spans="1:12" ht="27.6" x14ac:dyDescent="0.25">
      <c r="A812" s="506"/>
      <c r="B812" s="506" t="s">
        <v>1104</v>
      </c>
      <c r="C812" s="507" t="s">
        <v>1105</v>
      </c>
      <c r="D812" s="637" t="s">
        <v>684</v>
      </c>
      <c r="E812" s="651">
        <v>0</v>
      </c>
      <c r="F812" s="651"/>
      <c r="G812" s="651">
        <v>0</v>
      </c>
      <c r="H812" s="638"/>
      <c r="I812" s="639"/>
      <c r="J812" s="638"/>
      <c r="K812" s="639"/>
      <c r="L812" s="638"/>
    </row>
    <row r="813" spans="1:12" ht="14.4" x14ac:dyDescent="0.25">
      <c r="A813" s="506"/>
      <c r="B813" s="506"/>
      <c r="C813" s="640" t="s">
        <v>674</v>
      </c>
      <c r="D813" s="630"/>
      <c r="E813" s="635"/>
      <c r="F813" s="635"/>
      <c r="G813" s="635"/>
      <c r="H813" s="633"/>
      <c r="I813" s="634"/>
      <c r="J813" s="633"/>
      <c r="K813" s="634"/>
      <c r="L813" s="633">
        <v>-11664.130000000001</v>
      </c>
    </row>
    <row r="814" spans="1:12" ht="14.4" x14ac:dyDescent="0.25">
      <c r="A814" s="506"/>
      <c r="B814" s="506"/>
      <c r="C814" s="506" t="s">
        <v>675</v>
      </c>
      <c r="D814" s="630"/>
      <c r="E814" s="635"/>
      <c r="F814" s="635"/>
      <c r="G814" s="635"/>
      <c r="H814" s="633"/>
      <c r="I814" s="634"/>
      <c r="J814" s="633"/>
      <c r="K814" s="634"/>
      <c r="L814" s="633">
        <v>-9724.7999999999993</v>
      </c>
    </row>
    <row r="815" spans="1:12" ht="14.4" x14ac:dyDescent="0.25">
      <c r="A815" s="506"/>
      <c r="B815" s="506" t="s">
        <v>737</v>
      </c>
      <c r="C815" s="506" t="s">
        <v>738</v>
      </c>
      <c r="D815" s="630" t="s">
        <v>343</v>
      </c>
      <c r="E815" s="635">
        <v>103</v>
      </c>
      <c r="F815" s="635"/>
      <c r="G815" s="635">
        <v>103</v>
      </c>
      <c r="H815" s="633"/>
      <c r="I815" s="634"/>
      <c r="J815" s="633"/>
      <c r="K815" s="634"/>
      <c r="L815" s="633">
        <v>-10016.540000000001</v>
      </c>
    </row>
    <row r="816" spans="1:12" ht="14.4" x14ac:dyDescent="0.25">
      <c r="A816" s="507"/>
      <c r="B816" s="507" t="s">
        <v>739</v>
      </c>
      <c r="C816" s="507" t="s">
        <v>740</v>
      </c>
      <c r="D816" s="637" t="s">
        <v>343</v>
      </c>
      <c r="E816" s="651">
        <v>60</v>
      </c>
      <c r="F816" s="651"/>
      <c r="G816" s="651">
        <v>60</v>
      </c>
      <c r="H816" s="638"/>
      <c r="I816" s="639"/>
      <c r="J816" s="638"/>
      <c r="K816" s="639"/>
      <c r="L816" s="638">
        <v>-5834.88</v>
      </c>
    </row>
    <row r="817" spans="1:12" ht="13.8" x14ac:dyDescent="0.25">
      <c r="B817"/>
      <c r="C817" s="1078" t="s">
        <v>347</v>
      </c>
      <c r="D817" s="1078"/>
      <c r="E817" s="1078"/>
      <c r="F817" s="1078"/>
      <c r="G817" s="1078"/>
      <c r="H817" s="1078"/>
      <c r="I817" s="1075">
        <v>3439.4437500000004</v>
      </c>
      <c r="J817" s="1075"/>
      <c r="K817" s="1075">
        <v>-27515.550000000003</v>
      </c>
      <c r="L817" s="1075"/>
    </row>
    <row r="818" spans="1:12" ht="27.6" x14ac:dyDescent="0.25">
      <c r="A818" s="629" t="s">
        <v>1115</v>
      </c>
      <c r="B818" s="506" t="s">
        <v>1110</v>
      </c>
      <c r="C818" s="506" t="s">
        <v>1111</v>
      </c>
      <c r="D818" s="630" t="s">
        <v>1112</v>
      </c>
      <c r="E818" s="635">
        <v>15</v>
      </c>
      <c r="F818" s="635"/>
      <c r="G818" s="635">
        <v>15</v>
      </c>
      <c r="H818" s="633"/>
      <c r="I818" s="634"/>
      <c r="J818" s="633"/>
      <c r="K818" s="634"/>
      <c r="L818" s="633"/>
    </row>
    <row r="819" spans="1:12" ht="14.4" x14ac:dyDescent="0.25">
      <c r="A819" s="632"/>
      <c r="B819" s="635">
        <v>1</v>
      </c>
      <c r="C819" s="632" t="s">
        <v>668</v>
      </c>
      <c r="D819" s="630" t="s">
        <v>649</v>
      </c>
      <c r="E819" s="631"/>
      <c r="F819" s="635"/>
      <c r="G819" s="631">
        <v>56.4</v>
      </c>
      <c r="H819" s="635"/>
      <c r="I819" s="635"/>
      <c r="J819" s="635"/>
      <c r="K819" s="635"/>
      <c r="L819" s="636">
        <v>24766.93</v>
      </c>
    </row>
    <row r="820" spans="1:12" ht="27.6" x14ac:dyDescent="0.25">
      <c r="A820" s="506"/>
      <c r="B820" s="506" t="s">
        <v>741</v>
      </c>
      <c r="C820" s="506" t="s">
        <v>742</v>
      </c>
      <c r="D820" s="630" t="s">
        <v>649</v>
      </c>
      <c r="E820" s="635">
        <v>3.76</v>
      </c>
      <c r="F820" s="635"/>
      <c r="G820" s="635">
        <v>56.4</v>
      </c>
      <c r="H820" s="633"/>
      <c r="I820" s="634"/>
      <c r="J820" s="633">
        <v>439.13</v>
      </c>
      <c r="K820" s="634"/>
      <c r="L820" s="633">
        <v>24766.93</v>
      </c>
    </row>
    <row r="821" spans="1:12" ht="14.4" x14ac:dyDescent="0.25">
      <c r="A821" s="632"/>
      <c r="B821" s="635">
        <v>2</v>
      </c>
      <c r="C821" s="632" t="s">
        <v>339</v>
      </c>
      <c r="D821" s="630"/>
      <c r="E821" s="631"/>
      <c r="F821" s="635"/>
      <c r="G821" s="631"/>
      <c r="H821" s="635"/>
      <c r="I821" s="635"/>
      <c r="J821" s="635"/>
      <c r="K821" s="635"/>
      <c r="L821" s="636">
        <v>7800.6899999999969</v>
      </c>
    </row>
    <row r="822" spans="1:12" ht="14.4" x14ac:dyDescent="0.25">
      <c r="A822" s="632"/>
      <c r="B822" s="635"/>
      <c r="C822" s="632" t="s">
        <v>729</v>
      </c>
      <c r="D822" s="630" t="s">
        <v>649</v>
      </c>
      <c r="E822" s="631"/>
      <c r="F822" s="635"/>
      <c r="G822" s="631">
        <v>16.05</v>
      </c>
      <c r="H822" s="635"/>
      <c r="I822" s="635"/>
      <c r="J822" s="635"/>
      <c r="K822" s="635"/>
      <c r="L822" s="636">
        <v>7647.19</v>
      </c>
    </row>
    <row r="823" spans="1:12" ht="14.4" x14ac:dyDescent="0.25">
      <c r="A823" s="506"/>
      <c r="B823" s="506" t="s">
        <v>794</v>
      </c>
      <c r="C823" s="506" t="s">
        <v>795</v>
      </c>
      <c r="D823" s="630" t="s">
        <v>732</v>
      </c>
      <c r="E823" s="635">
        <v>0.85</v>
      </c>
      <c r="F823" s="635"/>
      <c r="G823" s="635">
        <v>12.75</v>
      </c>
      <c r="H823" s="633">
        <v>346.73</v>
      </c>
      <c r="I823" s="634">
        <v>1.34</v>
      </c>
      <c r="J823" s="633">
        <v>464.62</v>
      </c>
      <c r="K823" s="634"/>
      <c r="L823" s="633">
        <v>5923.91</v>
      </c>
    </row>
    <row r="824" spans="1:12" ht="14.4" x14ac:dyDescent="0.25">
      <c r="A824" s="506"/>
      <c r="B824" s="506" t="s">
        <v>735</v>
      </c>
      <c r="C824" s="506" t="s">
        <v>736</v>
      </c>
      <c r="D824" s="630" t="s">
        <v>649</v>
      </c>
      <c r="E824" s="635">
        <v>0.85</v>
      </c>
      <c r="F824" s="635"/>
      <c r="G824" s="635">
        <v>12.75</v>
      </c>
      <c r="H824" s="633"/>
      <c r="I824" s="634"/>
      <c r="J824" s="633">
        <v>476.46</v>
      </c>
      <c r="K824" s="634"/>
      <c r="L824" s="633">
        <v>6074.87</v>
      </c>
    </row>
    <row r="825" spans="1:12" ht="27.6" x14ac:dyDescent="0.25">
      <c r="A825" s="506"/>
      <c r="B825" s="506" t="s">
        <v>747</v>
      </c>
      <c r="C825" s="506" t="s">
        <v>748</v>
      </c>
      <c r="D825" s="630" t="s">
        <v>732</v>
      </c>
      <c r="E825" s="635">
        <v>0.22</v>
      </c>
      <c r="F825" s="635"/>
      <c r="G825" s="635">
        <v>3.3</v>
      </c>
      <c r="H825" s="633">
        <v>477.92</v>
      </c>
      <c r="I825" s="634">
        <v>1.19</v>
      </c>
      <c r="J825" s="633">
        <v>568.72</v>
      </c>
      <c r="K825" s="634"/>
      <c r="L825" s="633">
        <v>1876.78</v>
      </c>
    </row>
    <row r="826" spans="1:12" ht="14.4" x14ac:dyDescent="0.25">
      <c r="A826" s="506"/>
      <c r="B826" s="506" t="s">
        <v>735</v>
      </c>
      <c r="C826" s="506" t="s">
        <v>736</v>
      </c>
      <c r="D826" s="630" t="s">
        <v>649</v>
      </c>
      <c r="E826" s="635">
        <v>0.22</v>
      </c>
      <c r="F826" s="635"/>
      <c r="G826" s="635">
        <v>3.3</v>
      </c>
      <c r="H826" s="633"/>
      <c r="I826" s="634"/>
      <c r="J826" s="633">
        <v>476.46</v>
      </c>
      <c r="K826" s="634"/>
      <c r="L826" s="633">
        <v>1572.32</v>
      </c>
    </row>
    <row r="827" spans="1:12" ht="14.4" x14ac:dyDescent="0.25">
      <c r="A827" s="632"/>
      <c r="B827" s="635">
        <v>4</v>
      </c>
      <c r="C827" s="632" t="s">
        <v>749</v>
      </c>
      <c r="D827" s="630"/>
      <c r="E827" s="631"/>
      <c r="F827" s="635"/>
      <c r="G827" s="631"/>
      <c r="H827" s="635"/>
      <c r="I827" s="635"/>
      <c r="J827" s="635"/>
      <c r="K827" s="635"/>
      <c r="L827" s="636">
        <v>947.9</v>
      </c>
    </row>
    <row r="828" spans="1:12" ht="14.4" x14ac:dyDescent="0.25">
      <c r="A828" s="506"/>
      <c r="B828" s="506" t="s">
        <v>750</v>
      </c>
      <c r="C828" s="506" t="s">
        <v>751</v>
      </c>
      <c r="D828" s="630" t="s">
        <v>752</v>
      </c>
      <c r="E828" s="635">
        <v>0.1</v>
      </c>
      <c r="F828" s="635"/>
      <c r="G828" s="635">
        <v>1.5</v>
      </c>
      <c r="H828" s="633">
        <v>238.29</v>
      </c>
      <c r="I828" s="634">
        <v>1.91</v>
      </c>
      <c r="J828" s="633">
        <v>455.13</v>
      </c>
      <c r="K828" s="634"/>
      <c r="L828" s="633">
        <v>682.7</v>
      </c>
    </row>
    <row r="829" spans="1:12" ht="14.4" x14ac:dyDescent="0.25">
      <c r="A829" s="506"/>
      <c r="B829" s="506" t="s">
        <v>753</v>
      </c>
      <c r="C829" s="506" t="s">
        <v>754</v>
      </c>
      <c r="D829" s="630" t="s">
        <v>752</v>
      </c>
      <c r="E829" s="635">
        <v>0.03</v>
      </c>
      <c r="F829" s="635"/>
      <c r="G829" s="635">
        <v>0.45</v>
      </c>
      <c r="H829" s="633">
        <v>80.02</v>
      </c>
      <c r="I829" s="634">
        <v>1.91</v>
      </c>
      <c r="J829" s="633">
        <v>152.84</v>
      </c>
      <c r="K829" s="634"/>
      <c r="L829" s="633">
        <v>68.78</v>
      </c>
    </row>
    <row r="830" spans="1:12" ht="14.4" x14ac:dyDescent="0.25">
      <c r="A830" s="506"/>
      <c r="B830" s="506" t="s">
        <v>755</v>
      </c>
      <c r="C830" s="506" t="s">
        <v>756</v>
      </c>
      <c r="D830" s="630" t="s">
        <v>752</v>
      </c>
      <c r="E830" s="635">
        <v>0.02</v>
      </c>
      <c r="F830" s="635"/>
      <c r="G830" s="635">
        <v>0.3</v>
      </c>
      <c r="H830" s="633">
        <v>56.11</v>
      </c>
      <c r="I830" s="634">
        <v>1.43</v>
      </c>
      <c r="J830" s="633">
        <v>80.239999999999995</v>
      </c>
      <c r="K830" s="634"/>
      <c r="L830" s="633">
        <v>24.07</v>
      </c>
    </row>
    <row r="831" spans="1:12" ht="14.4" x14ac:dyDescent="0.25">
      <c r="A831" s="506"/>
      <c r="B831" s="506" t="s">
        <v>759</v>
      </c>
      <c r="C831" s="506" t="s">
        <v>760</v>
      </c>
      <c r="D831" s="630" t="s">
        <v>559</v>
      </c>
      <c r="E831" s="635">
        <v>1E-4</v>
      </c>
      <c r="F831" s="635"/>
      <c r="G831" s="635">
        <v>1.5E-3</v>
      </c>
      <c r="H831" s="633">
        <v>80020.98</v>
      </c>
      <c r="I831" s="634">
        <v>1.17</v>
      </c>
      <c r="J831" s="633">
        <v>93624.55</v>
      </c>
      <c r="K831" s="634"/>
      <c r="L831" s="633">
        <v>140.44</v>
      </c>
    </row>
    <row r="832" spans="1:12" ht="14.4" x14ac:dyDescent="0.25">
      <c r="A832" s="506"/>
      <c r="B832" s="506" t="s">
        <v>846</v>
      </c>
      <c r="C832" s="506" t="s">
        <v>847</v>
      </c>
      <c r="D832" s="630" t="s">
        <v>752</v>
      </c>
      <c r="E832" s="635">
        <v>0.03</v>
      </c>
      <c r="F832" s="635"/>
      <c r="G832" s="635">
        <v>0.45</v>
      </c>
      <c r="H832" s="633">
        <v>60.6</v>
      </c>
      <c r="I832" s="634">
        <v>1.17</v>
      </c>
      <c r="J832" s="633">
        <v>70.900000000000006</v>
      </c>
      <c r="K832" s="634"/>
      <c r="L832" s="633">
        <v>31.91</v>
      </c>
    </row>
    <row r="833" spans="1:12" ht="14.4" x14ac:dyDescent="0.25">
      <c r="A833" s="506"/>
      <c r="B833" s="506" t="s">
        <v>768</v>
      </c>
      <c r="C833" s="506" t="s">
        <v>769</v>
      </c>
      <c r="D833" s="630" t="s">
        <v>752</v>
      </c>
      <c r="E833" s="635">
        <v>0</v>
      </c>
      <c r="F833" s="635"/>
      <c r="G833" s="635">
        <v>0</v>
      </c>
      <c r="H833" s="633"/>
      <c r="I833" s="634"/>
      <c r="J833" s="633"/>
      <c r="K833" s="634"/>
      <c r="L833" s="633"/>
    </row>
    <row r="834" spans="1:12" ht="14.4" x14ac:dyDescent="0.25">
      <c r="A834" s="506"/>
      <c r="B834" s="506" t="s">
        <v>770</v>
      </c>
      <c r="C834" s="506" t="s">
        <v>771</v>
      </c>
      <c r="D834" s="630" t="s">
        <v>559</v>
      </c>
      <c r="E834" s="635">
        <v>0</v>
      </c>
      <c r="F834" s="635"/>
      <c r="G834" s="635">
        <v>0</v>
      </c>
      <c r="H834" s="633"/>
      <c r="I834" s="634"/>
      <c r="J834" s="633"/>
      <c r="K834" s="634"/>
      <c r="L834" s="633"/>
    </row>
    <row r="835" spans="1:12" ht="27.6" x14ac:dyDescent="0.25">
      <c r="A835" s="506"/>
      <c r="B835" s="506" t="s">
        <v>772</v>
      </c>
      <c r="C835" s="506" t="s">
        <v>1113</v>
      </c>
      <c r="D835" s="630" t="s">
        <v>684</v>
      </c>
      <c r="E835" s="635">
        <v>0</v>
      </c>
      <c r="F835" s="635"/>
      <c r="G835" s="635">
        <v>0</v>
      </c>
      <c r="H835" s="633"/>
      <c r="I835" s="634"/>
      <c r="J835" s="633"/>
      <c r="K835" s="634"/>
      <c r="L835" s="633"/>
    </row>
    <row r="836" spans="1:12" ht="14.4" x14ac:dyDescent="0.25">
      <c r="A836" s="506"/>
      <c r="B836" s="506" t="s">
        <v>1114</v>
      </c>
      <c r="C836" s="507" t="s">
        <v>950</v>
      </c>
      <c r="D836" s="637" t="s">
        <v>752</v>
      </c>
      <c r="E836" s="651">
        <v>0</v>
      </c>
      <c r="F836" s="651"/>
      <c r="G836" s="651">
        <v>0</v>
      </c>
      <c r="H836" s="638"/>
      <c r="I836" s="639"/>
      <c r="J836" s="638"/>
      <c r="K836" s="639"/>
      <c r="L836" s="638"/>
    </row>
    <row r="837" spans="1:12" ht="14.4" x14ac:dyDescent="0.25">
      <c r="A837" s="506"/>
      <c r="B837" s="506"/>
      <c r="C837" s="640" t="s">
        <v>674</v>
      </c>
      <c r="D837" s="630"/>
      <c r="E837" s="635"/>
      <c r="F837" s="635"/>
      <c r="G837" s="635"/>
      <c r="H837" s="633"/>
      <c r="I837" s="634"/>
      <c r="J837" s="633"/>
      <c r="K837" s="634"/>
      <c r="L837" s="633">
        <v>41162.71</v>
      </c>
    </row>
    <row r="838" spans="1:12" ht="14.4" x14ac:dyDescent="0.25">
      <c r="A838" s="506"/>
      <c r="B838" s="506"/>
      <c r="C838" s="506" t="s">
        <v>675</v>
      </c>
      <c r="D838" s="630"/>
      <c r="E838" s="635"/>
      <c r="F838" s="635"/>
      <c r="G838" s="635"/>
      <c r="H838" s="633"/>
      <c r="I838" s="634"/>
      <c r="J838" s="633"/>
      <c r="K838" s="634"/>
      <c r="L838" s="633">
        <v>32414.12</v>
      </c>
    </row>
    <row r="839" spans="1:12" ht="14.4" x14ac:dyDescent="0.25">
      <c r="A839" s="506"/>
      <c r="B839" s="506" t="s">
        <v>737</v>
      </c>
      <c r="C839" s="506" t="s">
        <v>738</v>
      </c>
      <c r="D839" s="630" t="s">
        <v>343</v>
      </c>
      <c r="E839" s="635">
        <v>103</v>
      </c>
      <c r="F839" s="635"/>
      <c r="G839" s="635">
        <v>103</v>
      </c>
      <c r="H839" s="633"/>
      <c r="I839" s="634"/>
      <c r="J839" s="633"/>
      <c r="K839" s="634"/>
      <c r="L839" s="633">
        <v>33386.54</v>
      </c>
    </row>
    <row r="840" spans="1:12" ht="14.4" x14ac:dyDescent="0.25">
      <c r="A840" s="507"/>
      <c r="B840" s="507" t="s">
        <v>739</v>
      </c>
      <c r="C840" s="507" t="s">
        <v>740</v>
      </c>
      <c r="D840" s="637" t="s">
        <v>343</v>
      </c>
      <c r="E840" s="651">
        <v>60</v>
      </c>
      <c r="F840" s="651"/>
      <c r="G840" s="651">
        <v>60</v>
      </c>
      <c r="H840" s="638"/>
      <c r="I840" s="639"/>
      <c r="J840" s="638"/>
      <c r="K840" s="639"/>
      <c r="L840" s="638">
        <v>19448.47</v>
      </c>
    </row>
    <row r="841" spans="1:12" ht="13.8" x14ac:dyDescent="0.25">
      <c r="B841"/>
      <c r="C841" s="1078" t="s">
        <v>347</v>
      </c>
      <c r="D841" s="1078"/>
      <c r="E841" s="1078"/>
      <c r="F841" s="1078"/>
      <c r="G841" s="1078"/>
      <c r="H841" s="1078"/>
      <c r="I841" s="1075">
        <v>6266.5146666666669</v>
      </c>
      <c r="J841" s="1075"/>
      <c r="K841" s="1075">
        <v>93997.72</v>
      </c>
      <c r="L841" s="1075"/>
    </row>
    <row r="842" spans="1:12" ht="27.6" x14ac:dyDescent="0.25">
      <c r="A842" s="629" t="s">
        <v>1122</v>
      </c>
      <c r="B842" s="506" t="s">
        <v>1116</v>
      </c>
      <c r="C842" s="506" t="s">
        <v>1117</v>
      </c>
      <c r="D842" s="630" t="s">
        <v>1112</v>
      </c>
      <c r="E842" s="635">
        <v>2</v>
      </c>
      <c r="F842" s="635"/>
      <c r="G842" s="635">
        <v>2</v>
      </c>
      <c r="H842" s="633"/>
      <c r="I842" s="634"/>
      <c r="J842" s="633"/>
      <c r="K842" s="634"/>
      <c r="L842" s="633"/>
    </row>
    <row r="843" spans="1:12" ht="14.4" x14ac:dyDescent="0.25">
      <c r="A843" s="632"/>
      <c r="B843" s="635">
        <v>1</v>
      </c>
      <c r="C843" s="632" t="s">
        <v>668</v>
      </c>
      <c r="D843" s="630" t="s">
        <v>649</v>
      </c>
      <c r="E843" s="631"/>
      <c r="F843" s="635"/>
      <c r="G843" s="631">
        <v>14.84</v>
      </c>
      <c r="H843" s="635"/>
      <c r="I843" s="635"/>
      <c r="J843" s="635"/>
      <c r="K843" s="635"/>
      <c r="L843" s="636">
        <v>7387.35</v>
      </c>
    </row>
    <row r="844" spans="1:12" ht="27.6" x14ac:dyDescent="0.25">
      <c r="A844" s="506"/>
      <c r="B844" s="506" t="s">
        <v>1118</v>
      </c>
      <c r="C844" s="506" t="s">
        <v>1119</v>
      </c>
      <c r="D844" s="630" t="s">
        <v>649</v>
      </c>
      <c r="E844" s="635">
        <v>7.42</v>
      </c>
      <c r="F844" s="635"/>
      <c r="G844" s="635">
        <v>14.84</v>
      </c>
      <c r="H844" s="633"/>
      <c r="I844" s="634"/>
      <c r="J844" s="633">
        <v>497.8</v>
      </c>
      <c r="K844" s="634"/>
      <c r="L844" s="633">
        <v>7387.35</v>
      </c>
    </row>
    <row r="845" spans="1:12" ht="14.4" x14ac:dyDescent="0.25">
      <c r="A845" s="632"/>
      <c r="B845" s="635">
        <v>2</v>
      </c>
      <c r="C845" s="632" t="s">
        <v>339</v>
      </c>
      <c r="D845" s="630"/>
      <c r="E845" s="631"/>
      <c r="F845" s="635"/>
      <c r="G845" s="631"/>
      <c r="H845" s="635"/>
      <c r="I845" s="635"/>
      <c r="J845" s="635"/>
      <c r="K845" s="635"/>
      <c r="L845" s="636">
        <v>2339.7300000000005</v>
      </c>
    </row>
    <row r="846" spans="1:12" ht="14.4" x14ac:dyDescent="0.25">
      <c r="A846" s="632"/>
      <c r="B846" s="635"/>
      <c r="C846" s="632" t="s">
        <v>729</v>
      </c>
      <c r="D846" s="630" t="s">
        <v>649</v>
      </c>
      <c r="E846" s="631"/>
      <c r="F846" s="635"/>
      <c r="G846" s="631">
        <v>2.04</v>
      </c>
      <c r="H846" s="635"/>
      <c r="I846" s="635"/>
      <c r="J846" s="635"/>
      <c r="K846" s="635"/>
      <c r="L846" s="636">
        <v>1171.54</v>
      </c>
    </row>
    <row r="847" spans="1:12" ht="27.6" x14ac:dyDescent="0.25">
      <c r="A847" s="506"/>
      <c r="B847" s="506" t="s">
        <v>788</v>
      </c>
      <c r="C847" s="506" t="s">
        <v>789</v>
      </c>
      <c r="D847" s="630" t="s">
        <v>732</v>
      </c>
      <c r="E847" s="635">
        <v>0.61</v>
      </c>
      <c r="F847" s="635"/>
      <c r="G847" s="635">
        <v>1.22</v>
      </c>
      <c r="H847" s="633"/>
      <c r="I847" s="634"/>
      <c r="J847" s="633">
        <v>1535.56</v>
      </c>
      <c r="K847" s="634"/>
      <c r="L847" s="633">
        <v>1873.38</v>
      </c>
    </row>
    <row r="848" spans="1:12" ht="14.4" x14ac:dyDescent="0.25">
      <c r="A848" s="506"/>
      <c r="B848" s="506" t="s">
        <v>790</v>
      </c>
      <c r="C848" s="506" t="s">
        <v>791</v>
      </c>
      <c r="D848" s="630" t="s">
        <v>649</v>
      </c>
      <c r="E848" s="635">
        <v>0.61</v>
      </c>
      <c r="F848" s="635"/>
      <c r="G848" s="635">
        <v>1.22</v>
      </c>
      <c r="H848" s="633"/>
      <c r="I848" s="634"/>
      <c r="J848" s="633">
        <v>640.03</v>
      </c>
      <c r="K848" s="634"/>
      <c r="L848" s="633">
        <v>780.84</v>
      </c>
    </row>
    <row r="849" spans="1:12" ht="27.6" x14ac:dyDescent="0.25">
      <c r="A849" s="506"/>
      <c r="B849" s="506" t="s">
        <v>747</v>
      </c>
      <c r="C849" s="506" t="s">
        <v>748</v>
      </c>
      <c r="D849" s="630" t="s">
        <v>732</v>
      </c>
      <c r="E849" s="635">
        <v>0.41</v>
      </c>
      <c r="F849" s="635"/>
      <c r="G849" s="635">
        <v>0.82</v>
      </c>
      <c r="H849" s="633">
        <v>477.92</v>
      </c>
      <c r="I849" s="634">
        <v>1.19</v>
      </c>
      <c r="J849" s="633">
        <v>568.72</v>
      </c>
      <c r="K849" s="634"/>
      <c r="L849" s="633">
        <v>466.35</v>
      </c>
    </row>
    <row r="850" spans="1:12" ht="14.4" x14ac:dyDescent="0.25">
      <c r="A850" s="506"/>
      <c r="B850" s="506" t="s">
        <v>735</v>
      </c>
      <c r="C850" s="506" t="s">
        <v>736</v>
      </c>
      <c r="D850" s="630" t="s">
        <v>649</v>
      </c>
      <c r="E850" s="635">
        <v>0.41</v>
      </c>
      <c r="F850" s="635"/>
      <c r="G850" s="635">
        <v>0.82</v>
      </c>
      <c r="H850" s="633"/>
      <c r="I850" s="634"/>
      <c r="J850" s="633">
        <v>476.46</v>
      </c>
      <c r="K850" s="634"/>
      <c r="L850" s="633">
        <v>390.7</v>
      </c>
    </row>
    <row r="851" spans="1:12" ht="14.4" x14ac:dyDescent="0.25">
      <c r="A851" s="632"/>
      <c r="B851" s="635">
        <v>4</v>
      </c>
      <c r="C851" s="632" t="s">
        <v>749</v>
      </c>
      <c r="D851" s="630"/>
      <c r="E851" s="631"/>
      <c r="F851" s="635"/>
      <c r="G851" s="631"/>
      <c r="H851" s="635"/>
      <c r="I851" s="635"/>
      <c r="J851" s="635"/>
      <c r="K851" s="635"/>
      <c r="L851" s="636">
        <v>57.22</v>
      </c>
    </row>
    <row r="852" spans="1:12" ht="14.4" x14ac:dyDescent="0.25">
      <c r="A852" s="506"/>
      <c r="B852" s="506" t="s">
        <v>750</v>
      </c>
      <c r="C852" s="506" t="s">
        <v>751</v>
      </c>
      <c r="D852" s="630" t="s">
        <v>752</v>
      </c>
      <c r="E852" s="635">
        <v>0.01</v>
      </c>
      <c r="F852" s="635"/>
      <c r="G852" s="635">
        <v>0.02</v>
      </c>
      <c r="H852" s="633">
        <v>238.29</v>
      </c>
      <c r="I852" s="634">
        <v>1.91</v>
      </c>
      <c r="J852" s="633">
        <v>455.13</v>
      </c>
      <c r="K852" s="634"/>
      <c r="L852" s="633">
        <v>9.1</v>
      </c>
    </row>
    <row r="853" spans="1:12" ht="14.4" x14ac:dyDescent="0.25">
      <c r="A853" s="506"/>
      <c r="B853" s="506" t="s">
        <v>753</v>
      </c>
      <c r="C853" s="506" t="s">
        <v>754</v>
      </c>
      <c r="D853" s="630" t="s">
        <v>752</v>
      </c>
      <c r="E853" s="635">
        <v>0.03</v>
      </c>
      <c r="F853" s="635"/>
      <c r="G853" s="635">
        <v>0.06</v>
      </c>
      <c r="H853" s="633">
        <v>80.02</v>
      </c>
      <c r="I853" s="634">
        <v>1.91</v>
      </c>
      <c r="J853" s="633">
        <v>152.84</v>
      </c>
      <c r="K853" s="634"/>
      <c r="L853" s="633">
        <v>9.17</v>
      </c>
    </row>
    <row r="854" spans="1:12" ht="14.4" x14ac:dyDescent="0.25">
      <c r="A854" s="506"/>
      <c r="B854" s="506" t="s">
        <v>755</v>
      </c>
      <c r="C854" s="506" t="s">
        <v>756</v>
      </c>
      <c r="D854" s="630" t="s">
        <v>752</v>
      </c>
      <c r="E854" s="635">
        <v>0.02</v>
      </c>
      <c r="F854" s="635"/>
      <c r="G854" s="635">
        <v>0.04</v>
      </c>
      <c r="H854" s="633">
        <v>56.11</v>
      </c>
      <c r="I854" s="634">
        <v>1.43</v>
      </c>
      <c r="J854" s="633">
        <v>80.239999999999995</v>
      </c>
      <c r="K854" s="634"/>
      <c r="L854" s="633">
        <v>3.21</v>
      </c>
    </row>
    <row r="855" spans="1:12" ht="14.4" x14ac:dyDescent="0.25">
      <c r="A855" s="506"/>
      <c r="B855" s="506" t="s">
        <v>759</v>
      </c>
      <c r="C855" s="506" t="s">
        <v>760</v>
      </c>
      <c r="D855" s="630" t="s">
        <v>559</v>
      </c>
      <c r="E855" s="635">
        <v>1E-4</v>
      </c>
      <c r="F855" s="635"/>
      <c r="G855" s="635">
        <v>2.0000000000000001E-4</v>
      </c>
      <c r="H855" s="633">
        <v>80020.98</v>
      </c>
      <c r="I855" s="634">
        <v>1.17</v>
      </c>
      <c r="J855" s="633">
        <v>93624.55</v>
      </c>
      <c r="K855" s="634"/>
      <c r="L855" s="633">
        <v>18.72</v>
      </c>
    </row>
    <row r="856" spans="1:12" ht="14.4" x14ac:dyDescent="0.25">
      <c r="A856" s="506"/>
      <c r="B856" s="506" t="s">
        <v>846</v>
      </c>
      <c r="C856" s="506" t="s">
        <v>847</v>
      </c>
      <c r="D856" s="630" t="s">
        <v>752</v>
      </c>
      <c r="E856" s="635">
        <v>0.12</v>
      </c>
      <c r="F856" s="635"/>
      <c r="G856" s="635">
        <v>0.24</v>
      </c>
      <c r="H856" s="633">
        <v>60.6</v>
      </c>
      <c r="I856" s="634">
        <v>1.17</v>
      </c>
      <c r="J856" s="633">
        <v>70.900000000000006</v>
      </c>
      <c r="K856" s="634"/>
      <c r="L856" s="633">
        <v>17.02</v>
      </c>
    </row>
    <row r="857" spans="1:12" ht="14.4" x14ac:dyDescent="0.25">
      <c r="A857" s="506"/>
      <c r="B857" s="506" t="s">
        <v>768</v>
      </c>
      <c r="C857" s="506" t="s">
        <v>769</v>
      </c>
      <c r="D857" s="630" t="s">
        <v>752</v>
      </c>
      <c r="E857" s="635">
        <v>0</v>
      </c>
      <c r="F857" s="635"/>
      <c r="G857" s="635">
        <v>0</v>
      </c>
      <c r="H857" s="633"/>
      <c r="I857" s="634"/>
      <c r="J857" s="633"/>
      <c r="K857" s="634"/>
      <c r="L857" s="633"/>
    </row>
    <row r="858" spans="1:12" ht="14.4" x14ac:dyDescent="0.25">
      <c r="A858" s="506"/>
      <c r="B858" s="506" t="s">
        <v>770</v>
      </c>
      <c r="C858" s="506" t="s">
        <v>771</v>
      </c>
      <c r="D858" s="630" t="s">
        <v>559</v>
      </c>
      <c r="E858" s="635">
        <v>0</v>
      </c>
      <c r="F858" s="635"/>
      <c r="G858" s="635">
        <v>0</v>
      </c>
      <c r="H858" s="633"/>
      <c r="I858" s="634"/>
      <c r="J858" s="633"/>
      <c r="K858" s="634"/>
      <c r="L858" s="633"/>
    </row>
    <row r="859" spans="1:12" ht="27.6" x14ac:dyDescent="0.25">
      <c r="A859" s="506"/>
      <c r="B859" s="506" t="s">
        <v>1120</v>
      </c>
      <c r="C859" s="506" t="s">
        <v>1121</v>
      </c>
      <c r="D859" s="630" t="s">
        <v>559</v>
      </c>
      <c r="E859" s="635">
        <v>0</v>
      </c>
      <c r="F859" s="635"/>
      <c r="G859" s="635">
        <v>0</v>
      </c>
      <c r="H859" s="633"/>
      <c r="I859" s="634"/>
      <c r="J859" s="633"/>
      <c r="K859" s="634"/>
      <c r="L859" s="633"/>
    </row>
    <row r="860" spans="1:12" ht="27.6" x14ac:dyDescent="0.25">
      <c r="A860" s="506"/>
      <c r="B860" s="506" t="s">
        <v>772</v>
      </c>
      <c r="C860" s="506" t="s">
        <v>1113</v>
      </c>
      <c r="D860" s="630" t="s">
        <v>684</v>
      </c>
      <c r="E860" s="635">
        <v>0</v>
      </c>
      <c r="F860" s="635"/>
      <c r="G860" s="635">
        <v>0</v>
      </c>
      <c r="H860" s="633"/>
      <c r="I860" s="634"/>
      <c r="J860" s="633"/>
      <c r="K860" s="634"/>
      <c r="L860" s="633"/>
    </row>
    <row r="861" spans="1:12" ht="14.4" x14ac:dyDescent="0.25">
      <c r="A861" s="506"/>
      <c r="B861" s="506" t="s">
        <v>1114</v>
      </c>
      <c r="C861" s="507" t="s">
        <v>950</v>
      </c>
      <c r="D861" s="637" t="s">
        <v>752</v>
      </c>
      <c r="E861" s="651">
        <v>0</v>
      </c>
      <c r="F861" s="651"/>
      <c r="G861" s="651">
        <v>0</v>
      </c>
      <c r="H861" s="638"/>
      <c r="I861" s="639"/>
      <c r="J861" s="638"/>
      <c r="K861" s="639"/>
      <c r="L861" s="638"/>
    </row>
    <row r="862" spans="1:12" ht="14.4" x14ac:dyDescent="0.25">
      <c r="A862" s="506"/>
      <c r="B862" s="506"/>
      <c r="C862" s="640" t="s">
        <v>674</v>
      </c>
      <c r="D862" s="630"/>
      <c r="E862" s="635"/>
      <c r="F862" s="635"/>
      <c r="G862" s="635"/>
      <c r="H862" s="633"/>
      <c r="I862" s="634"/>
      <c r="J862" s="633"/>
      <c r="K862" s="634"/>
      <c r="L862" s="633">
        <v>10955.840000000002</v>
      </c>
    </row>
    <row r="863" spans="1:12" ht="14.4" x14ac:dyDescent="0.25">
      <c r="A863" s="506"/>
      <c r="B863" s="506"/>
      <c r="C863" s="506" t="s">
        <v>675</v>
      </c>
      <c r="D863" s="630"/>
      <c r="E863" s="635"/>
      <c r="F863" s="635"/>
      <c r="G863" s="635"/>
      <c r="H863" s="633"/>
      <c r="I863" s="634"/>
      <c r="J863" s="633"/>
      <c r="K863" s="634"/>
      <c r="L863" s="633">
        <v>8558.89</v>
      </c>
    </row>
    <row r="864" spans="1:12" ht="14.4" x14ac:dyDescent="0.25">
      <c r="A864" s="506"/>
      <c r="B864" s="506" t="s">
        <v>737</v>
      </c>
      <c r="C864" s="506" t="s">
        <v>738</v>
      </c>
      <c r="D864" s="630" t="s">
        <v>343</v>
      </c>
      <c r="E864" s="635">
        <v>103</v>
      </c>
      <c r="F864" s="635"/>
      <c r="G864" s="635">
        <v>103</v>
      </c>
      <c r="H864" s="633"/>
      <c r="I864" s="634"/>
      <c r="J864" s="633"/>
      <c r="K864" s="634"/>
      <c r="L864" s="633">
        <v>8815.66</v>
      </c>
    </row>
    <row r="865" spans="1:12" ht="14.4" x14ac:dyDescent="0.25">
      <c r="A865" s="507"/>
      <c r="B865" s="507" t="s">
        <v>739</v>
      </c>
      <c r="C865" s="507" t="s">
        <v>740</v>
      </c>
      <c r="D865" s="637" t="s">
        <v>343</v>
      </c>
      <c r="E865" s="651">
        <v>60</v>
      </c>
      <c r="F865" s="651"/>
      <c r="G865" s="651">
        <v>60</v>
      </c>
      <c r="H865" s="638"/>
      <c r="I865" s="639"/>
      <c r="J865" s="638"/>
      <c r="K865" s="639"/>
      <c r="L865" s="638">
        <v>5135.33</v>
      </c>
    </row>
    <row r="866" spans="1:12" ht="13.8" x14ac:dyDescent="0.25">
      <c r="B866"/>
      <c r="C866" s="1078" t="s">
        <v>347</v>
      </c>
      <c r="D866" s="1078"/>
      <c r="E866" s="1078"/>
      <c r="F866" s="1078"/>
      <c r="G866" s="1078"/>
      <c r="H866" s="1078"/>
      <c r="I866" s="1075">
        <v>12453.415000000001</v>
      </c>
      <c r="J866" s="1075"/>
      <c r="K866" s="1075">
        <v>24906.83</v>
      </c>
      <c r="L866" s="1075"/>
    </row>
    <row r="867" spans="1:12" ht="27.6" x14ac:dyDescent="0.25">
      <c r="A867" s="629" t="s">
        <v>1131</v>
      </c>
      <c r="B867" s="506" t="s">
        <v>1123</v>
      </c>
      <c r="C867" s="506" t="s">
        <v>1124</v>
      </c>
      <c r="D867" s="630" t="s">
        <v>684</v>
      </c>
      <c r="E867" s="635">
        <v>3</v>
      </c>
      <c r="F867" s="635"/>
      <c r="G867" s="635">
        <v>3</v>
      </c>
      <c r="H867" s="633"/>
      <c r="I867" s="634"/>
      <c r="J867" s="633"/>
      <c r="K867" s="634"/>
      <c r="L867" s="633"/>
    </row>
    <row r="868" spans="1:12" ht="14.4" x14ac:dyDescent="0.25">
      <c r="A868" s="632"/>
      <c r="B868" s="635">
        <v>1</v>
      </c>
      <c r="C868" s="632" t="s">
        <v>668</v>
      </c>
      <c r="D868" s="630" t="s">
        <v>649</v>
      </c>
      <c r="E868" s="631"/>
      <c r="F868" s="635"/>
      <c r="G868" s="631">
        <v>6.18</v>
      </c>
      <c r="H868" s="635"/>
      <c r="I868" s="635"/>
      <c r="J868" s="635"/>
      <c r="K868" s="635"/>
      <c r="L868" s="636">
        <v>2944.52</v>
      </c>
    </row>
    <row r="869" spans="1:12" ht="14.4" x14ac:dyDescent="0.25">
      <c r="A869" s="506"/>
      <c r="B869" s="506" t="s">
        <v>1125</v>
      </c>
      <c r="C869" s="506" t="s">
        <v>1126</v>
      </c>
      <c r="D869" s="630" t="s">
        <v>649</v>
      </c>
      <c r="E869" s="635">
        <v>2.06</v>
      </c>
      <c r="F869" s="635"/>
      <c r="G869" s="635">
        <v>6.18</v>
      </c>
      <c r="H869" s="633"/>
      <c r="I869" s="634"/>
      <c r="J869" s="633">
        <v>476.46</v>
      </c>
      <c r="K869" s="634"/>
      <c r="L869" s="633">
        <v>2944.52</v>
      </c>
    </row>
    <row r="870" spans="1:12" ht="14.4" x14ac:dyDescent="0.25">
      <c r="A870" s="632"/>
      <c r="B870" s="635">
        <v>4</v>
      </c>
      <c r="C870" s="632" t="s">
        <v>749</v>
      </c>
      <c r="D870" s="630"/>
      <c r="E870" s="631"/>
      <c r="F870" s="635"/>
      <c r="G870" s="631"/>
      <c r="H870" s="635"/>
      <c r="I870" s="635"/>
      <c r="J870" s="635"/>
      <c r="K870" s="635"/>
      <c r="L870" s="636">
        <v>584.35</v>
      </c>
    </row>
    <row r="871" spans="1:12" ht="14.4" x14ac:dyDescent="0.25">
      <c r="A871" s="506"/>
      <c r="B871" s="506" t="s">
        <v>1127</v>
      </c>
      <c r="C871" s="506" t="s">
        <v>1128</v>
      </c>
      <c r="D871" s="630" t="s">
        <v>752</v>
      </c>
      <c r="E871" s="635">
        <v>0.11</v>
      </c>
      <c r="F871" s="635"/>
      <c r="G871" s="635">
        <v>0.33</v>
      </c>
      <c r="H871" s="633">
        <v>174.93</v>
      </c>
      <c r="I871" s="634">
        <v>1.1399999999999999</v>
      </c>
      <c r="J871" s="633">
        <v>199.42</v>
      </c>
      <c r="K871" s="634"/>
      <c r="L871" s="633">
        <v>65.81</v>
      </c>
    </row>
    <row r="872" spans="1:12" ht="14.4" x14ac:dyDescent="0.25">
      <c r="A872" s="506"/>
      <c r="B872" s="506" t="s">
        <v>1129</v>
      </c>
      <c r="C872" s="506" t="s">
        <v>1130</v>
      </c>
      <c r="D872" s="630" t="s">
        <v>752</v>
      </c>
      <c r="E872" s="635">
        <v>0.4</v>
      </c>
      <c r="F872" s="635"/>
      <c r="G872" s="635">
        <v>1.2</v>
      </c>
      <c r="H872" s="633">
        <v>118.72</v>
      </c>
      <c r="I872" s="634">
        <v>1.1499999999999999</v>
      </c>
      <c r="J872" s="633">
        <v>136.53</v>
      </c>
      <c r="K872" s="634"/>
      <c r="L872" s="633">
        <v>163.84</v>
      </c>
    </row>
    <row r="873" spans="1:12" ht="27.6" x14ac:dyDescent="0.25">
      <c r="A873" s="506"/>
      <c r="B873" s="506" t="s">
        <v>825</v>
      </c>
      <c r="C873" s="507" t="s">
        <v>826</v>
      </c>
      <c r="D873" s="637" t="s">
        <v>559</v>
      </c>
      <c r="E873" s="651">
        <v>2E-3</v>
      </c>
      <c r="F873" s="651"/>
      <c r="G873" s="651">
        <v>6.0000000000000001E-3</v>
      </c>
      <c r="H873" s="638"/>
      <c r="I873" s="639"/>
      <c r="J873" s="638">
        <v>59116.41</v>
      </c>
      <c r="K873" s="639"/>
      <c r="L873" s="638">
        <v>354.7</v>
      </c>
    </row>
    <row r="874" spans="1:12" ht="14.4" x14ac:dyDescent="0.25">
      <c r="A874" s="506"/>
      <c r="B874" s="506"/>
      <c r="C874" s="640" t="s">
        <v>674</v>
      </c>
      <c r="D874" s="630"/>
      <c r="E874" s="635"/>
      <c r="F874" s="635"/>
      <c r="G874" s="635"/>
      <c r="H874" s="633"/>
      <c r="I874" s="634"/>
      <c r="J874" s="633"/>
      <c r="K874" s="634"/>
      <c r="L874" s="633">
        <v>3528.87</v>
      </c>
    </row>
    <row r="875" spans="1:12" ht="41.4" x14ac:dyDescent="0.25">
      <c r="A875" s="629" t="s">
        <v>1136</v>
      </c>
      <c r="B875" s="506" t="s">
        <v>962</v>
      </c>
      <c r="C875" s="506" t="s">
        <v>963</v>
      </c>
      <c r="D875" s="630" t="s">
        <v>343</v>
      </c>
      <c r="E875" s="635">
        <v>2</v>
      </c>
      <c r="F875" s="635"/>
      <c r="G875" s="635">
        <v>2</v>
      </c>
      <c r="H875" s="633"/>
      <c r="I875" s="634"/>
      <c r="J875" s="633"/>
      <c r="K875" s="634"/>
      <c r="L875" s="633">
        <v>58.89</v>
      </c>
    </row>
    <row r="876" spans="1:12" ht="14.4" x14ac:dyDescent="0.25">
      <c r="A876" s="506"/>
      <c r="B876" s="506"/>
      <c r="C876" s="506" t="s">
        <v>675</v>
      </c>
      <c r="D876" s="630"/>
      <c r="E876" s="635"/>
      <c r="F876" s="635"/>
      <c r="G876" s="635"/>
      <c r="H876" s="633"/>
      <c r="I876" s="634"/>
      <c r="J876" s="633"/>
      <c r="K876" s="634"/>
      <c r="L876" s="633">
        <v>2944.52</v>
      </c>
    </row>
    <row r="877" spans="1:12" ht="27.6" x14ac:dyDescent="0.25">
      <c r="A877" s="506"/>
      <c r="B877" s="506" t="s">
        <v>855</v>
      </c>
      <c r="C877" s="506" t="s">
        <v>856</v>
      </c>
      <c r="D877" s="630" t="s">
        <v>343</v>
      </c>
      <c r="E877" s="635">
        <v>97</v>
      </c>
      <c r="F877" s="635"/>
      <c r="G877" s="635">
        <v>97</v>
      </c>
      <c r="H877" s="633"/>
      <c r="I877" s="634"/>
      <c r="J877" s="633"/>
      <c r="K877" s="634"/>
      <c r="L877" s="633">
        <v>2856.18</v>
      </c>
    </row>
    <row r="878" spans="1:12" ht="27.6" x14ac:dyDescent="0.25">
      <c r="A878" s="507"/>
      <c r="B878" s="507" t="s">
        <v>857</v>
      </c>
      <c r="C878" s="507" t="s">
        <v>858</v>
      </c>
      <c r="D878" s="637" t="s">
        <v>343</v>
      </c>
      <c r="E878" s="651">
        <v>51</v>
      </c>
      <c r="F878" s="651"/>
      <c r="G878" s="651">
        <v>51</v>
      </c>
      <c r="H878" s="638"/>
      <c r="I878" s="639"/>
      <c r="J878" s="638"/>
      <c r="K878" s="639"/>
      <c r="L878" s="638">
        <v>1501.71</v>
      </c>
    </row>
    <row r="879" spans="1:12" ht="13.8" x14ac:dyDescent="0.25">
      <c r="B879"/>
      <c r="C879" s="1078" t="s">
        <v>347</v>
      </c>
      <c r="D879" s="1078"/>
      <c r="E879" s="1078"/>
      <c r="F879" s="1078"/>
      <c r="G879" s="1078"/>
      <c r="H879" s="1078"/>
      <c r="I879" s="1075">
        <v>2648.5499999999997</v>
      </c>
      <c r="J879" s="1075"/>
      <c r="K879" s="1075">
        <v>7945.65</v>
      </c>
      <c r="L879" s="1075"/>
    </row>
    <row r="880" spans="1:12" ht="27.6" x14ac:dyDescent="0.25">
      <c r="A880" s="629" t="s">
        <v>1137</v>
      </c>
      <c r="B880" s="506" t="s">
        <v>1132</v>
      </c>
      <c r="C880" s="506" t="s">
        <v>1133</v>
      </c>
      <c r="D880" s="630" t="s">
        <v>684</v>
      </c>
      <c r="E880" s="635">
        <v>1</v>
      </c>
      <c r="F880" s="635"/>
      <c r="G880" s="635">
        <v>1</v>
      </c>
      <c r="H880" s="633"/>
      <c r="I880" s="634"/>
      <c r="J880" s="633"/>
      <c r="K880" s="634"/>
      <c r="L880" s="633"/>
    </row>
    <row r="881" spans="1:12" ht="14.4" x14ac:dyDescent="0.25">
      <c r="A881" s="632"/>
      <c r="B881" s="635">
        <v>1</v>
      </c>
      <c r="C881" s="632" t="s">
        <v>668</v>
      </c>
      <c r="D881" s="630" t="s">
        <v>649</v>
      </c>
      <c r="E881" s="631"/>
      <c r="F881" s="635"/>
      <c r="G881" s="631">
        <v>0.35</v>
      </c>
      <c r="H881" s="635"/>
      <c r="I881" s="635"/>
      <c r="J881" s="635"/>
      <c r="K881" s="635"/>
      <c r="L881" s="636">
        <v>159.30000000000001</v>
      </c>
    </row>
    <row r="882" spans="1:12" ht="27.6" x14ac:dyDescent="0.25">
      <c r="A882" s="506"/>
      <c r="B882" s="506" t="s">
        <v>1134</v>
      </c>
      <c r="C882" s="506" t="s">
        <v>1135</v>
      </c>
      <c r="D882" s="630" t="s">
        <v>649</v>
      </c>
      <c r="E882" s="635">
        <v>0.35</v>
      </c>
      <c r="F882" s="635"/>
      <c r="G882" s="635">
        <v>0.35</v>
      </c>
      <c r="H882" s="633"/>
      <c r="I882" s="634"/>
      <c r="J882" s="633">
        <v>455.13</v>
      </c>
      <c r="K882" s="634"/>
      <c r="L882" s="633">
        <v>159.30000000000001</v>
      </c>
    </row>
    <row r="883" spans="1:12" ht="14.4" x14ac:dyDescent="0.25">
      <c r="A883" s="632"/>
      <c r="B883" s="635">
        <v>2</v>
      </c>
      <c r="C883" s="632" t="s">
        <v>339</v>
      </c>
      <c r="D883" s="630"/>
      <c r="E883" s="631"/>
      <c r="F883" s="635"/>
      <c r="G883" s="631"/>
      <c r="H883" s="635"/>
      <c r="I883" s="635"/>
      <c r="J883" s="635"/>
      <c r="K883" s="635"/>
      <c r="L883" s="636">
        <v>230.33000000000004</v>
      </c>
    </row>
    <row r="884" spans="1:12" ht="14.4" x14ac:dyDescent="0.25">
      <c r="A884" s="632"/>
      <c r="B884" s="635"/>
      <c r="C884" s="632" t="s">
        <v>729</v>
      </c>
      <c r="D884" s="630" t="s">
        <v>649</v>
      </c>
      <c r="E884" s="631"/>
      <c r="F884" s="635"/>
      <c r="G884" s="631">
        <v>0.15</v>
      </c>
      <c r="H884" s="635"/>
      <c r="I884" s="635"/>
      <c r="J884" s="635"/>
      <c r="K884" s="635"/>
      <c r="L884" s="636">
        <v>96</v>
      </c>
    </row>
    <row r="885" spans="1:12" ht="27.6" x14ac:dyDescent="0.25">
      <c r="A885" s="506"/>
      <c r="B885" s="506" t="s">
        <v>788</v>
      </c>
      <c r="C885" s="506" t="s">
        <v>789</v>
      </c>
      <c r="D885" s="630" t="s">
        <v>732</v>
      </c>
      <c r="E885" s="635">
        <v>0.15</v>
      </c>
      <c r="F885" s="635"/>
      <c r="G885" s="635">
        <v>0.15</v>
      </c>
      <c r="H885" s="633"/>
      <c r="I885" s="634"/>
      <c r="J885" s="633">
        <v>1535.56</v>
      </c>
      <c r="K885" s="634"/>
      <c r="L885" s="633">
        <v>230.33</v>
      </c>
    </row>
    <row r="886" spans="1:12" ht="14.4" x14ac:dyDescent="0.25">
      <c r="A886" s="506"/>
      <c r="B886" s="506" t="s">
        <v>790</v>
      </c>
      <c r="C886" s="507" t="s">
        <v>791</v>
      </c>
      <c r="D886" s="637" t="s">
        <v>649</v>
      </c>
      <c r="E886" s="651">
        <v>0.15</v>
      </c>
      <c r="F886" s="651"/>
      <c r="G886" s="651">
        <v>0.15</v>
      </c>
      <c r="H886" s="638"/>
      <c r="I886" s="639"/>
      <c r="J886" s="638">
        <v>640.03</v>
      </c>
      <c r="K886" s="639"/>
      <c r="L886" s="638">
        <v>96</v>
      </c>
    </row>
    <row r="887" spans="1:12" ht="14.4" x14ac:dyDescent="0.25">
      <c r="A887" s="506"/>
      <c r="B887" s="506"/>
      <c r="C887" s="640" t="s">
        <v>674</v>
      </c>
      <c r="D887" s="630"/>
      <c r="E887" s="635"/>
      <c r="F887" s="635"/>
      <c r="G887" s="635"/>
      <c r="H887" s="633"/>
      <c r="I887" s="634"/>
      <c r="J887" s="633"/>
      <c r="K887" s="634"/>
      <c r="L887" s="633">
        <v>485.63000000000005</v>
      </c>
    </row>
    <row r="888" spans="1:12" ht="41.4" x14ac:dyDescent="0.25">
      <c r="A888" s="629" t="s">
        <v>1157</v>
      </c>
      <c r="B888" s="506" t="s">
        <v>962</v>
      </c>
      <c r="C888" s="506" t="s">
        <v>963</v>
      </c>
      <c r="D888" s="630" t="s">
        <v>343</v>
      </c>
      <c r="E888" s="635">
        <v>2</v>
      </c>
      <c r="F888" s="635"/>
      <c r="G888" s="635">
        <v>2</v>
      </c>
      <c r="H888" s="633"/>
      <c r="I888" s="634"/>
      <c r="J888" s="633"/>
      <c r="K888" s="634"/>
      <c r="L888" s="633">
        <v>3.19</v>
      </c>
    </row>
    <row r="889" spans="1:12" ht="14.4" x14ac:dyDescent="0.25">
      <c r="A889" s="506"/>
      <c r="B889" s="506"/>
      <c r="C889" s="506" t="s">
        <v>675</v>
      </c>
      <c r="D889" s="630"/>
      <c r="E889" s="635"/>
      <c r="F889" s="635"/>
      <c r="G889" s="635"/>
      <c r="H889" s="633"/>
      <c r="I889" s="634"/>
      <c r="J889" s="633"/>
      <c r="K889" s="634"/>
      <c r="L889" s="633">
        <v>255.3</v>
      </c>
    </row>
    <row r="890" spans="1:12" ht="27.6" x14ac:dyDescent="0.25">
      <c r="A890" s="506"/>
      <c r="B890" s="506" t="s">
        <v>855</v>
      </c>
      <c r="C890" s="506" t="s">
        <v>856</v>
      </c>
      <c r="D890" s="630" t="s">
        <v>343</v>
      </c>
      <c r="E890" s="635">
        <v>97</v>
      </c>
      <c r="F890" s="635"/>
      <c r="G890" s="635">
        <v>97</v>
      </c>
      <c r="H890" s="633"/>
      <c r="I890" s="634"/>
      <c r="J890" s="633"/>
      <c r="K890" s="634"/>
      <c r="L890" s="633">
        <v>247.64</v>
      </c>
    </row>
    <row r="891" spans="1:12" ht="27.6" x14ac:dyDescent="0.25">
      <c r="A891" s="507"/>
      <c r="B891" s="507" t="s">
        <v>857</v>
      </c>
      <c r="C891" s="507" t="s">
        <v>858</v>
      </c>
      <c r="D891" s="637" t="s">
        <v>343</v>
      </c>
      <c r="E891" s="651">
        <v>51</v>
      </c>
      <c r="F891" s="651"/>
      <c r="G891" s="651">
        <v>51</v>
      </c>
      <c r="H891" s="638"/>
      <c r="I891" s="639"/>
      <c r="J891" s="638"/>
      <c r="K891" s="639"/>
      <c r="L891" s="638">
        <v>130.19999999999999</v>
      </c>
    </row>
    <row r="892" spans="1:12" ht="13.8" x14ac:dyDescent="0.25">
      <c r="B892"/>
      <c r="C892" s="1078" t="s">
        <v>347</v>
      </c>
      <c r="D892" s="1078"/>
      <c r="E892" s="1078"/>
      <c r="F892" s="1078"/>
      <c r="G892" s="1078"/>
      <c r="H892" s="1078"/>
      <c r="I892" s="1075">
        <v>866.66000000000008</v>
      </c>
      <c r="J892" s="1075"/>
      <c r="K892" s="1075">
        <v>866.66000000000008</v>
      </c>
      <c r="L892" s="1075"/>
    </row>
    <row r="893" spans="1:12" ht="41.4" x14ac:dyDescent="0.25">
      <c r="A893" s="629" t="s">
        <v>1164</v>
      </c>
      <c r="B893" s="506" t="s">
        <v>1138</v>
      </c>
      <c r="C893" s="506" t="s">
        <v>1139</v>
      </c>
      <c r="D893" s="630" t="s">
        <v>837</v>
      </c>
      <c r="E893" s="635">
        <v>0.56159999999999999</v>
      </c>
      <c r="F893" s="635"/>
      <c r="G893" s="635">
        <v>0.56159999999999999</v>
      </c>
      <c r="H893" s="633"/>
      <c r="I893" s="634"/>
      <c r="J893" s="633"/>
      <c r="K893" s="634"/>
      <c r="L893" s="633"/>
    </row>
    <row r="894" spans="1:12" ht="14.4" x14ac:dyDescent="0.25">
      <c r="A894" s="632"/>
      <c r="B894" s="635">
        <v>1</v>
      </c>
      <c r="C894" s="632" t="s">
        <v>668</v>
      </c>
      <c r="D894" s="630" t="s">
        <v>649</v>
      </c>
      <c r="E894" s="631"/>
      <c r="F894" s="635"/>
      <c r="G894" s="631">
        <v>10.782719999999999</v>
      </c>
      <c r="H894" s="635"/>
      <c r="I894" s="635"/>
      <c r="J894" s="635"/>
      <c r="K894" s="635"/>
      <c r="L894" s="636">
        <v>4677.54</v>
      </c>
    </row>
    <row r="895" spans="1:12" ht="27.6" x14ac:dyDescent="0.25">
      <c r="A895" s="506"/>
      <c r="B895" s="506" t="s">
        <v>1140</v>
      </c>
      <c r="C895" s="506" t="s">
        <v>1141</v>
      </c>
      <c r="D895" s="630" t="s">
        <v>649</v>
      </c>
      <c r="E895" s="635">
        <v>19.2</v>
      </c>
      <c r="F895" s="635"/>
      <c r="G895" s="635">
        <v>10.782719999999999</v>
      </c>
      <c r="H895" s="633"/>
      <c r="I895" s="634"/>
      <c r="J895" s="633">
        <v>433.8</v>
      </c>
      <c r="K895" s="634"/>
      <c r="L895" s="633">
        <v>4677.54</v>
      </c>
    </row>
    <row r="896" spans="1:12" ht="14.4" x14ac:dyDescent="0.25">
      <c r="A896" s="632"/>
      <c r="B896" s="635">
        <v>2</v>
      </c>
      <c r="C896" s="632" t="s">
        <v>339</v>
      </c>
      <c r="D896" s="630"/>
      <c r="E896" s="631"/>
      <c r="F896" s="635"/>
      <c r="G896" s="631"/>
      <c r="H896" s="635"/>
      <c r="I896" s="635"/>
      <c r="J896" s="635"/>
      <c r="K896" s="635"/>
      <c r="L896" s="636">
        <v>16.270000000000003</v>
      </c>
    </row>
    <row r="897" spans="1:12" ht="14.4" x14ac:dyDescent="0.25">
      <c r="A897" s="632"/>
      <c r="B897" s="635"/>
      <c r="C897" s="632" t="s">
        <v>729</v>
      </c>
      <c r="D897" s="630" t="s">
        <v>649</v>
      </c>
      <c r="E897" s="631"/>
      <c r="F897" s="635"/>
      <c r="G897" s="631">
        <v>3.3696000000000004E-2</v>
      </c>
      <c r="H897" s="635"/>
      <c r="I897" s="635"/>
      <c r="J897" s="635"/>
      <c r="K897" s="635"/>
      <c r="L897" s="636">
        <v>15.760000000000002</v>
      </c>
    </row>
    <row r="898" spans="1:12" ht="41.4" x14ac:dyDescent="0.25">
      <c r="A898" s="506"/>
      <c r="B898" s="506" t="s">
        <v>1142</v>
      </c>
      <c r="C898" s="506" t="s">
        <v>1143</v>
      </c>
      <c r="D898" s="630" t="s">
        <v>732</v>
      </c>
      <c r="E898" s="635">
        <v>0.01</v>
      </c>
      <c r="F898" s="635"/>
      <c r="G898" s="635">
        <v>5.6160000000000003E-3</v>
      </c>
      <c r="H898" s="633">
        <v>37.32</v>
      </c>
      <c r="I898" s="634">
        <v>1.41</v>
      </c>
      <c r="J898" s="633">
        <v>52.62</v>
      </c>
      <c r="K898" s="634"/>
      <c r="L898" s="633">
        <v>0.3</v>
      </c>
    </row>
    <row r="899" spans="1:12" ht="14.4" x14ac:dyDescent="0.25">
      <c r="A899" s="506"/>
      <c r="B899" s="506" t="s">
        <v>1144</v>
      </c>
      <c r="C899" s="506" t="s">
        <v>1145</v>
      </c>
      <c r="D899" s="630" t="s">
        <v>649</v>
      </c>
      <c r="E899" s="635">
        <v>0.01</v>
      </c>
      <c r="F899" s="635"/>
      <c r="G899" s="635">
        <v>5.6160000000000003E-3</v>
      </c>
      <c r="H899" s="633"/>
      <c r="I899" s="634"/>
      <c r="J899" s="633">
        <v>423.13</v>
      </c>
      <c r="K899" s="634"/>
      <c r="L899" s="633">
        <v>2.38</v>
      </c>
    </row>
    <row r="900" spans="1:12" ht="27.6" x14ac:dyDescent="0.25">
      <c r="A900" s="506"/>
      <c r="B900" s="506" t="s">
        <v>747</v>
      </c>
      <c r="C900" s="506" t="s">
        <v>748</v>
      </c>
      <c r="D900" s="630" t="s">
        <v>732</v>
      </c>
      <c r="E900" s="635">
        <v>0.05</v>
      </c>
      <c r="F900" s="635"/>
      <c r="G900" s="635">
        <v>2.8080000000000001E-2</v>
      </c>
      <c r="H900" s="633">
        <v>477.92</v>
      </c>
      <c r="I900" s="634">
        <v>1.19</v>
      </c>
      <c r="J900" s="633">
        <v>568.72</v>
      </c>
      <c r="K900" s="634"/>
      <c r="L900" s="633">
        <v>15.97</v>
      </c>
    </row>
    <row r="901" spans="1:12" ht="14.4" x14ac:dyDescent="0.25">
      <c r="A901" s="506"/>
      <c r="B901" s="506" t="s">
        <v>735</v>
      </c>
      <c r="C901" s="506" t="s">
        <v>736</v>
      </c>
      <c r="D901" s="630" t="s">
        <v>649</v>
      </c>
      <c r="E901" s="635">
        <v>0.05</v>
      </c>
      <c r="F901" s="635"/>
      <c r="G901" s="635">
        <v>2.8080000000000001E-2</v>
      </c>
      <c r="H901" s="633"/>
      <c r="I901" s="634"/>
      <c r="J901" s="633">
        <v>476.46</v>
      </c>
      <c r="K901" s="634"/>
      <c r="L901" s="633">
        <v>13.38</v>
      </c>
    </row>
    <row r="902" spans="1:12" ht="14.4" x14ac:dyDescent="0.25">
      <c r="A902" s="632"/>
      <c r="B902" s="635">
        <v>4</v>
      </c>
      <c r="C902" s="632" t="s">
        <v>749</v>
      </c>
      <c r="D902" s="630"/>
      <c r="E902" s="631"/>
      <c r="F902" s="635"/>
      <c r="G902" s="631"/>
      <c r="H902" s="635"/>
      <c r="I902" s="635"/>
      <c r="J902" s="635"/>
      <c r="K902" s="635"/>
      <c r="L902" s="636">
        <v>818.53000000000009</v>
      </c>
    </row>
    <row r="903" spans="1:12" ht="14.4" x14ac:dyDescent="0.25">
      <c r="A903" s="506"/>
      <c r="B903" s="506" t="s">
        <v>1146</v>
      </c>
      <c r="C903" s="506" t="s">
        <v>1147</v>
      </c>
      <c r="D903" s="630" t="s">
        <v>752</v>
      </c>
      <c r="E903" s="635">
        <v>0.24</v>
      </c>
      <c r="F903" s="635"/>
      <c r="G903" s="635">
        <v>0.13478399999999999</v>
      </c>
      <c r="H903" s="633">
        <v>2507.62</v>
      </c>
      <c r="I903" s="634">
        <v>1.23</v>
      </c>
      <c r="J903" s="633">
        <v>3084.37</v>
      </c>
      <c r="K903" s="634"/>
      <c r="L903" s="633">
        <v>415.72</v>
      </c>
    </row>
    <row r="904" spans="1:12" ht="27.6" x14ac:dyDescent="0.25">
      <c r="A904" s="506"/>
      <c r="B904" s="506" t="s">
        <v>1148</v>
      </c>
      <c r="C904" s="506" t="s">
        <v>1149</v>
      </c>
      <c r="D904" s="630" t="s">
        <v>1150</v>
      </c>
      <c r="E904" s="635">
        <v>0.8</v>
      </c>
      <c r="F904" s="635"/>
      <c r="G904" s="635">
        <v>0.44928000000000001</v>
      </c>
      <c r="H904" s="633">
        <v>531.44000000000005</v>
      </c>
      <c r="I904" s="634">
        <v>1.23</v>
      </c>
      <c r="J904" s="633">
        <v>653.66999999999996</v>
      </c>
      <c r="K904" s="634"/>
      <c r="L904" s="633">
        <v>293.68</v>
      </c>
    </row>
    <row r="905" spans="1:12" ht="14.4" x14ac:dyDescent="0.25">
      <c r="A905" s="506"/>
      <c r="B905" s="506" t="s">
        <v>755</v>
      </c>
      <c r="C905" s="506" t="s">
        <v>756</v>
      </c>
      <c r="D905" s="630" t="s">
        <v>752</v>
      </c>
      <c r="E905" s="635">
        <v>0.21</v>
      </c>
      <c r="F905" s="635"/>
      <c r="G905" s="635">
        <v>0.117936</v>
      </c>
      <c r="H905" s="633">
        <v>56.11</v>
      </c>
      <c r="I905" s="634">
        <v>1.43</v>
      </c>
      <c r="J905" s="633">
        <v>80.239999999999995</v>
      </c>
      <c r="K905" s="634"/>
      <c r="L905" s="633">
        <v>9.4600000000000009</v>
      </c>
    </row>
    <row r="906" spans="1:12" ht="14.4" x14ac:dyDescent="0.25">
      <c r="A906" s="506"/>
      <c r="B906" s="506" t="s">
        <v>1151</v>
      </c>
      <c r="C906" s="506" t="s">
        <v>1152</v>
      </c>
      <c r="D906" s="630" t="s">
        <v>559</v>
      </c>
      <c r="E906" s="635">
        <v>5.0000000000000001E-3</v>
      </c>
      <c r="F906" s="635"/>
      <c r="G906" s="635">
        <v>2.8080000000000002E-3</v>
      </c>
      <c r="H906" s="633">
        <v>24995.33</v>
      </c>
      <c r="I906" s="634">
        <v>1.42</v>
      </c>
      <c r="J906" s="633">
        <v>35493.370000000003</v>
      </c>
      <c r="K906" s="634"/>
      <c r="L906" s="633">
        <v>99.67</v>
      </c>
    </row>
    <row r="907" spans="1:12" ht="27.6" x14ac:dyDescent="0.25">
      <c r="A907" s="506"/>
      <c r="B907" s="506" t="s">
        <v>1153</v>
      </c>
      <c r="C907" s="506" t="s">
        <v>1154</v>
      </c>
      <c r="D907" s="630" t="s">
        <v>559</v>
      </c>
      <c r="E907" s="635">
        <v>2.6700000000000002E-2</v>
      </c>
      <c r="F907" s="635"/>
      <c r="G907" s="635">
        <v>1.49947E-2</v>
      </c>
      <c r="H907" s="633"/>
      <c r="I907" s="634"/>
      <c r="J907" s="633"/>
      <c r="K907" s="634"/>
      <c r="L907" s="633"/>
    </row>
    <row r="908" spans="1:12" ht="14.4" x14ac:dyDescent="0.25">
      <c r="A908" s="506"/>
      <c r="B908" s="506" t="s">
        <v>1155</v>
      </c>
      <c r="C908" s="507" t="s">
        <v>1156</v>
      </c>
      <c r="D908" s="637" t="s">
        <v>559</v>
      </c>
      <c r="E908" s="651">
        <v>1.03E-2</v>
      </c>
      <c r="F908" s="651"/>
      <c r="G908" s="651">
        <v>5.7844999999999997E-3</v>
      </c>
      <c r="H908" s="638"/>
      <c r="I908" s="639"/>
      <c r="J908" s="638"/>
      <c r="K908" s="639"/>
      <c r="L908" s="638"/>
    </row>
    <row r="909" spans="1:12" ht="14.4" x14ac:dyDescent="0.25">
      <c r="A909" s="506"/>
      <c r="B909" s="506"/>
      <c r="C909" s="640" t="s">
        <v>674</v>
      </c>
      <c r="D909" s="630"/>
      <c r="E909" s="635"/>
      <c r="F909" s="635"/>
      <c r="G909" s="635"/>
      <c r="H909" s="633"/>
      <c r="I909" s="634"/>
      <c r="J909" s="633"/>
      <c r="K909" s="634"/>
      <c r="L909" s="633">
        <v>5528.1</v>
      </c>
    </row>
    <row r="910" spans="1:12" ht="14.4" x14ac:dyDescent="0.25">
      <c r="A910" s="629" t="s">
        <v>1166</v>
      </c>
      <c r="B910" s="506" t="s">
        <v>1158</v>
      </c>
      <c r="C910" s="506" t="s">
        <v>1159</v>
      </c>
      <c r="D910" s="630" t="s">
        <v>559</v>
      </c>
      <c r="E910" s="635">
        <v>1.2999999999999999E-2</v>
      </c>
      <c r="F910" s="635"/>
      <c r="G910" s="635">
        <v>7.3007999999999997E-3</v>
      </c>
      <c r="H910" s="633">
        <v>60045.35</v>
      </c>
      <c r="I910" s="634">
        <v>1.71</v>
      </c>
      <c r="J910" s="633">
        <v>102677.55</v>
      </c>
      <c r="K910" s="634"/>
      <c r="L910" s="633">
        <v>749.63</v>
      </c>
    </row>
    <row r="911" spans="1:12" ht="14.4" x14ac:dyDescent="0.25">
      <c r="A911" s="506"/>
      <c r="B911" s="506"/>
      <c r="C911" s="506" t="s">
        <v>675</v>
      </c>
      <c r="D911" s="630"/>
      <c r="E911" s="635"/>
      <c r="F911" s="635"/>
      <c r="G911" s="635"/>
      <c r="H911" s="633"/>
      <c r="I911" s="634"/>
      <c r="J911" s="633"/>
      <c r="K911" s="634"/>
      <c r="L911" s="633">
        <v>4693.3</v>
      </c>
    </row>
    <row r="912" spans="1:12" ht="14.4" x14ac:dyDescent="0.25">
      <c r="A912" s="506"/>
      <c r="B912" s="506" t="s">
        <v>1160</v>
      </c>
      <c r="C912" s="506" t="s">
        <v>1161</v>
      </c>
      <c r="D912" s="630" t="s">
        <v>343</v>
      </c>
      <c r="E912" s="635">
        <v>100</v>
      </c>
      <c r="F912" s="635"/>
      <c r="G912" s="635">
        <v>100</v>
      </c>
      <c r="H912" s="633"/>
      <c r="I912" s="634"/>
      <c r="J912" s="633"/>
      <c r="K912" s="634"/>
      <c r="L912" s="633">
        <v>4693.3</v>
      </c>
    </row>
    <row r="913" spans="1:12" ht="14.4" x14ac:dyDescent="0.25">
      <c r="A913" s="507"/>
      <c r="B913" s="507" t="s">
        <v>1162</v>
      </c>
      <c r="C913" s="507" t="s">
        <v>1163</v>
      </c>
      <c r="D913" s="637" t="s">
        <v>343</v>
      </c>
      <c r="E913" s="651">
        <v>49</v>
      </c>
      <c r="F913" s="651"/>
      <c r="G913" s="651">
        <v>49</v>
      </c>
      <c r="H913" s="638"/>
      <c r="I913" s="639"/>
      <c r="J913" s="638"/>
      <c r="K913" s="639"/>
      <c r="L913" s="638">
        <v>2299.7199999999998</v>
      </c>
    </row>
    <row r="914" spans="1:12" ht="13.8" x14ac:dyDescent="0.25">
      <c r="B914"/>
      <c r="C914" s="1078" t="s">
        <v>347</v>
      </c>
      <c r="D914" s="1078"/>
      <c r="E914" s="1078"/>
      <c r="F914" s="1078"/>
      <c r="G914" s="1078"/>
      <c r="H914" s="1078"/>
      <c r="I914" s="1075">
        <v>23630.252849002845</v>
      </c>
      <c r="J914" s="1075"/>
      <c r="K914" s="1075">
        <v>13270.749999999998</v>
      </c>
      <c r="L914" s="1075"/>
    </row>
    <row r="915" spans="1:12" ht="54" x14ac:dyDescent="0.25">
      <c r="A915" s="629" t="s">
        <v>1167</v>
      </c>
      <c r="B915" s="506" t="s">
        <v>957</v>
      </c>
      <c r="C915" s="506" t="s">
        <v>1165</v>
      </c>
      <c r="D915" s="630" t="s">
        <v>763</v>
      </c>
      <c r="E915" s="635">
        <v>0.03</v>
      </c>
      <c r="F915" s="635"/>
      <c r="G915" s="635">
        <v>0.03</v>
      </c>
      <c r="H915" s="633"/>
      <c r="I915" s="634"/>
      <c r="J915" s="633"/>
      <c r="K915" s="634"/>
      <c r="L915" s="633"/>
    </row>
    <row r="916" spans="1:12" ht="26.4" x14ac:dyDescent="0.25">
      <c r="B916" s="650" t="s">
        <v>852</v>
      </c>
    </row>
    <row r="917" spans="1:12" ht="14.4" x14ac:dyDescent="0.25">
      <c r="A917" s="632"/>
      <c r="B917" s="635">
        <v>1</v>
      </c>
      <c r="C917" s="632" t="s">
        <v>668</v>
      </c>
      <c r="D917" s="630" t="s">
        <v>649</v>
      </c>
      <c r="E917" s="631"/>
      <c r="F917" s="635"/>
      <c r="G917" s="631">
        <v>0.47627999999999998</v>
      </c>
      <c r="H917" s="635"/>
      <c r="I917" s="635"/>
      <c r="J917" s="635"/>
      <c r="K917" s="635"/>
      <c r="L917" s="636">
        <v>221.85</v>
      </c>
    </row>
    <row r="918" spans="1:12" ht="27.6" x14ac:dyDescent="0.25">
      <c r="A918" s="506"/>
      <c r="B918" s="506" t="s">
        <v>853</v>
      </c>
      <c r="C918" s="507" t="s">
        <v>854</v>
      </c>
      <c r="D918" s="637" t="s">
        <v>649</v>
      </c>
      <c r="E918" s="651">
        <v>15.12</v>
      </c>
      <c r="F918" s="651">
        <v>1.05</v>
      </c>
      <c r="G918" s="651">
        <v>0.47627999999999998</v>
      </c>
      <c r="H918" s="638"/>
      <c r="I918" s="639"/>
      <c r="J918" s="638">
        <v>465.8</v>
      </c>
      <c r="K918" s="639"/>
      <c r="L918" s="638">
        <v>221.85</v>
      </c>
    </row>
    <row r="919" spans="1:12" ht="14.4" x14ac:dyDescent="0.25">
      <c r="A919" s="506"/>
      <c r="B919" s="506"/>
      <c r="C919" s="640" t="s">
        <v>674</v>
      </c>
      <c r="D919" s="630"/>
      <c r="E919" s="635"/>
      <c r="F919" s="635"/>
      <c r="G919" s="635"/>
      <c r="H919" s="633"/>
      <c r="I919" s="634"/>
      <c r="J919" s="633"/>
      <c r="K919" s="634"/>
      <c r="L919" s="633">
        <v>221.85</v>
      </c>
    </row>
    <row r="920" spans="1:12" ht="41.4" x14ac:dyDescent="0.25">
      <c r="A920" s="629" t="s">
        <v>1169</v>
      </c>
      <c r="B920" s="506" t="s">
        <v>962</v>
      </c>
      <c r="C920" s="506" t="s">
        <v>963</v>
      </c>
      <c r="D920" s="630" t="s">
        <v>343</v>
      </c>
      <c r="E920" s="635">
        <v>2</v>
      </c>
      <c r="F920" s="635"/>
      <c r="G920" s="635">
        <v>2</v>
      </c>
      <c r="H920" s="633"/>
      <c r="I920" s="634"/>
      <c r="J920" s="633"/>
      <c r="K920" s="634"/>
      <c r="L920" s="633">
        <v>4.2300000000000004</v>
      </c>
    </row>
    <row r="921" spans="1:12" ht="14.4" x14ac:dyDescent="0.25">
      <c r="A921" s="506"/>
      <c r="B921" s="506"/>
      <c r="C921" s="506" t="s">
        <v>675</v>
      </c>
      <c r="D921" s="630"/>
      <c r="E921" s="635"/>
      <c r="F921" s="635"/>
      <c r="G921" s="635"/>
      <c r="H921" s="633"/>
      <c r="I921" s="634"/>
      <c r="J921" s="633"/>
      <c r="K921" s="634"/>
      <c r="L921" s="633">
        <v>221.85</v>
      </c>
    </row>
    <row r="922" spans="1:12" ht="27.6" x14ac:dyDescent="0.25">
      <c r="A922" s="506"/>
      <c r="B922" s="506" t="s">
        <v>855</v>
      </c>
      <c r="C922" s="506" t="s">
        <v>856</v>
      </c>
      <c r="D922" s="630" t="s">
        <v>343</v>
      </c>
      <c r="E922" s="635">
        <v>97</v>
      </c>
      <c r="F922" s="635"/>
      <c r="G922" s="635">
        <v>97</v>
      </c>
      <c r="H922" s="633"/>
      <c r="I922" s="634"/>
      <c r="J922" s="633"/>
      <c r="K922" s="634"/>
      <c r="L922" s="633">
        <v>215.19</v>
      </c>
    </row>
    <row r="923" spans="1:12" ht="27.6" x14ac:dyDescent="0.25">
      <c r="A923" s="507"/>
      <c r="B923" s="507" t="s">
        <v>857</v>
      </c>
      <c r="C923" s="507" t="s">
        <v>858</v>
      </c>
      <c r="D923" s="637" t="s">
        <v>343</v>
      </c>
      <c r="E923" s="651">
        <v>51</v>
      </c>
      <c r="F923" s="651"/>
      <c r="G923" s="651">
        <v>51</v>
      </c>
      <c r="H923" s="638"/>
      <c r="I923" s="639"/>
      <c r="J923" s="638"/>
      <c r="K923" s="639"/>
      <c r="L923" s="638">
        <v>113.14</v>
      </c>
    </row>
    <row r="924" spans="1:12" ht="13.8" x14ac:dyDescent="0.25">
      <c r="B924"/>
      <c r="C924" s="1078" t="s">
        <v>347</v>
      </c>
      <c r="D924" s="1078"/>
      <c r="E924" s="1078"/>
      <c r="F924" s="1078"/>
      <c r="G924" s="1078"/>
      <c r="H924" s="1078"/>
      <c r="I924" s="1075">
        <v>18480.333333333332</v>
      </c>
      <c r="J924" s="1075"/>
      <c r="K924" s="1075">
        <v>554.41</v>
      </c>
      <c r="L924" s="1075"/>
    </row>
    <row r="925" spans="1:12" ht="54" x14ac:dyDescent="0.25">
      <c r="A925" s="629" t="s">
        <v>1171</v>
      </c>
      <c r="B925" s="506" t="s">
        <v>957</v>
      </c>
      <c r="C925" s="506" t="s">
        <v>1168</v>
      </c>
      <c r="D925" s="630" t="s">
        <v>763</v>
      </c>
      <c r="E925" s="635">
        <v>0.12</v>
      </c>
      <c r="F925" s="635"/>
      <c r="G925" s="635">
        <v>0.12</v>
      </c>
      <c r="H925" s="633"/>
      <c r="I925" s="634"/>
      <c r="J925" s="633"/>
      <c r="K925" s="634"/>
      <c r="L925" s="633"/>
    </row>
    <row r="926" spans="1:12" ht="26.4" x14ac:dyDescent="0.25">
      <c r="B926" s="650" t="s">
        <v>852</v>
      </c>
    </row>
    <row r="927" spans="1:12" ht="14.4" x14ac:dyDescent="0.25">
      <c r="A927" s="632"/>
      <c r="B927" s="635">
        <v>1</v>
      </c>
      <c r="C927" s="632" t="s">
        <v>668</v>
      </c>
      <c r="D927" s="630" t="s">
        <v>649</v>
      </c>
      <c r="E927" s="631"/>
      <c r="F927" s="635"/>
      <c r="G927" s="631">
        <v>1.9051199999999999</v>
      </c>
      <c r="H927" s="635"/>
      <c r="I927" s="635"/>
      <c r="J927" s="635"/>
      <c r="K927" s="635"/>
      <c r="L927" s="636">
        <v>887.4</v>
      </c>
    </row>
    <row r="928" spans="1:12" ht="27.6" x14ac:dyDescent="0.25">
      <c r="A928" s="506"/>
      <c r="B928" s="506" t="s">
        <v>853</v>
      </c>
      <c r="C928" s="507" t="s">
        <v>854</v>
      </c>
      <c r="D928" s="637" t="s">
        <v>649</v>
      </c>
      <c r="E928" s="651">
        <v>15.12</v>
      </c>
      <c r="F928" s="651">
        <v>1.05</v>
      </c>
      <c r="G928" s="651">
        <v>1.9051199999999999</v>
      </c>
      <c r="H928" s="638"/>
      <c r="I928" s="639"/>
      <c r="J928" s="638">
        <v>465.8</v>
      </c>
      <c r="K928" s="639"/>
      <c r="L928" s="638">
        <v>887.4</v>
      </c>
    </row>
    <row r="929" spans="1:12" ht="14.4" x14ac:dyDescent="0.25">
      <c r="A929" s="506"/>
      <c r="B929" s="506"/>
      <c r="C929" s="640" t="s">
        <v>674</v>
      </c>
      <c r="D929" s="630"/>
      <c r="E929" s="635"/>
      <c r="F929" s="635"/>
      <c r="G929" s="635"/>
      <c r="H929" s="633"/>
      <c r="I929" s="634"/>
      <c r="J929" s="633"/>
      <c r="K929" s="634"/>
      <c r="L929" s="633">
        <v>887.4</v>
      </c>
    </row>
    <row r="930" spans="1:12" ht="41.4" x14ac:dyDescent="0.25">
      <c r="A930" s="629" t="s">
        <v>1511</v>
      </c>
      <c r="B930" s="506" t="s">
        <v>962</v>
      </c>
      <c r="C930" s="506" t="s">
        <v>963</v>
      </c>
      <c r="D930" s="630" t="s">
        <v>343</v>
      </c>
      <c r="E930" s="635">
        <v>2</v>
      </c>
      <c r="F930" s="635"/>
      <c r="G930" s="635">
        <v>2</v>
      </c>
      <c r="H930" s="633"/>
      <c r="I930" s="634"/>
      <c r="J930" s="633"/>
      <c r="K930" s="634"/>
      <c r="L930" s="633">
        <v>16.899999999999999</v>
      </c>
    </row>
    <row r="931" spans="1:12" ht="14.4" x14ac:dyDescent="0.25">
      <c r="A931" s="506"/>
      <c r="B931" s="506"/>
      <c r="C931" s="506" t="s">
        <v>675</v>
      </c>
      <c r="D931" s="630"/>
      <c r="E931" s="635"/>
      <c r="F931" s="635"/>
      <c r="G931" s="635"/>
      <c r="H931" s="633"/>
      <c r="I931" s="634"/>
      <c r="J931" s="633"/>
      <c r="K931" s="634"/>
      <c r="L931" s="633">
        <v>887.4</v>
      </c>
    </row>
    <row r="932" spans="1:12" ht="27.6" x14ac:dyDescent="0.25">
      <c r="A932" s="506"/>
      <c r="B932" s="506" t="s">
        <v>855</v>
      </c>
      <c r="C932" s="506" t="s">
        <v>856</v>
      </c>
      <c r="D932" s="630" t="s">
        <v>343</v>
      </c>
      <c r="E932" s="635">
        <v>97</v>
      </c>
      <c r="F932" s="635"/>
      <c r="G932" s="635">
        <v>97</v>
      </c>
      <c r="H932" s="633"/>
      <c r="I932" s="634"/>
      <c r="J932" s="633"/>
      <c r="K932" s="634"/>
      <c r="L932" s="633">
        <v>860.78</v>
      </c>
    </row>
    <row r="933" spans="1:12" ht="27.6" x14ac:dyDescent="0.25">
      <c r="A933" s="507"/>
      <c r="B933" s="507" t="s">
        <v>857</v>
      </c>
      <c r="C933" s="507" t="s">
        <v>858</v>
      </c>
      <c r="D933" s="637" t="s">
        <v>343</v>
      </c>
      <c r="E933" s="651">
        <v>51</v>
      </c>
      <c r="F933" s="651"/>
      <c r="G933" s="651">
        <v>51</v>
      </c>
      <c r="H933" s="638"/>
      <c r="I933" s="639"/>
      <c r="J933" s="638"/>
      <c r="K933" s="639"/>
      <c r="L933" s="638">
        <v>452.57</v>
      </c>
    </row>
    <row r="934" spans="1:12" ht="13.8" x14ac:dyDescent="0.25">
      <c r="B934"/>
      <c r="C934" s="1078" t="s">
        <v>347</v>
      </c>
      <c r="D934" s="1078"/>
      <c r="E934" s="1078"/>
      <c r="F934" s="1078"/>
      <c r="G934" s="1078"/>
      <c r="H934" s="1078"/>
      <c r="I934" s="1075">
        <v>18480.416666666668</v>
      </c>
      <c r="J934" s="1075"/>
      <c r="K934" s="1075">
        <v>2217.65</v>
      </c>
      <c r="L934" s="1075"/>
    </row>
    <row r="935" spans="1:12" x14ac:dyDescent="0.25">
      <c r="B935"/>
    </row>
    <row r="936" spans="1:12" ht="13.8" x14ac:dyDescent="0.25">
      <c r="A936" s="642"/>
      <c r="B936" s="643"/>
      <c r="C936" s="1071" t="s">
        <v>685</v>
      </c>
      <c r="D936" s="1071"/>
      <c r="E936" s="1071"/>
      <c r="F936" s="1071"/>
      <c r="G936" s="1071"/>
      <c r="H936" s="1071"/>
      <c r="I936" s="636"/>
      <c r="J936" s="642"/>
      <c r="K936" s="644"/>
      <c r="L936" s="636">
        <v>644597.50999999989</v>
      </c>
    </row>
    <row r="937" spans="1:12" ht="13.8" x14ac:dyDescent="0.25">
      <c r="A937" s="645"/>
      <c r="B937" s="646"/>
      <c r="C937" s="1074" t="s">
        <v>686</v>
      </c>
      <c r="D937" s="1072"/>
      <c r="E937" s="1072"/>
      <c r="F937" s="1072"/>
      <c r="G937" s="1072"/>
      <c r="H937" s="1072"/>
      <c r="I937" s="633"/>
      <c r="J937" s="645"/>
      <c r="K937" s="635"/>
      <c r="L937" s="633"/>
    </row>
    <row r="938" spans="1:12" ht="13.8" customHeight="1" x14ac:dyDescent="0.25">
      <c r="A938" s="645"/>
      <c r="B938" s="646"/>
      <c r="C938" s="1072" t="s">
        <v>687</v>
      </c>
      <c r="D938" s="1072"/>
      <c r="E938" s="1072"/>
      <c r="F938" s="1072"/>
      <c r="G938" s="1072"/>
      <c r="H938" s="1072"/>
      <c r="I938" s="633"/>
      <c r="J938" s="645"/>
      <c r="K938" s="635"/>
      <c r="L938" s="633">
        <v>299292.49</v>
      </c>
    </row>
    <row r="939" spans="1:12" ht="13.8" x14ac:dyDescent="0.25">
      <c r="A939" s="645"/>
      <c r="B939" s="646"/>
      <c r="C939" s="1072" t="s">
        <v>688</v>
      </c>
      <c r="D939" s="1072"/>
      <c r="E939" s="1072"/>
      <c r="F939" s="1072"/>
      <c r="G939" s="1072"/>
      <c r="H939" s="1072"/>
      <c r="I939" s="633"/>
      <c r="J939" s="645"/>
      <c r="K939" s="635"/>
      <c r="L939" s="633">
        <v>334835.19999999995</v>
      </c>
    </row>
    <row r="940" spans="1:12" ht="13.8" x14ac:dyDescent="0.25">
      <c r="A940" s="645"/>
      <c r="B940" s="646"/>
      <c r="C940" s="1074" t="s">
        <v>689</v>
      </c>
      <c r="D940" s="1072"/>
      <c r="E940" s="1072"/>
      <c r="F940" s="1072"/>
      <c r="G940" s="1072"/>
      <c r="H940" s="1072"/>
      <c r="I940" s="633"/>
      <c r="J940" s="645"/>
      <c r="K940" s="635"/>
      <c r="L940" s="633"/>
    </row>
    <row r="941" spans="1:12" ht="13.8" customHeight="1" x14ac:dyDescent="0.25">
      <c r="A941" s="645"/>
      <c r="B941" s="646"/>
      <c r="C941" s="1072" t="s">
        <v>688</v>
      </c>
      <c r="D941" s="1072"/>
      <c r="E941" s="1072"/>
      <c r="F941" s="1072"/>
      <c r="G941" s="1072"/>
      <c r="H941" s="1072"/>
      <c r="I941" s="633"/>
      <c r="J941" s="645"/>
      <c r="K941" s="635"/>
      <c r="L941" s="633">
        <v>223231.39999999997</v>
      </c>
    </row>
    <row r="942" spans="1:12" ht="13.8" x14ac:dyDescent="0.25">
      <c r="A942" s="645"/>
      <c r="B942" s="646"/>
      <c r="C942" s="1074" t="s">
        <v>690</v>
      </c>
      <c r="D942" s="1072"/>
      <c r="E942" s="1072"/>
      <c r="F942" s="1072"/>
      <c r="G942" s="1072"/>
      <c r="H942" s="1072"/>
      <c r="I942" s="633"/>
      <c r="J942" s="645"/>
      <c r="K942" s="635"/>
      <c r="L942" s="633"/>
    </row>
    <row r="943" spans="1:12" ht="13.8" customHeight="1" x14ac:dyDescent="0.25">
      <c r="A943" s="645"/>
      <c r="B943" s="646"/>
      <c r="C943" s="1072" t="s">
        <v>691</v>
      </c>
      <c r="D943" s="1072"/>
      <c r="E943" s="1072"/>
      <c r="F943" s="1072"/>
      <c r="G943" s="1072"/>
      <c r="H943" s="1072"/>
      <c r="I943" s="633"/>
      <c r="J943" s="645"/>
      <c r="K943" s="635"/>
      <c r="L943" s="633">
        <v>111603.79999999996</v>
      </c>
    </row>
    <row r="944" spans="1:12" ht="13.8" x14ac:dyDescent="0.25">
      <c r="A944" s="645"/>
      <c r="B944" s="646"/>
      <c r="C944" s="1072" t="s">
        <v>692</v>
      </c>
      <c r="D944" s="1072"/>
      <c r="E944" s="1072"/>
      <c r="F944" s="1072"/>
      <c r="G944" s="1072"/>
      <c r="H944" s="1072"/>
      <c r="I944" s="633"/>
      <c r="J944" s="645"/>
      <c r="K944" s="635"/>
      <c r="L944" s="633">
        <v>0</v>
      </c>
    </row>
    <row r="945" spans="1:12" ht="13.8" x14ac:dyDescent="0.25">
      <c r="A945" s="645"/>
      <c r="B945" s="646"/>
      <c r="C945" s="1072" t="s">
        <v>693</v>
      </c>
      <c r="D945" s="1072"/>
      <c r="E945" s="1072"/>
      <c r="F945" s="1072"/>
      <c r="G945" s="1072"/>
      <c r="H945" s="1072"/>
      <c r="I945" s="633"/>
      <c r="J945" s="645"/>
      <c r="K945" s="635"/>
      <c r="L945" s="633">
        <v>10469.819999999998</v>
      </c>
    </row>
    <row r="946" spans="1:12" ht="13.8" x14ac:dyDescent="0.25">
      <c r="A946" s="645"/>
      <c r="B946" s="646"/>
      <c r="C946" s="1074" t="s">
        <v>689</v>
      </c>
      <c r="D946" s="1072"/>
      <c r="E946" s="1072"/>
      <c r="F946" s="1072"/>
      <c r="G946" s="1072"/>
      <c r="H946" s="1072"/>
      <c r="I946" s="633"/>
      <c r="J946" s="645"/>
      <c r="K946" s="635"/>
      <c r="L946" s="633"/>
    </row>
    <row r="947" spans="1:12" ht="13.8" customHeight="1" x14ac:dyDescent="0.25">
      <c r="A947" s="645"/>
      <c r="B947" s="646"/>
      <c r="C947" s="1072" t="s">
        <v>694</v>
      </c>
      <c r="D947" s="1072"/>
      <c r="E947" s="1072"/>
      <c r="F947" s="1072"/>
      <c r="G947" s="1072"/>
      <c r="H947" s="1072"/>
      <c r="I947" s="633"/>
      <c r="J947" s="645"/>
      <c r="K947" s="635"/>
      <c r="L947" s="633">
        <v>10469.819999999998</v>
      </c>
    </row>
    <row r="948" spans="1:12" ht="13.8" customHeight="1" x14ac:dyDescent="0.25">
      <c r="A948" s="645"/>
      <c r="B948" s="646"/>
      <c r="C948" s="1072" t="s">
        <v>695</v>
      </c>
      <c r="D948" s="1072"/>
      <c r="E948" s="1072"/>
      <c r="F948" s="1072"/>
      <c r="G948" s="1072"/>
      <c r="H948" s="1072"/>
      <c r="I948" s="633"/>
      <c r="J948" s="645"/>
      <c r="K948" s="635"/>
      <c r="L948" s="633">
        <v>0</v>
      </c>
    </row>
    <row r="949" spans="1:12" ht="13.8" customHeight="1" x14ac:dyDescent="0.25">
      <c r="A949" s="645"/>
      <c r="B949" s="646"/>
      <c r="C949" s="1072" t="s">
        <v>696</v>
      </c>
      <c r="D949" s="1072"/>
      <c r="E949" s="1072"/>
      <c r="F949" s="1072"/>
      <c r="G949" s="1072"/>
      <c r="H949" s="1072"/>
      <c r="I949" s="633"/>
      <c r="J949" s="645"/>
      <c r="K949" s="635"/>
      <c r="L949" s="633">
        <v>0</v>
      </c>
    </row>
    <row r="950" spans="1:12" ht="13.8" x14ac:dyDescent="0.25">
      <c r="A950" s="645"/>
      <c r="B950" s="646"/>
      <c r="C950" s="1072" t="s">
        <v>697</v>
      </c>
      <c r="D950" s="1072"/>
      <c r="E950" s="1072"/>
      <c r="F950" s="1072"/>
      <c r="G950" s="1072"/>
      <c r="H950" s="1072"/>
      <c r="I950" s="633"/>
      <c r="J950" s="645"/>
      <c r="K950" s="635"/>
      <c r="L950" s="633">
        <v>410896.28999999992</v>
      </c>
    </row>
    <row r="951" spans="1:12" ht="13.8" x14ac:dyDescent="0.25">
      <c r="A951" s="645"/>
      <c r="B951" s="646"/>
      <c r="C951" s="1072" t="s">
        <v>698</v>
      </c>
      <c r="D951" s="1072"/>
      <c r="E951" s="1072"/>
      <c r="F951" s="1072"/>
      <c r="G951" s="1072"/>
      <c r="H951" s="1072"/>
      <c r="I951" s="633"/>
      <c r="J951" s="645"/>
      <c r="K951" s="635"/>
      <c r="L951" s="633">
        <v>422241.79</v>
      </c>
    </row>
    <row r="952" spans="1:12" ht="13.8" x14ac:dyDescent="0.25">
      <c r="A952" s="645"/>
      <c r="B952" s="646"/>
      <c r="C952" s="1072" t="s">
        <v>699</v>
      </c>
      <c r="D952" s="1072"/>
      <c r="E952" s="1072"/>
      <c r="F952" s="1072"/>
      <c r="G952" s="1072"/>
      <c r="H952" s="1072"/>
      <c r="I952" s="633"/>
      <c r="J952" s="645"/>
      <c r="K952" s="635"/>
      <c r="L952" s="633">
        <v>244802.53000000003</v>
      </c>
    </row>
    <row r="953" spans="1:12" ht="13.8" x14ac:dyDescent="0.25">
      <c r="A953" s="645"/>
      <c r="B953" s="646"/>
      <c r="C953" s="1072" t="s">
        <v>700</v>
      </c>
      <c r="D953" s="1072"/>
      <c r="E953" s="1072"/>
      <c r="F953" s="1072"/>
      <c r="G953" s="1072"/>
      <c r="H953" s="1072"/>
      <c r="I953" s="633"/>
      <c r="J953" s="645"/>
      <c r="K953" s="635"/>
      <c r="L953" s="633">
        <v>0</v>
      </c>
    </row>
    <row r="954" spans="1:12" ht="13.8" x14ac:dyDescent="0.25">
      <c r="A954" s="645"/>
      <c r="B954" s="646"/>
      <c r="C954" s="1074" t="s">
        <v>686</v>
      </c>
      <c r="D954" s="1072"/>
      <c r="E954" s="1072"/>
      <c r="F954" s="1072"/>
      <c r="G954" s="1072"/>
      <c r="H954" s="1072"/>
      <c r="I954" s="633"/>
      <c r="J954" s="645"/>
      <c r="K954" s="635"/>
      <c r="L954" s="633"/>
    </row>
    <row r="955" spans="1:12" ht="13.8" customHeight="1" x14ac:dyDescent="0.25">
      <c r="A955" s="645"/>
      <c r="B955" s="646"/>
      <c r="C955" s="1072" t="s">
        <v>701</v>
      </c>
      <c r="D955" s="1072"/>
      <c r="E955" s="1072"/>
      <c r="F955" s="1072"/>
      <c r="G955" s="1072"/>
      <c r="H955" s="1072"/>
      <c r="I955" s="633"/>
      <c r="J955" s="645"/>
      <c r="K955" s="635"/>
      <c r="L955" s="633">
        <v>0</v>
      </c>
    </row>
    <row r="956" spans="1:12" ht="13.8" customHeight="1" x14ac:dyDescent="0.25">
      <c r="A956" s="645"/>
      <c r="B956" s="646"/>
      <c r="C956" s="1072" t="s">
        <v>702</v>
      </c>
      <c r="D956" s="1072"/>
      <c r="E956" s="1072"/>
      <c r="F956" s="1072"/>
      <c r="G956" s="1072"/>
      <c r="H956" s="1072"/>
      <c r="I956" s="633"/>
      <c r="J956" s="645"/>
      <c r="K956" s="635"/>
      <c r="L956" s="633">
        <v>0</v>
      </c>
    </row>
    <row r="957" spans="1:12" ht="13.8" x14ac:dyDescent="0.25">
      <c r="A957" s="645"/>
      <c r="B957" s="646"/>
      <c r="C957" s="1072" t="s">
        <v>703</v>
      </c>
      <c r="D957" s="1072"/>
      <c r="E957" s="1072"/>
      <c r="F957" s="1072"/>
      <c r="G957" s="1072"/>
      <c r="H957" s="1072"/>
      <c r="I957" s="633"/>
      <c r="J957" s="645"/>
      <c r="K957" s="635"/>
      <c r="L957" s="633"/>
    </row>
    <row r="958" spans="1:12" ht="13.8" x14ac:dyDescent="0.25">
      <c r="A958" s="645"/>
      <c r="B958" s="646"/>
      <c r="C958" s="1072" t="s">
        <v>704</v>
      </c>
      <c r="D958" s="1072"/>
      <c r="E958" s="1072"/>
      <c r="F958" s="1072"/>
      <c r="G958" s="1072"/>
      <c r="H958" s="1072"/>
      <c r="I958" s="633"/>
      <c r="J958" s="645"/>
      <c r="K958" s="635"/>
      <c r="L958" s="633">
        <v>0</v>
      </c>
    </row>
    <row r="959" spans="1:12" ht="13.8" x14ac:dyDescent="0.25">
      <c r="A959" s="642"/>
      <c r="B959" s="643"/>
      <c r="C959" s="1071" t="s">
        <v>705</v>
      </c>
      <c r="D959" s="1071"/>
      <c r="E959" s="1071"/>
      <c r="F959" s="1071"/>
      <c r="G959" s="1071"/>
      <c r="H959" s="1071"/>
      <c r="I959" s="636"/>
      <c r="J959" s="642"/>
      <c r="K959" s="644"/>
      <c r="L959" s="636">
        <v>1311641.8299999998</v>
      </c>
    </row>
    <row r="960" spans="1:12" ht="13.8" x14ac:dyDescent="0.25">
      <c r="A960" s="645"/>
      <c r="B960" s="646"/>
      <c r="C960" s="1074" t="s">
        <v>706</v>
      </c>
      <c r="D960" s="1072"/>
      <c r="E960" s="1072"/>
      <c r="F960" s="1072"/>
      <c r="G960" s="1072"/>
      <c r="H960" s="1072"/>
      <c r="I960" s="633"/>
      <c r="J960" s="645"/>
      <c r="K960" s="635"/>
      <c r="L960" s="633"/>
    </row>
    <row r="961" spans="1:12" ht="13.8" customHeight="1" x14ac:dyDescent="0.25">
      <c r="A961" s="645"/>
      <c r="B961" s="646"/>
      <c r="C961" s="1072" t="s">
        <v>707</v>
      </c>
      <c r="D961" s="1072"/>
      <c r="E961" s="1072"/>
      <c r="F961" s="1072"/>
      <c r="G961" s="1072"/>
      <c r="H961" s="1072"/>
      <c r="I961" s="633"/>
      <c r="J961" s="645"/>
      <c r="K961" s="635"/>
      <c r="L961" s="633">
        <v>0</v>
      </c>
    </row>
    <row r="962" spans="1:12" ht="13.8" customHeight="1" x14ac:dyDescent="0.25">
      <c r="A962" s="645"/>
      <c r="B962" s="646"/>
      <c r="C962" s="1072" t="s">
        <v>708</v>
      </c>
      <c r="D962" s="1072"/>
      <c r="E962" s="1072"/>
      <c r="F962" s="1072"/>
      <c r="G962" s="1072"/>
      <c r="H962" s="1072"/>
      <c r="I962" s="633"/>
      <c r="J962" s="645"/>
      <c r="K962" s="635"/>
      <c r="L962" s="633">
        <v>0</v>
      </c>
    </row>
    <row r="963" spans="1:12" ht="13.8" x14ac:dyDescent="0.25">
      <c r="A963" s="645"/>
      <c r="B963" s="646"/>
      <c r="C963" s="1072" t="s">
        <v>709</v>
      </c>
      <c r="D963" s="1072"/>
      <c r="E963" s="1072"/>
      <c r="F963" s="1073"/>
      <c r="G963" s="631">
        <v>674.94245120000005</v>
      </c>
      <c r="H963" s="645"/>
      <c r="I963" s="645"/>
      <c r="J963" s="645"/>
      <c r="K963" s="645"/>
      <c r="L963" s="645"/>
    </row>
    <row r="964" spans="1:12" ht="13.8" x14ac:dyDescent="0.25">
      <c r="A964" s="645"/>
      <c r="B964" s="646"/>
      <c r="C964" s="1072" t="s">
        <v>710</v>
      </c>
      <c r="D964" s="1072"/>
      <c r="E964" s="1072"/>
      <c r="F964" s="1073"/>
      <c r="G964" s="631">
        <v>215.20497639999999</v>
      </c>
      <c r="H964" s="645"/>
      <c r="I964" s="645"/>
      <c r="J964" s="645"/>
      <c r="K964" s="645"/>
      <c r="L964" s="645"/>
    </row>
    <row r="965" spans="1:12" x14ac:dyDescent="0.25">
      <c r="B965"/>
    </row>
    <row r="966" spans="1:12" x14ac:dyDescent="0.25">
      <c r="B966"/>
    </row>
    <row r="967" spans="1:12" ht="16.8" x14ac:dyDescent="0.25">
      <c r="A967" s="1077" t="s">
        <v>1170</v>
      </c>
      <c r="B967" s="1077"/>
      <c r="C967" s="1077"/>
      <c r="D967" s="1077"/>
      <c r="E967" s="1077"/>
      <c r="F967" s="1077"/>
      <c r="G967" s="1077"/>
      <c r="H967" s="1077"/>
      <c r="I967" s="1077"/>
      <c r="J967" s="1077"/>
      <c r="K967" s="1077"/>
      <c r="L967" s="1077"/>
    </row>
    <row r="968" spans="1:12" ht="16.8" customHeight="1" x14ac:dyDescent="0.25">
      <c r="A968" s="629" t="s">
        <v>1172</v>
      </c>
      <c r="B968" s="506" t="s">
        <v>805</v>
      </c>
      <c r="C968" s="506" t="s">
        <v>806</v>
      </c>
      <c r="D968" s="630" t="s">
        <v>807</v>
      </c>
      <c r="E968" s="635">
        <v>0.3705</v>
      </c>
      <c r="F968" s="635"/>
      <c r="G968" s="635">
        <v>0.3705</v>
      </c>
      <c r="H968" s="633"/>
      <c r="I968" s="634"/>
      <c r="J968" s="633"/>
      <c r="K968" s="634"/>
      <c r="L968" s="633"/>
    </row>
    <row r="969" spans="1:12" ht="14.4" x14ac:dyDescent="0.25">
      <c r="A969" s="632"/>
      <c r="B969" s="635">
        <v>1</v>
      </c>
      <c r="C969" s="632" t="s">
        <v>668</v>
      </c>
      <c r="D969" s="630" t="s">
        <v>649</v>
      </c>
      <c r="E969" s="631"/>
      <c r="F969" s="635"/>
      <c r="G969" s="631">
        <v>57.057000000000002</v>
      </c>
      <c r="H969" s="635"/>
      <c r="I969" s="635"/>
      <c r="J969" s="635"/>
      <c r="K969" s="635"/>
      <c r="L969" s="636">
        <v>22113.58</v>
      </c>
    </row>
    <row r="970" spans="1:12" ht="14.4" x14ac:dyDescent="0.25">
      <c r="A970" s="506"/>
      <c r="B970" s="506" t="s">
        <v>808</v>
      </c>
      <c r="C970" s="507" t="s">
        <v>809</v>
      </c>
      <c r="D970" s="637" t="s">
        <v>649</v>
      </c>
      <c r="E970" s="651">
        <v>154</v>
      </c>
      <c r="F970" s="651"/>
      <c r="G970" s="651">
        <v>57.057000000000002</v>
      </c>
      <c r="H970" s="638"/>
      <c r="I970" s="639"/>
      <c r="J970" s="638">
        <v>387.57</v>
      </c>
      <c r="K970" s="639"/>
      <c r="L970" s="638">
        <v>22113.58</v>
      </c>
    </row>
    <row r="971" spans="1:12" ht="14.4" x14ac:dyDescent="0.25">
      <c r="A971" s="506"/>
      <c r="B971" s="506"/>
      <c r="C971" s="640" t="s">
        <v>674</v>
      </c>
      <c r="D971" s="630"/>
      <c r="E971" s="635"/>
      <c r="F971" s="635"/>
      <c r="G971" s="635"/>
      <c r="H971" s="633"/>
      <c r="I971" s="634"/>
      <c r="J971" s="633"/>
      <c r="K971" s="634"/>
      <c r="L971" s="633">
        <v>22113.58</v>
      </c>
    </row>
    <row r="972" spans="1:12" ht="14.4" x14ac:dyDescent="0.25">
      <c r="A972" s="506"/>
      <c r="B972" s="506"/>
      <c r="C972" s="506" t="s">
        <v>675</v>
      </c>
      <c r="D972" s="630"/>
      <c r="E972" s="635"/>
      <c r="F972" s="635"/>
      <c r="G972" s="635"/>
      <c r="H972" s="633"/>
      <c r="I972" s="634"/>
      <c r="J972" s="633"/>
      <c r="K972" s="634"/>
      <c r="L972" s="633">
        <v>22113.58</v>
      </c>
    </row>
    <row r="973" spans="1:12" ht="27.6" x14ac:dyDescent="0.25">
      <c r="A973" s="506"/>
      <c r="B973" s="506" t="s">
        <v>810</v>
      </c>
      <c r="C973" s="506" t="s">
        <v>811</v>
      </c>
      <c r="D973" s="630" t="s">
        <v>343</v>
      </c>
      <c r="E973" s="635">
        <v>89</v>
      </c>
      <c r="F973" s="635"/>
      <c r="G973" s="635">
        <v>89</v>
      </c>
      <c r="H973" s="633"/>
      <c r="I973" s="634"/>
      <c r="J973" s="633"/>
      <c r="K973" s="634"/>
      <c r="L973" s="633">
        <v>19681.09</v>
      </c>
    </row>
    <row r="974" spans="1:12" ht="27.6" x14ac:dyDescent="0.25">
      <c r="A974" s="507"/>
      <c r="B974" s="507" t="s">
        <v>812</v>
      </c>
      <c r="C974" s="507" t="s">
        <v>813</v>
      </c>
      <c r="D974" s="637" t="s">
        <v>343</v>
      </c>
      <c r="E974" s="651">
        <v>40</v>
      </c>
      <c r="F974" s="651"/>
      <c r="G974" s="651">
        <v>40</v>
      </c>
      <c r="H974" s="638"/>
      <c r="I974" s="639"/>
      <c r="J974" s="638"/>
      <c r="K974" s="639"/>
      <c r="L974" s="638">
        <v>8845.43</v>
      </c>
    </row>
    <row r="975" spans="1:12" ht="13.8" x14ac:dyDescent="0.25">
      <c r="B975"/>
      <c r="C975" s="1078" t="s">
        <v>347</v>
      </c>
      <c r="D975" s="1078"/>
      <c r="E975" s="1078"/>
      <c r="F975" s="1078"/>
      <c r="G975" s="1078"/>
      <c r="H975" s="1078"/>
      <c r="I975" s="1075">
        <v>136680.4318488529</v>
      </c>
      <c r="J975" s="1075"/>
      <c r="K975" s="1075">
        <v>50640.1</v>
      </c>
      <c r="L975" s="1075"/>
    </row>
    <row r="976" spans="1:12" ht="94.2" x14ac:dyDescent="0.25">
      <c r="A976" s="629" t="s">
        <v>1174</v>
      </c>
      <c r="B976" s="506" t="s">
        <v>805</v>
      </c>
      <c r="C976" s="506" t="s">
        <v>1173</v>
      </c>
      <c r="D976" s="630" t="s">
        <v>807</v>
      </c>
      <c r="E976" s="635">
        <v>0.46650000000000003</v>
      </c>
      <c r="F976" s="635"/>
      <c r="G976" s="635">
        <v>0.46650000000000003</v>
      </c>
      <c r="H976" s="633"/>
      <c r="I976" s="634"/>
      <c r="J976" s="633"/>
      <c r="K976" s="634"/>
      <c r="L976" s="633"/>
    </row>
    <row r="977" spans="1:12" ht="39.6" x14ac:dyDescent="0.25">
      <c r="B977" s="650" t="s">
        <v>1030</v>
      </c>
    </row>
    <row r="978" spans="1:12" ht="14.4" x14ac:dyDescent="0.25">
      <c r="A978" s="632"/>
      <c r="B978" s="635">
        <v>1</v>
      </c>
      <c r="C978" s="632" t="s">
        <v>668</v>
      </c>
      <c r="D978" s="630" t="s">
        <v>649</v>
      </c>
      <c r="E978" s="631"/>
      <c r="F978" s="635"/>
      <c r="G978" s="631">
        <v>86.209199999999996</v>
      </c>
      <c r="H978" s="635"/>
      <c r="I978" s="635"/>
      <c r="J978" s="635"/>
      <c r="K978" s="635"/>
      <c r="L978" s="636">
        <v>33412.1</v>
      </c>
    </row>
    <row r="979" spans="1:12" ht="14.4" x14ac:dyDescent="0.25">
      <c r="A979" s="506"/>
      <c r="B979" s="506" t="s">
        <v>808</v>
      </c>
      <c r="C979" s="507" t="s">
        <v>809</v>
      </c>
      <c r="D979" s="637" t="s">
        <v>649</v>
      </c>
      <c r="E979" s="651">
        <v>154</v>
      </c>
      <c r="F979" s="651">
        <v>1.2</v>
      </c>
      <c r="G979" s="651">
        <v>86.209199999999996</v>
      </c>
      <c r="H979" s="638"/>
      <c r="I979" s="639"/>
      <c r="J979" s="638">
        <v>387.57</v>
      </c>
      <c r="K979" s="639"/>
      <c r="L979" s="638">
        <v>33412.1</v>
      </c>
    </row>
    <row r="980" spans="1:12" ht="14.4" x14ac:dyDescent="0.25">
      <c r="A980" s="506"/>
      <c r="B980" s="506"/>
      <c r="C980" s="640" t="s">
        <v>674</v>
      </c>
      <c r="D980" s="630"/>
      <c r="E980" s="635"/>
      <c r="F980" s="635"/>
      <c r="G980" s="635"/>
      <c r="H980" s="633"/>
      <c r="I980" s="634"/>
      <c r="J980" s="633"/>
      <c r="K980" s="634"/>
      <c r="L980" s="633">
        <v>33412.1</v>
      </c>
    </row>
    <row r="981" spans="1:12" ht="14.4" x14ac:dyDescent="0.25">
      <c r="A981" s="506"/>
      <c r="B981" s="506"/>
      <c r="C981" s="506" t="s">
        <v>675</v>
      </c>
      <c r="D981" s="630"/>
      <c r="E981" s="635"/>
      <c r="F981" s="635"/>
      <c r="G981" s="635"/>
      <c r="H981" s="633"/>
      <c r="I981" s="634"/>
      <c r="J981" s="633"/>
      <c r="K981" s="634"/>
      <c r="L981" s="633">
        <v>33412.1</v>
      </c>
    </row>
    <row r="982" spans="1:12" ht="27.6" x14ac:dyDescent="0.25">
      <c r="A982" s="506"/>
      <c r="B982" s="506" t="s">
        <v>810</v>
      </c>
      <c r="C982" s="506" t="s">
        <v>811</v>
      </c>
      <c r="D982" s="630" t="s">
        <v>343</v>
      </c>
      <c r="E982" s="635">
        <v>89</v>
      </c>
      <c r="F982" s="635"/>
      <c r="G982" s="635">
        <v>89</v>
      </c>
      <c r="H982" s="633"/>
      <c r="I982" s="634"/>
      <c r="J982" s="633"/>
      <c r="K982" s="634"/>
      <c r="L982" s="633">
        <v>29736.77</v>
      </c>
    </row>
    <row r="983" spans="1:12" ht="27.6" x14ac:dyDescent="0.25">
      <c r="A983" s="507"/>
      <c r="B983" s="507" t="s">
        <v>812</v>
      </c>
      <c r="C983" s="507" t="s">
        <v>813</v>
      </c>
      <c r="D983" s="637" t="s">
        <v>343</v>
      </c>
      <c r="E983" s="651">
        <v>40</v>
      </c>
      <c r="F983" s="651"/>
      <c r="G983" s="651">
        <v>40</v>
      </c>
      <c r="H983" s="638"/>
      <c r="I983" s="639"/>
      <c r="J983" s="638"/>
      <c r="K983" s="639"/>
      <c r="L983" s="638">
        <v>13364.84</v>
      </c>
    </row>
    <row r="984" spans="1:12" ht="13.8" x14ac:dyDescent="0.25">
      <c r="B984"/>
      <c r="C984" s="1078" t="s">
        <v>347</v>
      </c>
      <c r="D984" s="1078"/>
      <c r="E984" s="1078"/>
      <c r="F984" s="1078"/>
      <c r="G984" s="1078"/>
      <c r="H984" s="1078"/>
      <c r="I984" s="1075">
        <v>164016.52733118969</v>
      </c>
      <c r="J984" s="1075"/>
      <c r="K984" s="1075">
        <v>76513.709999999992</v>
      </c>
      <c r="L984" s="1075"/>
    </row>
    <row r="985" spans="1:12" ht="27.6" x14ac:dyDescent="0.25">
      <c r="A985" s="629" t="s">
        <v>1175</v>
      </c>
      <c r="B985" s="506" t="s">
        <v>814</v>
      </c>
      <c r="C985" s="506" t="s">
        <v>558</v>
      </c>
      <c r="D985" s="630" t="s">
        <v>684</v>
      </c>
      <c r="E985" s="635">
        <v>40</v>
      </c>
      <c r="F985" s="635"/>
      <c r="G985" s="635">
        <v>40</v>
      </c>
      <c r="H985" s="633"/>
      <c r="I985" s="634"/>
      <c r="J985" s="633"/>
      <c r="K985" s="634"/>
      <c r="L985" s="633"/>
    </row>
    <row r="986" spans="1:12" ht="14.4" x14ac:dyDescent="0.25">
      <c r="A986" s="632"/>
      <c r="B986" s="635">
        <v>1</v>
      </c>
      <c r="C986" s="632" t="s">
        <v>668</v>
      </c>
      <c r="D986" s="630" t="s">
        <v>649</v>
      </c>
      <c r="E986" s="631"/>
      <c r="F986" s="635"/>
      <c r="G986" s="631">
        <v>18</v>
      </c>
      <c r="H986" s="635"/>
      <c r="I986" s="635"/>
      <c r="J986" s="635"/>
      <c r="K986" s="635"/>
      <c r="L986" s="636">
        <v>7552.26</v>
      </c>
    </row>
    <row r="987" spans="1:12" ht="27.6" x14ac:dyDescent="0.25">
      <c r="A987" s="506"/>
      <c r="B987" s="506" t="s">
        <v>815</v>
      </c>
      <c r="C987" s="506" t="s">
        <v>816</v>
      </c>
      <c r="D987" s="630" t="s">
        <v>649</v>
      </c>
      <c r="E987" s="635">
        <v>0.45</v>
      </c>
      <c r="F987" s="635"/>
      <c r="G987" s="635">
        <v>18</v>
      </c>
      <c r="H987" s="633"/>
      <c r="I987" s="634"/>
      <c r="J987" s="633">
        <v>419.57</v>
      </c>
      <c r="K987" s="634"/>
      <c r="L987" s="633">
        <v>7552.26</v>
      </c>
    </row>
    <row r="988" spans="1:12" ht="14.4" x14ac:dyDescent="0.25">
      <c r="A988" s="632"/>
      <c r="B988" s="635">
        <v>2</v>
      </c>
      <c r="C988" s="632" t="s">
        <v>339</v>
      </c>
      <c r="D988" s="630"/>
      <c r="E988" s="631"/>
      <c r="F988" s="635"/>
      <c r="G988" s="631"/>
      <c r="H988" s="635"/>
      <c r="I988" s="635"/>
      <c r="J988" s="635"/>
      <c r="K988" s="635"/>
      <c r="L988" s="636">
        <v>6105.3099999999995</v>
      </c>
    </row>
    <row r="989" spans="1:12" ht="14.4" x14ac:dyDescent="0.25">
      <c r="A989" s="632"/>
      <c r="B989" s="635"/>
      <c r="C989" s="632" t="s">
        <v>729</v>
      </c>
      <c r="D989" s="630" t="s">
        <v>649</v>
      </c>
      <c r="E989" s="631"/>
      <c r="F989" s="635"/>
      <c r="G989" s="631">
        <v>12.8</v>
      </c>
      <c r="H989" s="635"/>
      <c r="I989" s="635"/>
      <c r="J989" s="635"/>
      <c r="K989" s="635"/>
      <c r="L989" s="636">
        <v>6098.69</v>
      </c>
    </row>
    <row r="990" spans="1:12" ht="55.2" x14ac:dyDescent="0.25">
      <c r="A990" s="506"/>
      <c r="B990" s="506" t="s">
        <v>817</v>
      </c>
      <c r="C990" s="506" t="s">
        <v>818</v>
      </c>
      <c r="D990" s="630" t="s">
        <v>732</v>
      </c>
      <c r="E990" s="635">
        <v>0.12</v>
      </c>
      <c r="F990" s="635"/>
      <c r="G990" s="635">
        <v>4.8</v>
      </c>
      <c r="H990" s="633"/>
      <c r="I990" s="634"/>
      <c r="J990" s="633">
        <v>96.42</v>
      </c>
      <c r="K990" s="634"/>
      <c r="L990" s="633">
        <v>462.82</v>
      </c>
    </row>
    <row r="991" spans="1:12" ht="55.2" x14ac:dyDescent="0.25">
      <c r="A991" s="506"/>
      <c r="B991" s="506" t="s">
        <v>819</v>
      </c>
      <c r="C991" s="506" t="s">
        <v>820</v>
      </c>
      <c r="D991" s="630" t="s">
        <v>732</v>
      </c>
      <c r="E991" s="635">
        <v>0.32</v>
      </c>
      <c r="F991" s="635"/>
      <c r="G991" s="635">
        <v>12.8</v>
      </c>
      <c r="H991" s="633"/>
      <c r="I991" s="634"/>
      <c r="J991" s="633">
        <v>356.93</v>
      </c>
      <c r="K991" s="634"/>
      <c r="L991" s="633">
        <v>4568.7</v>
      </c>
    </row>
    <row r="992" spans="1:12" ht="14.4" x14ac:dyDescent="0.25">
      <c r="A992" s="506"/>
      <c r="B992" s="506" t="s">
        <v>735</v>
      </c>
      <c r="C992" s="506" t="s">
        <v>736</v>
      </c>
      <c r="D992" s="630" t="s">
        <v>649</v>
      </c>
      <c r="E992" s="635">
        <v>0.32</v>
      </c>
      <c r="F992" s="635"/>
      <c r="G992" s="635">
        <v>12.8</v>
      </c>
      <c r="H992" s="633"/>
      <c r="I992" s="634"/>
      <c r="J992" s="633">
        <v>476.46</v>
      </c>
      <c r="K992" s="634"/>
      <c r="L992" s="633">
        <v>6098.69</v>
      </c>
    </row>
    <row r="993" spans="1:12" ht="82.8" x14ac:dyDescent="0.25">
      <c r="A993" s="506"/>
      <c r="B993" s="506" t="s">
        <v>821</v>
      </c>
      <c r="C993" s="506" t="s">
        <v>822</v>
      </c>
      <c r="D993" s="630" t="s">
        <v>732</v>
      </c>
      <c r="E993" s="635">
        <v>0.32</v>
      </c>
      <c r="F993" s="635"/>
      <c r="G993" s="635">
        <v>12.8</v>
      </c>
      <c r="H993" s="633">
        <v>68.2</v>
      </c>
      <c r="I993" s="634">
        <v>1.23</v>
      </c>
      <c r="J993" s="633">
        <v>83.89</v>
      </c>
      <c r="K993" s="634"/>
      <c r="L993" s="633">
        <v>1073.79</v>
      </c>
    </row>
    <row r="994" spans="1:12" ht="14.4" x14ac:dyDescent="0.25">
      <c r="A994" s="632"/>
      <c r="B994" s="635">
        <v>4</v>
      </c>
      <c r="C994" s="632" t="s">
        <v>749</v>
      </c>
      <c r="D994" s="630"/>
      <c r="E994" s="631"/>
      <c r="F994" s="635"/>
      <c r="G994" s="631"/>
      <c r="H994" s="635"/>
      <c r="I994" s="635"/>
      <c r="J994" s="635"/>
      <c r="K994" s="635"/>
      <c r="L994" s="636">
        <v>12000.7</v>
      </c>
    </row>
    <row r="995" spans="1:12" ht="41.4" x14ac:dyDescent="0.25">
      <c r="A995" s="506"/>
      <c r="B995" s="506" t="s">
        <v>823</v>
      </c>
      <c r="C995" s="506" t="s">
        <v>824</v>
      </c>
      <c r="D995" s="630" t="s">
        <v>752</v>
      </c>
      <c r="E995" s="635">
        <v>0.03</v>
      </c>
      <c r="F995" s="635"/>
      <c r="G995" s="635">
        <v>1.2</v>
      </c>
      <c r="H995" s="633">
        <v>155.63</v>
      </c>
      <c r="I995" s="634">
        <v>0.95</v>
      </c>
      <c r="J995" s="633">
        <v>147.85</v>
      </c>
      <c r="K995" s="634"/>
      <c r="L995" s="633">
        <v>177.42</v>
      </c>
    </row>
    <row r="996" spans="1:12" ht="27.6" x14ac:dyDescent="0.25">
      <c r="A996" s="506"/>
      <c r="B996" s="506" t="s">
        <v>825</v>
      </c>
      <c r="C996" s="507" t="s">
        <v>826</v>
      </c>
      <c r="D996" s="637" t="s">
        <v>559</v>
      </c>
      <c r="E996" s="651">
        <v>5.0000000000000001E-3</v>
      </c>
      <c r="F996" s="651"/>
      <c r="G996" s="651">
        <v>0.2</v>
      </c>
      <c r="H996" s="638"/>
      <c r="I996" s="639"/>
      <c r="J996" s="638">
        <v>59116.41</v>
      </c>
      <c r="K996" s="639"/>
      <c r="L996" s="638">
        <v>11823.28</v>
      </c>
    </row>
    <row r="997" spans="1:12" ht="14.4" x14ac:dyDescent="0.25">
      <c r="A997" s="506"/>
      <c r="B997" s="506"/>
      <c r="C997" s="640" t="s">
        <v>674</v>
      </c>
      <c r="D997" s="630"/>
      <c r="E997" s="635"/>
      <c r="F997" s="635"/>
      <c r="G997" s="635"/>
      <c r="H997" s="633"/>
      <c r="I997" s="634"/>
      <c r="J997" s="633"/>
      <c r="K997" s="634"/>
      <c r="L997" s="633">
        <v>31756.959999999999</v>
      </c>
    </row>
    <row r="998" spans="1:12" ht="41.4" x14ac:dyDescent="0.25">
      <c r="A998" s="629" t="s">
        <v>1177</v>
      </c>
      <c r="B998" s="506" t="s">
        <v>825</v>
      </c>
      <c r="C998" s="506" t="s">
        <v>827</v>
      </c>
      <c r="D998" s="630" t="s">
        <v>559</v>
      </c>
      <c r="E998" s="635">
        <v>-5.0000000000000001E-3</v>
      </c>
      <c r="F998" s="635"/>
      <c r="G998" s="635">
        <v>-0.2</v>
      </c>
      <c r="H998" s="633"/>
      <c r="I998" s="634"/>
      <c r="J998" s="633">
        <v>59116.41</v>
      </c>
      <c r="K998" s="634"/>
      <c r="L998" s="633">
        <v>-11823.28</v>
      </c>
    </row>
    <row r="999" spans="1:12" ht="14.4" x14ac:dyDescent="0.25">
      <c r="A999" s="506"/>
      <c r="B999" s="506"/>
      <c r="C999" s="506" t="s">
        <v>675</v>
      </c>
      <c r="D999" s="630"/>
      <c r="E999" s="635"/>
      <c r="F999" s="635"/>
      <c r="G999" s="635"/>
      <c r="H999" s="633"/>
      <c r="I999" s="634"/>
      <c r="J999" s="633"/>
      <c r="K999" s="634"/>
      <c r="L999" s="633">
        <v>13650.95</v>
      </c>
    </row>
    <row r="1000" spans="1:12" ht="14.4" x14ac:dyDescent="0.25">
      <c r="A1000" s="506"/>
      <c r="B1000" s="506" t="s">
        <v>737</v>
      </c>
      <c r="C1000" s="506" t="s">
        <v>738</v>
      </c>
      <c r="D1000" s="630" t="s">
        <v>343</v>
      </c>
      <c r="E1000" s="635">
        <v>103</v>
      </c>
      <c r="F1000" s="635"/>
      <c r="G1000" s="635">
        <v>103</v>
      </c>
      <c r="H1000" s="633"/>
      <c r="I1000" s="634"/>
      <c r="J1000" s="633"/>
      <c r="K1000" s="634"/>
      <c r="L1000" s="633">
        <v>14060.48</v>
      </c>
    </row>
    <row r="1001" spans="1:12" ht="14.4" x14ac:dyDescent="0.25">
      <c r="A1001" s="507"/>
      <c r="B1001" s="507" t="s">
        <v>739</v>
      </c>
      <c r="C1001" s="507" t="s">
        <v>740</v>
      </c>
      <c r="D1001" s="637" t="s">
        <v>343</v>
      </c>
      <c r="E1001" s="651">
        <v>60</v>
      </c>
      <c r="F1001" s="651"/>
      <c r="G1001" s="651">
        <v>60</v>
      </c>
      <c r="H1001" s="638"/>
      <c r="I1001" s="639"/>
      <c r="J1001" s="638"/>
      <c r="K1001" s="639"/>
      <c r="L1001" s="638">
        <v>8190.57</v>
      </c>
    </row>
    <row r="1002" spans="1:12" ht="13.8" x14ac:dyDescent="0.25">
      <c r="B1002"/>
      <c r="C1002" s="1078" t="s">
        <v>347</v>
      </c>
      <c r="D1002" s="1078"/>
      <c r="E1002" s="1078"/>
      <c r="F1002" s="1078"/>
      <c r="G1002" s="1078"/>
      <c r="H1002" s="1078"/>
      <c r="I1002" s="1075">
        <v>1054.61825</v>
      </c>
      <c r="J1002" s="1075"/>
      <c r="K1002" s="1075">
        <v>42184.73</v>
      </c>
      <c r="L1002" s="1075"/>
    </row>
    <row r="1003" spans="1:12" ht="80.400000000000006" x14ac:dyDescent="0.25">
      <c r="A1003" s="629" t="s">
        <v>1178</v>
      </c>
      <c r="B1003" s="506" t="s">
        <v>814</v>
      </c>
      <c r="C1003" s="506" t="s">
        <v>1176</v>
      </c>
      <c r="D1003" s="630" t="s">
        <v>684</v>
      </c>
      <c r="E1003" s="635">
        <v>47</v>
      </c>
      <c r="F1003" s="635"/>
      <c r="G1003" s="635">
        <v>47</v>
      </c>
      <c r="H1003" s="633"/>
      <c r="I1003" s="634"/>
      <c r="J1003" s="633"/>
      <c r="K1003" s="634"/>
      <c r="L1003" s="633"/>
    </row>
    <row r="1004" spans="1:12" ht="39.6" x14ac:dyDescent="0.25">
      <c r="B1004" s="650" t="s">
        <v>1030</v>
      </c>
    </row>
    <row r="1005" spans="1:12" ht="14.4" x14ac:dyDescent="0.25">
      <c r="A1005" s="632"/>
      <c r="B1005" s="635">
        <v>1</v>
      </c>
      <c r="C1005" s="632" t="s">
        <v>668</v>
      </c>
      <c r="D1005" s="630" t="s">
        <v>649</v>
      </c>
      <c r="E1005" s="631"/>
      <c r="F1005" s="635"/>
      <c r="G1005" s="631">
        <v>25.38</v>
      </c>
      <c r="H1005" s="635"/>
      <c r="I1005" s="635"/>
      <c r="J1005" s="635"/>
      <c r="K1005" s="635"/>
      <c r="L1005" s="636">
        <v>10648.69</v>
      </c>
    </row>
    <row r="1006" spans="1:12" ht="27.6" x14ac:dyDescent="0.25">
      <c r="A1006" s="506"/>
      <c r="B1006" s="506" t="s">
        <v>815</v>
      </c>
      <c r="C1006" s="506" t="s">
        <v>816</v>
      </c>
      <c r="D1006" s="630" t="s">
        <v>649</v>
      </c>
      <c r="E1006" s="635">
        <v>0.45</v>
      </c>
      <c r="F1006" s="635">
        <v>1.2</v>
      </c>
      <c r="G1006" s="635">
        <v>25.38</v>
      </c>
      <c r="H1006" s="633"/>
      <c r="I1006" s="634"/>
      <c r="J1006" s="633">
        <v>419.57</v>
      </c>
      <c r="K1006" s="634"/>
      <c r="L1006" s="633">
        <v>10648.69</v>
      </c>
    </row>
    <row r="1007" spans="1:12" ht="14.4" x14ac:dyDescent="0.25">
      <c r="A1007" s="632"/>
      <c r="B1007" s="635">
        <v>2</v>
      </c>
      <c r="C1007" s="632" t="s">
        <v>339</v>
      </c>
      <c r="D1007" s="630"/>
      <c r="E1007" s="631"/>
      <c r="F1007" s="635"/>
      <c r="G1007" s="631"/>
      <c r="H1007" s="635"/>
      <c r="I1007" s="635"/>
      <c r="J1007" s="635"/>
      <c r="K1007" s="635"/>
      <c r="L1007" s="636">
        <v>8608.489999999998</v>
      </c>
    </row>
    <row r="1008" spans="1:12" ht="14.4" x14ac:dyDescent="0.25">
      <c r="A1008" s="632"/>
      <c r="B1008" s="635"/>
      <c r="C1008" s="632" t="s">
        <v>729</v>
      </c>
      <c r="D1008" s="630" t="s">
        <v>649</v>
      </c>
      <c r="E1008" s="631"/>
      <c r="F1008" s="635"/>
      <c r="G1008" s="631">
        <v>18.047999999999998</v>
      </c>
      <c r="H1008" s="635"/>
      <c r="I1008" s="635"/>
      <c r="J1008" s="635"/>
      <c r="K1008" s="635"/>
      <c r="L1008" s="636">
        <v>8599.15</v>
      </c>
    </row>
    <row r="1009" spans="1:12" ht="55.2" x14ac:dyDescent="0.25">
      <c r="A1009" s="506"/>
      <c r="B1009" s="506" t="s">
        <v>817</v>
      </c>
      <c r="C1009" s="506" t="s">
        <v>818</v>
      </c>
      <c r="D1009" s="630" t="s">
        <v>732</v>
      </c>
      <c r="E1009" s="635">
        <v>0.12</v>
      </c>
      <c r="F1009" s="635">
        <v>1.2</v>
      </c>
      <c r="G1009" s="635">
        <v>6.7679999999999998</v>
      </c>
      <c r="H1009" s="633"/>
      <c r="I1009" s="634"/>
      <c r="J1009" s="633">
        <v>96.42</v>
      </c>
      <c r="K1009" s="634"/>
      <c r="L1009" s="633">
        <v>652.57000000000005</v>
      </c>
    </row>
    <row r="1010" spans="1:12" ht="55.2" x14ac:dyDescent="0.25">
      <c r="A1010" s="506"/>
      <c r="B1010" s="506" t="s">
        <v>819</v>
      </c>
      <c r="C1010" s="506" t="s">
        <v>820</v>
      </c>
      <c r="D1010" s="630" t="s">
        <v>732</v>
      </c>
      <c r="E1010" s="635">
        <v>0.32</v>
      </c>
      <c r="F1010" s="635">
        <v>1.2</v>
      </c>
      <c r="G1010" s="635">
        <v>18.047999999999998</v>
      </c>
      <c r="H1010" s="633"/>
      <c r="I1010" s="634"/>
      <c r="J1010" s="633">
        <v>356.93</v>
      </c>
      <c r="K1010" s="634"/>
      <c r="L1010" s="633">
        <v>6441.87</v>
      </c>
    </row>
    <row r="1011" spans="1:12" ht="14.4" x14ac:dyDescent="0.25">
      <c r="A1011" s="506"/>
      <c r="B1011" s="506" t="s">
        <v>735</v>
      </c>
      <c r="C1011" s="506" t="s">
        <v>736</v>
      </c>
      <c r="D1011" s="630" t="s">
        <v>649</v>
      </c>
      <c r="E1011" s="635">
        <v>0.32</v>
      </c>
      <c r="F1011" s="635">
        <v>1.2</v>
      </c>
      <c r="G1011" s="635">
        <v>18.047999999999998</v>
      </c>
      <c r="H1011" s="633"/>
      <c r="I1011" s="634"/>
      <c r="J1011" s="633">
        <v>476.46</v>
      </c>
      <c r="K1011" s="634"/>
      <c r="L1011" s="633">
        <v>8599.15</v>
      </c>
    </row>
    <row r="1012" spans="1:12" ht="82.8" x14ac:dyDescent="0.25">
      <c r="A1012" s="506"/>
      <c r="B1012" s="506" t="s">
        <v>821</v>
      </c>
      <c r="C1012" s="506" t="s">
        <v>822</v>
      </c>
      <c r="D1012" s="630" t="s">
        <v>732</v>
      </c>
      <c r="E1012" s="635">
        <v>0.32</v>
      </c>
      <c r="F1012" s="635">
        <v>1.2</v>
      </c>
      <c r="G1012" s="635">
        <v>18.047999999999998</v>
      </c>
      <c r="H1012" s="633">
        <v>68.2</v>
      </c>
      <c r="I1012" s="634">
        <v>1.23</v>
      </c>
      <c r="J1012" s="633">
        <v>83.89</v>
      </c>
      <c r="K1012" s="634"/>
      <c r="L1012" s="633">
        <v>1514.05</v>
      </c>
    </row>
    <row r="1013" spans="1:12" ht="14.4" x14ac:dyDescent="0.25">
      <c r="A1013" s="632"/>
      <c r="B1013" s="635">
        <v>4</v>
      </c>
      <c r="C1013" s="632" t="s">
        <v>749</v>
      </c>
      <c r="D1013" s="630"/>
      <c r="E1013" s="631"/>
      <c r="F1013" s="635"/>
      <c r="G1013" s="631"/>
      <c r="H1013" s="635"/>
      <c r="I1013" s="635"/>
      <c r="J1013" s="635"/>
      <c r="K1013" s="635"/>
      <c r="L1013" s="636">
        <v>14100.83</v>
      </c>
    </row>
    <row r="1014" spans="1:12" ht="41.4" x14ac:dyDescent="0.25">
      <c r="A1014" s="506"/>
      <c r="B1014" s="506" t="s">
        <v>823</v>
      </c>
      <c r="C1014" s="506" t="s">
        <v>824</v>
      </c>
      <c r="D1014" s="630" t="s">
        <v>752</v>
      </c>
      <c r="E1014" s="635">
        <v>0.03</v>
      </c>
      <c r="F1014" s="635"/>
      <c r="G1014" s="635">
        <v>1.41</v>
      </c>
      <c r="H1014" s="633">
        <v>155.63</v>
      </c>
      <c r="I1014" s="634">
        <v>0.95</v>
      </c>
      <c r="J1014" s="633">
        <v>147.85</v>
      </c>
      <c r="K1014" s="634"/>
      <c r="L1014" s="633">
        <v>208.47</v>
      </c>
    </row>
    <row r="1015" spans="1:12" ht="27.6" x14ac:dyDescent="0.25">
      <c r="A1015" s="506"/>
      <c r="B1015" s="506" t="s">
        <v>825</v>
      </c>
      <c r="C1015" s="507" t="s">
        <v>826</v>
      </c>
      <c r="D1015" s="637" t="s">
        <v>559</v>
      </c>
      <c r="E1015" s="651">
        <v>5.0000000000000001E-3</v>
      </c>
      <c r="F1015" s="651"/>
      <c r="G1015" s="651">
        <v>0.23499999999999999</v>
      </c>
      <c r="H1015" s="638"/>
      <c r="I1015" s="639"/>
      <c r="J1015" s="638">
        <v>59116.41</v>
      </c>
      <c r="K1015" s="639"/>
      <c r="L1015" s="638">
        <v>13892.36</v>
      </c>
    </row>
    <row r="1016" spans="1:12" ht="14.4" x14ac:dyDescent="0.25">
      <c r="A1016" s="506"/>
      <c r="B1016" s="506"/>
      <c r="C1016" s="640" t="s">
        <v>674</v>
      </c>
      <c r="D1016" s="630"/>
      <c r="E1016" s="635"/>
      <c r="F1016" s="635"/>
      <c r="G1016" s="635"/>
      <c r="H1016" s="633"/>
      <c r="I1016" s="634"/>
      <c r="J1016" s="633"/>
      <c r="K1016" s="634"/>
      <c r="L1016" s="633">
        <v>41957.16</v>
      </c>
    </row>
    <row r="1017" spans="1:12" ht="41.4" x14ac:dyDescent="0.25">
      <c r="A1017" s="629" t="s">
        <v>1512</v>
      </c>
      <c r="B1017" s="506" t="s">
        <v>825</v>
      </c>
      <c r="C1017" s="506" t="s">
        <v>827</v>
      </c>
      <c r="D1017" s="630" t="s">
        <v>559</v>
      </c>
      <c r="E1017" s="635">
        <v>-5.0000000000000001E-3</v>
      </c>
      <c r="F1017" s="635"/>
      <c r="G1017" s="635">
        <v>-0.23500000000000001</v>
      </c>
      <c r="H1017" s="633"/>
      <c r="I1017" s="634"/>
      <c r="J1017" s="633">
        <v>59116.41</v>
      </c>
      <c r="K1017" s="634"/>
      <c r="L1017" s="633">
        <v>-13892.36</v>
      </c>
    </row>
    <row r="1018" spans="1:12" ht="14.4" x14ac:dyDescent="0.25">
      <c r="A1018" s="506"/>
      <c r="B1018" s="506"/>
      <c r="C1018" s="506" t="s">
        <v>675</v>
      </c>
      <c r="D1018" s="630"/>
      <c r="E1018" s="635"/>
      <c r="F1018" s="635"/>
      <c r="G1018" s="635"/>
      <c r="H1018" s="633"/>
      <c r="I1018" s="634"/>
      <c r="J1018" s="633"/>
      <c r="K1018" s="634"/>
      <c r="L1018" s="633">
        <v>19247.84</v>
      </c>
    </row>
    <row r="1019" spans="1:12" ht="14.4" x14ac:dyDescent="0.25">
      <c r="A1019" s="506"/>
      <c r="B1019" s="506" t="s">
        <v>737</v>
      </c>
      <c r="C1019" s="506" t="s">
        <v>738</v>
      </c>
      <c r="D1019" s="630" t="s">
        <v>343</v>
      </c>
      <c r="E1019" s="635">
        <v>103</v>
      </c>
      <c r="F1019" s="635"/>
      <c r="G1019" s="635">
        <v>103</v>
      </c>
      <c r="H1019" s="633"/>
      <c r="I1019" s="634"/>
      <c r="J1019" s="633"/>
      <c r="K1019" s="634"/>
      <c r="L1019" s="633">
        <v>19825.28</v>
      </c>
    </row>
    <row r="1020" spans="1:12" ht="14.4" x14ac:dyDescent="0.25">
      <c r="A1020" s="507"/>
      <c r="B1020" s="507" t="s">
        <v>739</v>
      </c>
      <c r="C1020" s="507" t="s">
        <v>740</v>
      </c>
      <c r="D1020" s="637" t="s">
        <v>343</v>
      </c>
      <c r="E1020" s="651">
        <v>60</v>
      </c>
      <c r="F1020" s="651"/>
      <c r="G1020" s="651">
        <v>60</v>
      </c>
      <c r="H1020" s="638"/>
      <c r="I1020" s="639"/>
      <c r="J1020" s="638"/>
      <c r="K1020" s="639"/>
      <c r="L1020" s="638">
        <v>11548.7</v>
      </c>
    </row>
    <row r="1021" spans="1:12" ht="13.8" x14ac:dyDescent="0.25">
      <c r="B1021"/>
      <c r="C1021" s="1078" t="s">
        <v>347</v>
      </c>
      <c r="D1021" s="1078"/>
      <c r="E1021" s="1078"/>
      <c r="F1021" s="1078"/>
      <c r="G1021" s="1078"/>
      <c r="H1021" s="1078"/>
      <c r="I1021" s="1075">
        <v>1264.6548936170213</v>
      </c>
      <c r="J1021" s="1075"/>
      <c r="K1021" s="1075">
        <v>59438.78</v>
      </c>
      <c r="L1021" s="1075"/>
    </row>
    <row r="1022" spans="1:12" ht="27.6" x14ac:dyDescent="0.25">
      <c r="A1022" s="629" t="s">
        <v>1179</v>
      </c>
      <c r="B1022" s="506" t="s">
        <v>828</v>
      </c>
      <c r="C1022" s="506" t="s">
        <v>829</v>
      </c>
      <c r="D1022" s="630" t="s">
        <v>830</v>
      </c>
      <c r="E1022" s="635">
        <v>11</v>
      </c>
      <c r="F1022" s="635"/>
      <c r="G1022" s="635">
        <v>11</v>
      </c>
      <c r="H1022" s="633"/>
      <c r="I1022" s="634"/>
      <c r="J1022" s="633"/>
      <c r="K1022" s="634"/>
      <c r="L1022" s="633"/>
    </row>
    <row r="1023" spans="1:12" ht="14.4" x14ac:dyDescent="0.25">
      <c r="A1023" s="632"/>
      <c r="B1023" s="635">
        <v>1</v>
      </c>
      <c r="C1023" s="632" t="s">
        <v>668</v>
      </c>
      <c r="D1023" s="630" t="s">
        <v>649</v>
      </c>
      <c r="E1023" s="631"/>
      <c r="F1023" s="635"/>
      <c r="G1023" s="631">
        <v>19.8</v>
      </c>
      <c r="H1023" s="635"/>
      <c r="I1023" s="635"/>
      <c r="J1023" s="635"/>
      <c r="K1023" s="635"/>
      <c r="L1023" s="636">
        <v>8307.49</v>
      </c>
    </row>
    <row r="1024" spans="1:12" ht="27.6" x14ac:dyDescent="0.25">
      <c r="A1024" s="506"/>
      <c r="B1024" s="506" t="s">
        <v>815</v>
      </c>
      <c r="C1024" s="506" t="s">
        <v>816</v>
      </c>
      <c r="D1024" s="630" t="s">
        <v>649</v>
      </c>
      <c r="E1024" s="635">
        <v>1.8</v>
      </c>
      <c r="F1024" s="635"/>
      <c r="G1024" s="635">
        <v>19.8</v>
      </c>
      <c r="H1024" s="633"/>
      <c r="I1024" s="634"/>
      <c r="J1024" s="633">
        <v>419.57</v>
      </c>
      <c r="K1024" s="634"/>
      <c r="L1024" s="633">
        <v>8307.49</v>
      </c>
    </row>
    <row r="1025" spans="1:12" ht="14.4" x14ac:dyDescent="0.25">
      <c r="A1025" s="632"/>
      <c r="B1025" s="635">
        <v>2</v>
      </c>
      <c r="C1025" s="632" t="s">
        <v>339</v>
      </c>
      <c r="D1025" s="630"/>
      <c r="E1025" s="631"/>
      <c r="F1025" s="635"/>
      <c r="G1025" s="631"/>
      <c r="H1025" s="635"/>
      <c r="I1025" s="635"/>
      <c r="J1025" s="635"/>
      <c r="K1025" s="635"/>
      <c r="L1025" s="636">
        <v>115.59</v>
      </c>
    </row>
    <row r="1026" spans="1:12" ht="14.4" x14ac:dyDescent="0.25">
      <c r="A1026" s="632"/>
      <c r="B1026" s="635"/>
      <c r="C1026" s="632" t="s">
        <v>729</v>
      </c>
      <c r="D1026" s="630" t="s">
        <v>649</v>
      </c>
      <c r="E1026" s="631"/>
      <c r="F1026" s="635"/>
      <c r="G1026" s="631">
        <v>0.11</v>
      </c>
      <c r="H1026" s="635"/>
      <c r="I1026" s="635"/>
      <c r="J1026" s="635"/>
      <c r="K1026" s="635"/>
      <c r="L1026" s="636">
        <v>52.41</v>
      </c>
    </row>
    <row r="1027" spans="1:12" ht="27.6" x14ac:dyDescent="0.25">
      <c r="A1027" s="506"/>
      <c r="B1027" s="506" t="s">
        <v>747</v>
      </c>
      <c r="C1027" s="506" t="s">
        <v>748</v>
      </c>
      <c r="D1027" s="630" t="s">
        <v>732</v>
      </c>
      <c r="E1027" s="635">
        <v>0.01</v>
      </c>
      <c r="F1027" s="635"/>
      <c r="G1027" s="635">
        <v>0.11</v>
      </c>
      <c r="H1027" s="633">
        <v>477.92</v>
      </c>
      <c r="I1027" s="634">
        <v>1.19</v>
      </c>
      <c r="J1027" s="633">
        <v>568.72</v>
      </c>
      <c r="K1027" s="634"/>
      <c r="L1027" s="633">
        <v>62.56</v>
      </c>
    </row>
    <row r="1028" spans="1:12" ht="14.4" x14ac:dyDescent="0.25">
      <c r="A1028" s="506"/>
      <c r="B1028" s="506" t="s">
        <v>735</v>
      </c>
      <c r="C1028" s="506" t="s">
        <v>736</v>
      </c>
      <c r="D1028" s="630" t="s">
        <v>649</v>
      </c>
      <c r="E1028" s="635">
        <v>0.01</v>
      </c>
      <c r="F1028" s="635"/>
      <c r="G1028" s="635">
        <v>0.11</v>
      </c>
      <c r="H1028" s="633"/>
      <c r="I1028" s="634"/>
      <c r="J1028" s="633">
        <v>476.46</v>
      </c>
      <c r="K1028" s="634"/>
      <c r="L1028" s="633">
        <v>52.41</v>
      </c>
    </row>
    <row r="1029" spans="1:12" ht="55.2" x14ac:dyDescent="0.25">
      <c r="A1029" s="506"/>
      <c r="B1029" s="506" t="s">
        <v>817</v>
      </c>
      <c r="C1029" s="506" t="s">
        <v>818</v>
      </c>
      <c r="D1029" s="630" t="s">
        <v>732</v>
      </c>
      <c r="E1029" s="635">
        <v>0.05</v>
      </c>
      <c r="F1029" s="635"/>
      <c r="G1029" s="635">
        <v>0.55000000000000004</v>
      </c>
      <c r="H1029" s="633"/>
      <c r="I1029" s="634"/>
      <c r="J1029" s="633">
        <v>96.42</v>
      </c>
      <c r="K1029" s="634"/>
      <c r="L1029" s="633">
        <v>53.03</v>
      </c>
    </row>
    <row r="1030" spans="1:12" ht="14.4" x14ac:dyDescent="0.25">
      <c r="A1030" s="632"/>
      <c r="B1030" s="635">
        <v>4</v>
      </c>
      <c r="C1030" s="632" t="s">
        <v>749</v>
      </c>
      <c r="D1030" s="630"/>
      <c r="E1030" s="631"/>
      <c r="F1030" s="635"/>
      <c r="G1030" s="631"/>
      <c r="H1030" s="635"/>
      <c r="I1030" s="635"/>
      <c r="J1030" s="635"/>
      <c r="K1030" s="635"/>
      <c r="L1030" s="636">
        <v>195.16</v>
      </c>
    </row>
    <row r="1031" spans="1:12" ht="41.4" x14ac:dyDescent="0.25">
      <c r="A1031" s="506"/>
      <c r="B1031" s="506" t="s">
        <v>823</v>
      </c>
      <c r="C1031" s="506" t="s">
        <v>824</v>
      </c>
      <c r="D1031" s="630" t="s">
        <v>752</v>
      </c>
      <c r="E1031" s="635">
        <v>0.12</v>
      </c>
      <c r="F1031" s="635"/>
      <c r="G1031" s="635">
        <v>1.32</v>
      </c>
      <c r="H1031" s="633">
        <v>155.63</v>
      </c>
      <c r="I1031" s="634">
        <v>0.95</v>
      </c>
      <c r="J1031" s="633">
        <v>147.85</v>
      </c>
      <c r="K1031" s="634"/>
      <c r="L1031" s="633">
        <v>195.16</v>
      </c>
    </row>
    <row r="1032" spans="1:12" ht="14.4" x14ac:dyDescent="0.25">
      <c r="A1032" s="506"/>
      <c r="B1032" s="506" t="s">
        <v>770</v>
      </c>
      <c r="C1032" s="507" t="s">
        <v>771</v>
      </c>
      <c r="D1032" s="637" t="s">
        <v>559</v>
      </c>
      <c r="E1032" s="651">
        <v>0</v>
      </c>
      <c r="F1032" s="651"/>
      <c r="G1032" s="651">
        <v>0</v>
      </c>
      <c r="H1032" s="638"/>
      <c r="I1032" s="639"/>
      <c r="J1032" s="638"/>
      <c r="K1032" s="639"/>
      <c r="L1032" s="638"/>
    </row>
    <row r="1033" spans="1:12" ht="14.4" x14ac:dyDescent="0.25">
      <c r="A1033" s="506"/>
      <c r="B1033" s="506"/>
      <c r="C1033" s="640" t="s">
        <v>674</v>
      </c>
      <c r="D1033" s="630"/>
      <c r="E1033" s="635"/>
      <c r="F1033" s="635"/>
      <c r="G1033" s="635"/>
      <c r="H1033" s="633"/>
      <c r="I1033" s="634"/>
      <c r="J1033" s="633"/>
      <c r="K1033" s="634"/>
      <c r="L1033" s="633">
        <v>8670.65</v>
      </c>
    </row>
    <row r="1034" spans="1:12" ht="14.4" x14ac:dyDescent="0.25">
      <c r="A1034" s="506"/>
      <c r="B1034" s="506"/>
      <c r="C1034" s="506" t="s">
        <v>675</v>
      </c>
      <c r="D1034" s="630"/>
      <c r="E1034" s="635"/>
      <c r="F1034" s="635"/>
      <c r="G1034" s="635"/>
      <c r="H1034" s="633"/>
      <c r="I1034" s="634"/>
      <c r="J1034" s="633"/>
      <c r="K1034" s="634"/>
      <c r="L1034" s="633">
        <v>8359.9</v>
      </c>
    </row>
    <row r="1035" spans="1:12" ht="14.4" x14ac:dyDescent="0.25">
      <c r="A1035" s="506"/>
      <c r="B1035" s="506" t="s">
        <v>737</v>
      </c>
      <c r="C1035" s="506" t="s">
        <v>738</v>
      </c>
      <c r="D1035" s="630" t="s">
        <v>343</v>
      </c>
      <c r="E1035" s="635">
        <v>103</v>
      </c>
      <c r="F1035" s="635"/>
      <c r="G1035" s="635">
        <v>103</v>
      </c>
      <c r="H1035" s="633"/>
      <c r="I1035" s="634"/>
      <c r="J1035" s="633"/>
      <c r="K1035" s="634"/>
      <c r="L1035" s="633">
        <v>8610.7000000000007</v>
      </c>
    </row>
    <row r="1036" spans="1:12" ht="14.4" x14ac:dyDescent="0.25">
      <c r="A1036" s="507"/>
      <c r="B1036" s="507" t="s">
        <v>739</v>
      </c>
      <c r="C1036" s="507" t="s">
        <v>740</v>
      </c>
      <c r="D1036" s="637" t="s">
        <v>343</v>
      </c>
      <c r="E1036" s="651">
        <v>60</v>
      </c>
      <c r="F1036" s="651"/>
      <c r="G1036" s="651">
        <v>60</v>
      </c>
      <c r="H1036" s="638"/>
      <c r="I1036" s="639"/>
      <c r="J1036" s="638"/>
      <c r="K1036" s="639"/>
      <c r="L1036" s="638">
        <v>5015.9399999999996</v>
      </c>
    </row>
    <row r="1037" spans="1:12" ht="13.8" x14ac:dyDescent="0.25">
      <c r="B1037"/>
      <c r="C1037" s="1078" t="s">
        <v>347</v>
      </c>
      <c r="D1037" s="1078"/>
      <c r="E1037" s="1078"/>
      <c r="F1037" s="1078"/>
      <c r="G1037" s="1078"/>
      <c r="H1037" s="1078"/>
      <c r="I1037" s="1075">
        <v>2027.0263636363636</v>
      </c>
      <c r="J1037" s="1075"/>
      <c r="K1037" s="1075">
        <v>22297.29</v>
      </c>
      <c r="L1037" s="1075"/>
    </row>
    <row r="1038" spans="1:12" ht="80.400000000000006" x14ac:dyDescent="0.25">
      <c r="A1038" s="629" t="s">
        <v>1181</v>
      </c>
      <c r="B1038" s="506" t="s">
        <v>828</v>
      </c>
      <c r="C1038" s="506" t="s">
        <v>1180</v>
      </c>
      <c r="D1038" s="630" t="s">
        <v>830</v>
      </c>
      <c r="E1038" s="635">
        <v>14</v>
      </c>
      <c r="F1038" s="635"/>
      <c r="G1038" s="635">
        <v>14</v>
      </c>
      <c r="H1038" s="633"/>
      <c r="I1038" s="634"/>
      <c r="J1038" s="633"/>
      <c r="K1038" s="634"/>
      <c r="L1038" s="633"/>
    </row>
    <row r="1039" spans="1:12" ht="39.6" x14ac:dyDescent="0.25">
      <c r="B1039" s="650" t="s">
        <v>1030</v>
      </c>
    </row>
    <row r="1040" spans="1:12" ht="14.4" x14ac:dyDescent="0.25">
      <c r="A1040" s="632"/>
      <c r="B1040" s="635">
        <v>1</v>
      </c>
      <c r="C1040" s="632" t="s">
        <v>668</v>
      </c>
      <c r="D1040" s="630" t="s">
        <v>649</v>
      </c>
      <c r="E1040" s="631"/>
      <c r="F1040" s="635"/>
      <c r="G1040" s="631">
        <v>30.24</v>
      </c>
      <c r="H1040" s="635"/>
      <c r="I1040" s="635"/>
      <c r="J1040" s="635"/>
      <c r="K1040" s="635"/>
      <c r="L1040" s="636">
        <v>12687.8</v>
      </c>
    </row>
    <row r="1041" spans="1:12" ht="27.6" x14ac:dyDescent="0.25">
      <c r="A1041" s="506"/>
      <c r="B1041" s="506" t="s">
        <v>815</v>
      </c>
      <c r="C1041" s="506" t="s">
        <v>816</v>
      </c>
      <c r="D1041" s="630" t="s">
        <v>649</v>
      </c>
      <c r="E1041" s="635">
        <v>1.8</v>
      </c>
      <c r="F1041" s="635">
        <v>1.2</v>
      </c>
      <c r="G1041" s="635">
        <v>30.24</v>
      </c>
      <c r="H1041" s="633"/>
      <c r="I1041" s="634"/>
      <c r="J1041" s="633">
        <v>419.57</v>
      </c>
      <c r="K1041" s="634"/>
      <c r="L1041" s="633">
        <v>12687.8</v>
      </c>
    </row>
    <row r="1042" spans="1:12" ht="14.4" x14ac:dyDescent="0.25">
      <c r="A1042" s="632"/>
      <c r="B1042" s="635">
        <v>2</v>
      </c>
      <c r="C1042" s="632" t="s">
        <v>339</v>
      </c>
      <c r="D1042" s="630"/>
      <c r="E1042" s="631"/>
      <c r="F1042" s="635"/>
      <c r="G1042" s="631"/>
      <c r="H1042" s="635"/>
      <c r="I1042" s="635"/>
      <c r="J1042" s="635"/>
      <c r="K1042" s="635"/>
      <c r="L1042" s="636">
        <v>176.53</v>
      </c>
    </row>
    <row r="1043" spans="1:12" ht="14.4" x14ac:dyDescent="0.25">
      <c r="A1043" s="632"/>
      <c r="B1043" s="635"/>
      <c r="C1043" s="632" t="s">
        <v>729</v>
      </c>
      <c r="D1043" s="630" t="s">
        <v>649</v>
      </c>
      <c r="E1043" s="631"/>
      <c r="F1043" s="635"/>
      <c r="G1043" s="631">
        <v>0.16800000000000001</v>
      </c>
      <c r="H1043" s="635"/>
      <c r="I1043" s="635"/>
      <c r="J1043" s="635"/>
      <c r="K1043" s="635"/>
      <c r="L1043" s="636">
        <v>80.05</v>
      </c>
    </row>
    <row r="1044" spans="1:12" ht="27.6" x14ac:dyDescent="0.25">
      <c r="A1044" s="506"/>
      <c r="B1044" s="506" t="s">
        <v>747</v>
      </c>
      <c r="C1044" s="506" t="s">
        <v>748</v>
      </c>
      <c r="D1044" s="630" t="s">
        <v>732</v>
      </c>
      <c r="E1044" s="635">
        <v>0.01</v>
      </c>
      <c r="F1044" s="635">
        <v>1.2</v>
      </c>
      <c r="G1044" s="635">
        <v>0.16800000000000001</v>
      </c>
      <c r="H1044" s="633">
        <v>477.92</v>
      </c>
      <c r="I1044" s="634">
        <v>1.19</v>
      </c>
      <c r="J1044" s="633">
        <v>568.72</v>
      </c>
      <c r="K1044" s="634"/>
      <c r="L1044" s="633">
        <v>95.54</v>
      </c>
    </row>
    <row r="1045" spans="1:12" ht="14.4" x14ac:dyDescent="0.25">
      <c r="A1045" s="506"/>
      <c r="B1045" s="506" t="s">
        <v>735</v>
      </c>
      <c r="C1045" s="506" t="s">
        <v>736</v>
      </c>
      <c r="D1045" s="630" t="s">
        <v>649</v>
      </c>
      <c r="E1045" s="635">
        <v>0.01</v>
      </c>
      <c r="F1045" s="635">
        <v>1.2</v>
      </c>
      <c r="G1045" s="635">
        <v>0.16800000000000001</v>
      </c>
      <c r="H1045" s="633"/>
      <c r="I1045" s="634"/>
      <c r="J1045" s="633">
        <v>476.46</v>
      </c>
      <c r="K1045" s="634"/>
      <c r="L1045" s="633">
        <v>80.05</v>
      </c>
    </row>
    <row r="1046" spans="1:12" ht="55.2" x14ac:dyDescent="0.25">
      <c r="A1046" s="506"/>
      <c r="B1046" s="506" t="s">
        <v>817</v>
      </c>
      <c r="C1046" s="506" t="s">
        <v>818</v>
      </c>
      <c r="D1046" s="630" t="s">
        <v>732</v>
      </c>
      <c r="E1046" s="635">
        <v>0.05</v>
      </c>
      <c r="F1046" s="635">
        <v>1.2</v>
      </c>
      <c r="G1046" s="635">
        <v>0.84</v>
      </c>
      <c r="H1046" s="633"/>
      <c r="I1046" s="634"/>
      <c r="J1046" s="633">
        <v>96.42</v>
      </c>
      <c r="K1046" s="634"/>
      <c r="L1046" s="633">
        <v>80.989999999999995</v>
      </c>
    </row>
    <row r="1047" spans="1:12" ht="14.4" x14ac:dyDescent="0.25">
      <c r="A1047" s="632"/>
      <c r="B1047" s="635">
        <v>4</v>
      </c>
      <c r="C1047" s="632" t="s">
        <v>749</v>
      </c>
      <c r="D1047" s="630"/>
      <c r="E1047" s="631"/>
      <c r="F1047" s="635"/>
      <c r="G1047" s="631"/>
      <c r="H1047" s="635"/>
      <c r="I1047" s="635"/>
      <c r="J1047" s="635"/>
      <c r="K1047" s="635"/>
      <c r="L1047" s="636">
        <v>248.39</v>
      </c>
    </row>
    <row r="1048" spans="1:12" ht="41.4" x14ac:dyDescent="0.25">
      <c r="A1048" s="506"/>
      <c r="B1048" s="506" t="s">
        <v>823</v>
      </c>
      <c r="C1048" s="506" t="s">
        <v>824</v>
      </c>
      <c r="D1048" s="630" t="s">
        <v>752</v>
      </c>
      <c r="E1048" s="635">
        <v>0.12</v>
      </c>
      <c r="F1048" s="635"/>
      <c r="G1048" s="635">
        <v>1.68</v>
      </c>
      <c r="H1048" s="633">
        <v>155.63</v>
      </c>
      <c r="I1048" s="634">
        <v>0.95</v>
      </c>
      <c r="J1048" s="633">
        <v>147.85</v>
      </c>
      <c r="K1048" s="634"/>
      <c r="L1048" s="633">
        <v>248.39</v>
      </c>
    </row>
    <row r="1049" spans="1:12" ht="14.4" x14ac:dyDescent="0.25">
      <c r="A1049" s="506"/>
      <c r="B1049" s="506" t="s">
        <v>770</v>
      </c>
      <c r="C1049" s="507" t="s">
        <v>771</v>
      </c>
      <c r="D1049" s="637" t="s">
        <v>559</v>
      </c>
      <c r="E1049" s="651">
        <v>0</v>
      </c>
      <c r="F1049" s="651"/>
      <c r="G1049" s="651">
        <v>0</v>
      </c>
      <c r="H1049" s="638"/>
      <c r="I1049" s="639"/>
      <c r="J1049" s="638"/>
      <c r="K1049" s="639"/>
      <c r="L1049" s="638"/>
    </row>
    <row r="1050" spans="1:12" ht="14.4" x14ac:dyDescent="0.25">
      <c r="A1050" s="506"/>
      <c r="B1050" s="506"/>
      <c r="C1050" s="640" t="s">
        <v>674</v>
      </c>
      <c r="D1050" s="630"/>
      <c r="E1050" s="635"/>
      <c r="F1050" s="635"/>
      <c r="G1050" s="635"/>
      <c r="H1050" s="633"/>
      <c r="I1050" s="634"/>
      <c r="J1050" s="633"/>
      <c r="K1050" s="634"/>
      <c r="L1050" s="633">
        <v>13192.769999999999</v>
      </c>
    </row>
    <row r="1051" spans="1:12" ht="14.4" x14ac:dyDescent="0.25">
      <c r="A1051" s="506"/>
      <c r="B1051" s="506"/>
      <c r="C1051" s="506" t="s">
        <v>675</v>
      </c>
      <c r="D1051" s="630"/>
      <c r="E1051" s="635"/>
      <c r="F1051" s="635"/>
      <c r="G1051" s="635"/>
      <c r="H1051" s="633"/>
      <c r="I1051" s="634"/>
      <c r="J1051" s="633"/>
      <c r="K1051" s="634"/>
      <c r="L1051" s="633">
        <v>12767.849999999999</v>
      </c>
    </row>
    <row r="1052" spans="1:12" ht="14.4" x14ac:dyDescent="0.25">
      <c r="A1052" s="506"/>
      <c r="B1052" s="506" t="s">
        <v>737</v>
      </c>
      <c r="C1052" s="506" t="s">
        <v>738</v>
      </c>
      <c r="D1052" s="630" t="s">
        <v>343</v>
      </c>
      <c r="E1052" s="635">
        <v>103</v>
      </c>
      <c r="F1052" s="635"/>
      <c r="G1052" s="635">
        <v>103</v>
      </c>
      <c r="H1052" s="633"/>
      <c r="I1052" s="634"/>
      <c r="J1052" s="633"/>
      <c r="K1052" s="634"/>
      <c r="L1052" s="633">
        <v>13150.89</v>
      </c>
    </row>
    <row r="1053" spans="1:12" ht="14.4" x14ac:dyDescent="0.25">
      <c r="A1053" s="507"/>
      <c r="B1053" s="507" t="s">
        <v>739</v>
      </c>
      <c r="C1053" s="507" t="s">
        <v>740</v>
      </c>
      <c r="D1053" s="637" t="s">
        <v>343</v>
      </c>
      <c r="E1053" s="651">
        <v>60</v>
      </c>
      <c r="F1053" s="651"/>
      <c r="G1053" s="651">
        <v>60</v>
      </c>
      <c r="H1053" s="638"/>
      <c r="I1053" s="639"/>
      <c r="J1053" s="638"/>
      <c r="K1053" s="639"/>
      <c r="L1053" s="638">
        <v>7660.71</v>
      </c>
    </row>
    <row r="1054" spans="1:12" ht="13.8" x14ac:dyDescent="0.25">
      <c r="B1054"/>
      <c r="C1054" s="1078" t="s">
        <v>347</v>
      </c>
      <c r="D1054" s="1078"/>
      <c r="E1054" s="1078"/>
      <c r="F1054" s="1078"/>
      <c r="G1054" s="1078"/>
      <c r="H1054" s="1078"/>
      <c r="I1054" s="1075">
        <v>2428.8835714285715</v>
      </c>
      <c r="J1054" s="1075"/>
      <c r="K1054" s="1075">
        <v>34004.370000000003</v>
      </c>
      <c r="L1054" s="1075"/>
    </row>
    <row r="1055" spans="1:12" ht="27.6" x14ac:dyDescent="0.25">
      <c r="A1055" s="629" t="s">
        <v>1183</v>
      </c>
      <c r="B1055" s="506" t="s">
        <v>828</v>
      </c>
      <c r="C1055" s="506" t="s">
        <v>1182</v>
      </c>
      <c r="D1055" s="630" t="s">
        <v>830</v>
      </c>
      <c r="E1055" s="635">
        <v>3</v>
      </c>
      <c r="F1055" s="635"/>
      <c r="G1055" s="635">
        <v>3</v>
      </c>
      <c r="H1055" s="633"/>
      <c r="I1055" s="634"/>
      <c r="J1055" s="633"/>
      <c r="K1055" s="634"/>
      <c r="L1055" s="633"/>
    </row>
    <row r="1056" spans="1:12" ht="14.4" x14ac:dyDescent="0.25">
      <c r="A1056" s="632"/>
      <c r="B1056" s="635">
        <v>1</v>
      </c>
      <c r="C1056" s="632" t="s">
        <v>668</v>
      </c>
      <c r="D1056" s="630" t="s">
        <v>649</v>
      </c>
      <c r="E1056" s="631"/>
      <c r="F1056" s="635"/>
      <c r="G1056" s="631">
        <v>5.4</v>
      </c>
      <c r="H1056" s="635"/>
      <c r="I1056" s="635"/>
      <c r="J1056" s="635"/>
      <c r="K1056" s="635"/>
      <c r="L1056" s="636">
        <v>2265.6799999999998</v>
      </c>
    </row>
    <row r="1057" spans="1:12" ht="27.6" x14ac:dyDescent="0.25">
      <c r="A1057" s="506"/>
      <c r="B1057" s="506" t="s">
        <v>815</v>
      </c>
      <c r="C1057" s="506" t="s">
        <v>816</v>
      </c>
      <c r="D1057" s="630" t="s">
        <v>649</v>
      </c>
      <c r="E1057" s="635">
        <v>1.8</v>
      </c>
      <c r="F1057" s="635"/>
      <c r="G1057" s="635">
        <v>5.4</v>
      </c>
      <c r="H1057" s="633"/>
      <c r="I1057" s="634"/>
      <c r="J1057" s="633">
        <v>419.57</v>
      </c>
      <c r="K1057" s="634"/>
      <c r="L1057" s="633">
        <v>2265.6799999999998</v>
      </c>
    </row>
    <row r="1058" spans="1:12" ht="14.4" x14ac:dyDescent="0.25">
      <c r="A1058" s="632"/>
      <c r="B1058" s="635">
        <v>2</v>
      </c>
      <c r="C1058" s="632" t="s">
        <v>339</v>
      </c>
      <c r="D1058" s="630"/>
      <c r="E1058" s="631"/>
      <c r="F1058" s="635"/>
      <c r="G1058" s="631"/>
      <c r="H1058" s="635"/>
      <c r="I1058" s="635"/>
      <c r="J1058" s="635"/>
      <c r="K1058" s="635"/>
      <c r="L1058" s="636">
        <v>31.520000000000003</v>
      </c>
    </row>
    <row r="1059" spans="1:12" ht="14.4" x14ac:dyDescent="0.25">
      <c r="A1059" s="632"/>
      <c r="B1059" s="635"/>
      <c r="C1059" s="632" t="s">
        <v>729</v>
      </c>
      <c r="D1059" s="630" t="s">
        <v>649</v>
      </c>
      <c r="E1059" s="631"/>
      <c r="F1059" s="635"/>
      <c r="G1059" s="631">
        <v>0.03</v>
      </c>
      <c r="H1059" s="635"/>
      <c r="I1059" s="635"/>
      <c r="J1059" s="635"/>
      <c r="K1059" s="635"/>
      <c r="L1059" s="636">
        <v>14.29</v>
      </c>
    </row>
    <row r="1060" spans="1:12" ht="27.6" x14ac:dyDescent="0.25">
      <c r="A1060" s="506"/>
      <c r="B1060" s="506" t="s">
        <v>747</v>
      </c>
      <c r="C1060" s="506" t="s">
        <v>748</v>
      </c>
      <c r="D1060" s="630" t="s">
        <v>732</v>
      </c>
      <c r="E1060" s="635">
        <v>0.01</v>
      </c>
      <c r="F1060" s="635"/>
      <c r="G1060" s="635">
        <v>0.03</v>
      </c>
      <c r="H1060" s="633">
        <v>477.92</v>
      </c>
      <c r="I1060" s="634">
        <v>1.19</v>
      </c>
      <c r="J1060" s="633">
        <v>568.72</v>
      </c>
      <c r="K1060" s="634"/>
      <c r="L1060" s="633">
        <v>17.059999999999999</v>
      </c>
    </row>
    <row r="1061" spans="1:12" ht="14.4" x14ac:dyDescent="0.25">
      <c r="A1061" s="506"/>
      <c r="B1061" s="506" t="s">
        <v>735</v>
      </c>
      <c r="C1061" s="506" t="s">
        <v>736</v>
      </c>
      <c r="D1061" s="630" t="s">
        <v>649</v>
      </c>
      <c r="E1061" s="635">
        <v>0.01</v>
      </c>
      <c r="F1061" s="635"/>
      <c r="G1061" s="635">
        <v>0.03</v>
      </c>
      <c r="H1061" s="633"/>
      <c r="I1061" s="634"/>
      <c r="J1061" s="633">
        <v>476.46</v>
      </c>
      <c r="K1061" s="634"/>
      <c r="L1061" s="633">
        <v>14.29</v>
      </c>
    </row>
    <row r="1062" spans="1:12" ht="55.2" x14ac:dyDescent="0.25">
      <c r="A1062" s="506"/>
      <c r="B1062" s="506" t="s">
        <v>817</v>
      </c>
      <c r="C1062" s="506" t="s">
        <v>818</v>
      </c>
      <c r="D1062" s="630" t="s">
        <v>732</v>
      </c>
      <c r="E1062" s="635">
        <v>0.05</v>
      </c>
      <c r="F1062" s="635"/>
      <c r="G1062" s="635">
        <v>0.15</v>
      </c>
      <c r="H1062" s="633"/>
      <c r="I1062" s="634"/>
      <c r="J1062" s="633">
        <v>96.42</v>
      </c>
      <c r="K1062" s="634"/>
      <c r="L1062" s="633">
        <v>14.46</v>
      </c>
    </row>
    <row r="1063" spans="1:12" ht="14.4" x14ac:dyDescent="0.25">
      <c r="A1063" s="632"/>
      <c r="B1063" s="635">
        <v>4</v>
      </c>
      <c r="C1063" s="632" t="s">
        <v>749</v>
      </c>
      <c r="D1063" s="630"/>
      <c r="E1063" s="631"/>
      <c r="F1063" s="635"/>
      <c r="G1063" s="631"/>
      <c r="H1063" s="635"/>
      <c r="I1063" s="635"/>
      <c r="J1063" s="635"/>
      <c r="K1063" s="635"/>
      <c r="L1063" s="636">
        <v>53.23</v>
      </c>
    </row>
    <row r="1064" spans="1:12" ht="41.4" x14ac:dyDescent="0.25">
      <c r="A1064" s="506"/>
      <c r="B1064" s="506" t="s">
        <v>823</v>
      </c>
      <c r="C1064" s="506" t="s">
        <v>824</v>
      </c>
      <c r="D1064" s="630" t="s">
        <v>752</v>
      </c>
      <c r="E1064" s="635">
        <v>0.12</v>
      </c>
      <c r="F1064" s="635"/>
      <c r="G1064" s="635">
        <v>0.36</v>
      </c>
      <c r="H1064" s="633">
        <v>155.63</v>
      </c>
      <c r="I1064" s="634">
        <v>0.95</v>
      </c>
      <c r="J1064" s="633">
        <v>147.85</v>
      </c>
      <c r="K1064" s="634"/>
      <c r="L1064" s="633">
        <v>53.23</v>
      </c>
    </row>
    <row r="1065" spans="1:12" ht="14.4" x14ac:dyDescent="0.25">
      <c r="A1065" s="506"/>
      <c r="B1065" s="506" t="s">
        <v>770</v>
      </c>
      <c r="C1065" s="507" t="s">
        <v>771</v>
      </c>
      <c r="D1065" s="637" t="s">
        <v>559</v>
      </c>
      <c r="E1065" s="651">
        <v>0</v>
      </c>
      <c r="F1065" s="651"/>
      <c r="G1065" s="651">
        <v>0</v>
      </c>
      <c r="H1065" s="638"/>
      <c r="I1065" s="639"/>
      <c r="J1065" s="638"/>
      <c r="K1065" s="639"/>
      <c r="L1065" s="638"/>
    </row>
    <row r="1066" spans="1:12" ht="14.4" x14ac:dyDescent="0.25">
      <c r="A1066" s="506"/>
      <c r="B1066" s="506"/>
      <c r="C1066" s="640" t="s">
        <v>674</v>
      </c>
      <c r="D1066" s="630"/>
      <c r="E1066" s="635"/>
      <c r="F1066" s="635"/>
      <c r="G1066" s="635"/>
      <c r="H1066" s="633"/>
      <c r="I1066" s="634"/>
      <c r="J1066" s="633"/>
      <c r="K1066" s="634"/>
      <c r="L1066" s="633">
        <v>2364.7199999999998</v>
      </c>
    </row>
    <row r="1067" spans="1:12" ht="14.4" x14ac:dyDescent="0.25">
      <c r="A1067" s="506"/>
      <c r="B1067" s="506"/>
      <c r="C1067" s="506" t="s">
        <v>675</v>
      </c>
      <c r="D1067" s="630"/>
      <c r="E1067" s="635"/>
      <c r="F1067" s="635"/>
      <c r="G1067" s="635"/>
      <c r="H1067" s="633"/>
      <c r="I1067" s="634"/>
      <c r="J1067" s="633"/>
      <c r="K1067" s="634"/>
      <c r="L1067" s="633">
        <v>2279.9699999999998</v>
      </c>
    </row>
    <row r="1068" spans="1:12" ht="14.4" x14ac:dyDescent="0.25">
      <c r="A1068" s="506"/>
      <c r="B1068" s="506" t="s">
        <v>737</v>
      </c>
      <c r="C1068" s="506" t="s">
        <v>738</v>
      </c>
      <c r="D1068" s="630" t="s">
        <v>343</v>
      </c>
      <c r="E1068" s="635">
        <v>103</v>
      </c>
      <c r="F1068" s="635"/>
      <c r="G1068" s="635">
        <v>103</v>
      </c>
      <c r="H1068" s="633"/>
      <c r="I1068" s="634"/>
      <c r="J1068" s="633"/>
      <c r="K1068" s="634"/>
      <c r="L1068" s="633">
        <v>2348.37</v>
      </c>
    </row>
    <row r="1069" spans="1:12" ht="14.4" x14ac:dyDescent="0.25">
      <c r="A1069" s="507"/>
      <c r="B1069" s="507" t="s">
        <v>739</v>
      </c>
      <c r="C1069" s="507" t="s">
        <v>740</v>
      </c>
      <c r="D1069" s="637" t="s">
        <v>343</v>
      </c>
      <c r="E1069" s="651">
        <v>60</v>
      </c>
      <c r="F1069" s="651"/>
      <c r="G1069" s="651">
        <v>60</v>
      </c>
      <c r="H1069" s="638"/>
      <c r="I1069" s="639"/>
      <c r="J1069" s="638"/>
      <c r="K1069" s="639"/>
      <c r="L1069" s="638">
        <v>1367.98</v>
      </c>
    </row>
    <row r="1070" spans="1:12" ht="13.8" x14ac:dyDescent="0.25">
      <c r="B1070"/>
      <c r="C1070" s="1078" t="s">
        <v>347</v>
      </c>
      <c r="D1070" s="1078"/>
      <c r="E1070" s="1078"/>
      <c r="F1070" s="1078"/>
      <c r="G1070" s="1078"/>
      <c r="H1070" s="1078"/>
      <c r="I1070" s="1075">
        <v>2027.0233333333329</v>
      </c>
      <c r="J1070" s="1075"/>
      <c r="K1070" s="1075">
        <v>6081.0699999999988</v>
      </c>
      <c r="L1070" s="1075"/>
    </row>
    <row r="1071" spans="1:12" ht="80.400000000000006" x14ac:dyDescent="0.25">
      <c r="A1071" s="629" t="s">
        <v>1185</v>
      </c>
      <c r="B1071" s="506" t="s">
        <v>828</v>
      </c>
      <c r="C1071" s="506" t="s">
        <v>1184</v>
      </c>
      <c r="D1071" s="630" t="s">
        <v>830</v>
      </c>
      <c r="E1071" s="635">
        <v>3.45</v>
      </c>
      <c r="F1071" s="635"/>
      <c r="G1071" s="635">
        <v>3.45</v>
      </c>
      <c r="H1071" s="633"/>
      <c r="I1071" s="634"/>
      <c r="J1071" s="633"/>
      <c r="K1071" s="634"/>
      <c r="L1071" s="633"/>
    </row>
    <row r="1072" spans="1:12" ht="39.6" x14ac:dyDescent="0.25">
      <c r="B1072" s="650" t="s">
        <v>1030</v>
      </c>
    </row>
    <row r="1073" spans="1:12" ht="14.4" x14ac:dyDescent="0.25">
      <c r="A1073" s="632"/>
      <c r="B1073" s="635">
        <v>1</v>
      </c>
      <c r="C1073" s="632" t="s">
        <v>668</v>
      </c>
      <c r="D1073" s="630" t="s">
        <v>649</v>
      </c>
      <c r="E1073" s="631"/>
      <c r="F1073" s="635"/>
      <c r="G1073" s="631">
        <v>7.452</v>
      </c>
      <c r="H1073" s="635"/>
      <c r="I1073" s="635"/>
      <c r="J1073" s="635"/>
      <c r="K1073" s="635"/>
      <c r="L1073" s="636">
        <v>3126.64</v>
      </c>
    </row>
    <row r="1074" spans="1:12" ht="27.6" x14ac:dyDescent="0.25">
      <c r="A1074" s="506"/>
      <c r="B1074" s="506" t="s">
        <v>815</v>
      </c>
      <c r="C1074" s="506" t="s">
        <v>816</v>
      </c>
      <c r="D1074" s="630" t="s">
        <v>649</v>
      </c>
      <c r="E1074" s="635">
        <v>1.8</v>
      </c>
      <c r="F1074" s="635">
        <v>1.2</v>
      </c>
      <c r="G1074" s="635">
        <v>7.452</v>
      </c>
      <c r="H1074" s="633"/>
      <c r="I1074" s="634"/>
      <c r="J1074" s="633">
        <v>419.57</v>
      </c>
      <c r="K1074" s="634"/>
      <c r="L1074" s="633">
        <v>3126.64</v>
      </c>
    </row>
    <row r="1075" spans="1:12" ht="14.4" x14ac:dyDescent="0.25">
      <c r="A1075" s="632"/>
      <c r="B1075" s="635">
        <v>2</v>
      </c>
      <c r="C1075" s="632" t="s">
        <v>339</v>
      </c>
      <c r="D1075" s="630"/>
      <c r="E1075" s="631"/>
      <c r="F1075" s="635"/>
      <c r="G1075" s="631"/>
      <c r="H1075" s="635"/>
      <c r="I1075" s="635"/>
      <c r="J1075" s="635"/>
      <c r="K1075" s="635"/>
      <c r="L1075" s="636">
        <v>43.51</v>
      </c>
    </row>
    <row r="1076" spans="1:12" ht="14.4" x14ac:dyDescent="0.25">
      <c r="A1076" s="632"/>
      <c r="B1076" s="635"/>
      <c r="C1076" s="632" t="s">
        <v>729</v>
      </c>
      <c r="D1076" s="630" t="s">
        <v>649</v>
      </c>
      <c r="E1076" s="631"/>
      <c r="F1076" s="635"/>
      <c r="G1076" s="631">
        <v>4.1399999999999999E-2</v>
      </c>
      <c r="H1076" s="635"/>
      <c r="I1076" s="635"/>
      <c r="J1076" s="635"/>
      <c r="K1076" s="635"/>
      <c r="L1076" s="636">
        <v>19.73</v>
      </c>
    </row>
    <row r="1077" spans="1:12" ht="27.6" x14ac:dyDescent="0.25">
      <c r="A1077" s="506"/>
      <c r="B1077" s="506" t="s">
        <v>747</v>
      </c>
      <c r="C1077" s="506" t="s">
        <v>748</v>
      </c>
      <c r="D1077" s="630" t="s">
        <v>732</v>
      </c>
      <c r="E1077" s="635">
        <v>0.01</v>
      </c>
      <c r="F1077" s="635">
        <v>1.2</v>
      </c>
      <c r="G1077" s="635">
        <v>4.1399999999999999E-2</v>
      </c>
      <c r="H1077" s="633">
        <v>477.92</v>
      </c>
      <c r="I1077" s="634">
        <v>1.19</v>
      </c>
      <c r="J1077" s="633">
        <v>568.72</v>
      </c>
      <c r="K1077" s="634"/>
      <c r="L1077" s="633">
        <v>23.55</v>
      </c>
    </row>
    <row r="1078" spans="1:12" ht="14.4" x14ac:dyDescent="0.25">
      <c r="A1078" s="506"/>
      <c r="B1078" s="506" t="s">
        <v>735</v>
      </c>
      <c r="C1078" s="506" t="s">
        <v>736</v>
      </c>
      <c r="D1078" s="630" t="s">
        <v>649</v>
      </c>
      <c r="E1078" s="635">
        <v>0.01</v>
      </c>
      <c r="F1078" s="635">
        <v>1.2</v>
      </c>
      <c r="G1078" s="635">
        <v>4.1399999999999999E-2</v>
      </c>
      <c r="H1078" s="633"/>
      <c r="I1078" s="634"/>
      <c r="J1078" s="633">
        <v>476.46</v>
      </c>
      <c r="K1078" s="634"/>
      <c r="L1078" s="633">
        <v>19.73</v>
      </c>
    </row>
    <row r="1079" spans="1:12" ht="55.2" x14ac:dyDescent="0.25">
      <c r="A1079" s="506"/>
      <c r="B1079" s="506" t="s">
        <v>817</v>
      </c>
      <c r="C1079" s="506" t="s">
        <v>818</v>
      </c>
      <c r="D1079" s="630" t="s">
        <v>732</v>
      </c>
      <c r="E1079" s="635">
        <v>0.05</v>
      </c>
      <c r="F1079" s="635">
        <v>1.2</v>
      </c>
      <c r="G1079" s="635">
        <v>0.20699999999999999</v>
      </c>
      <c r="H1079" s="633"/>
      <c r="I1079" s="634"/>
      <c r="J1079" s="633">
        <v>96.42</v>
      </c>
      <c r="K1079" s="634"/>
      <c r="L1079" s="633">
        <v>19.96</v>
      </c>
    </row>
    <row r="1080" spans="1:12" ht="14.4" x14ac:dyDescent="0.25">
      <c r="A1080" s="632"/>
      <c r="B1080" s="635">
        <v>4</v>
      </c>
      <c r="C1080" s="632" t="s">
        <v>749</v>
      </c>
      <c r="D1080" s="630"/>
      <c r="E1080" s="631"/>
      <c r="F1080" s="635"/>
      <c r="G1080" s="631"/>
      <c r="H1080" s="635"/>
      <c r="I1080" s="635"/>
      <c r="J1080" s="635"/>
      <c r="K1080" s="635"/>
      <c r="L1080" s="636">
        <v>61.21</v>
      </c>
    </row>
    <row r="1081" spans="1:12" ht="41.4" x14ac:dyDescent="0.25">
      <c r="A1081" s="506"/>
      <c r="B1081" s="506" t="s">
        <v>823</v>
      </c>
      <c r="C1081" s="506" t="s">
        <v>824</v>
      </c>
      <c r="D1081" s="630" t="s">
        <v>752</v>
      </c>
      <c r="E1081" s="635">
        <v>0.12</v>
      </c>
      <c r="F1081" s="635"/>
      <c r="G1081" s="635">
        <v>0.41399999999999998</v>
      </c>
      <c r="H1081" s="633">
        <v>155.63</v>
      </c>
      <c r="I1081" s="634">
        <v>0.95</v>
      </c>
      <c r="J1081" s="633">
        <v>147.85</v>
      </c>
      <c r="K1081" s="634"/>
      <c r="L1081" s="633">
        <v>61.21</v>
      </c>
    </row>
    <row r="1082" spans="1:12" ht="14.4" x14ac:dyDescent="0.25">
      <c r="A1082" s="506"/>
      <c r="B1082" s="506" t="s">
        <v>770</v>
      </c>
      <c r="C1082" s="507" t="s">
        <v>771</v>
      </c>
      <c r="D1082" s="637" t="s">
        <v>559</v>
      </c>
      <c r="E1082" s="651">
        <v>0</v>
      </c>
      <c r="F1082" s="651"/>
      <c r="G1082" s="651">
        <v>0</v>
      </c>
      <c r="H1082" s="638"/>
      <c r="I1082" s="639"/>
      <c r="J1082" s="638"/>
      <c r="K1082" s="639"/>
      <c r="L1082" s="638"/>
    </row>
    <row r="1083" spans="1:12" ht="14.4" x14ac:dyDescent="0.25">
      <c r="A1083" s="506"/>
      <c r="B1083" s="506"/>
      <c r="C1083" s="640" t="s">
        <v>674</v>
      </c>
      <c r="D1083" s="630"/>
      <c r="E1083" s="635"/>
      <c r="F1083" s="635"/>
      <c r="G1083" s="635"/>
      <c r="H1083" s="633"/>
      <c r="I1083" s="634"/>
      <c r="J1083" s="633"/>
      <c r="K1083" s="634"/>
      <c r="L1083" s="633">
        <v>3251.09</v>
      </c>
    </row>
    <row r="1084" spans="1:12" ht="14.4" x14ac:dyDescent="0.25">
      <c r="A1084" s="506"/>
      <c r="B1084" s="506"/>
      <c r="C1084" s="506" t="s">
        <v>675</v>
      </c>
      <c r="D1084" s="630"/>
      <c r="E1084" s="635"/>
      <c r="F1084" s="635"/>
      <c r="G1084" s="635"/>
      <c r="H1084" s="633"/>
      <c r="I1084" s="634"/>
      <c r="J1084" s="633"/>
      <c r="K1084" s="634"/>
      <c r="L1084" s="633">
        <v>3146.37</v>
      </c>
    </row>
    <row r="1085" spans="1:12" ht="14.4" x14ac:dyDescent="0.25">
      <c r="A1085" s="506"/>
      <c r="B1085" s="506" t="s">
        <v>737</v>
      </c>
      <c r="C1085" s="506" t="s">
        <v>738</v>
      </c>
      <c r="D1085" s="630" t="s">
        <v>343</v>
      </c>
      <c r="E1085" s="635">
        <v>103</v>
      </c>
      <c r="F1085" s="635"/>
      <c r="G1085" s="635">
        <v>103</v>
      </c>
      <c r="H1085" s="633"/>
      <c r="I1085" s="634"/>
      <c r="J1085" s="633"/>
      <c r="K1085" s="634"/>
      <c r="L1085" s="633">
        <v>3240.76</v>
      </c>
    </row>
    <row r="1086" spans="1:12" ht="14.4" x14ac:dyDescent="0.25">
      <c r="A1086" s="507"/>
      <c r="B1086" s="507" t="s">
        <v>739</v>
      </c>
      <c r="C1086" s="507" t="s">
        <v>740</v>
      </c>
      <c r="D1086" s="637" t="s">
        <v>343</v>
      </c>
      <c r="E1086" s="651">
        <v>60</v>
      </c>
      <c r="F1086" s="651"/>
      <c r="G1086" s="651">
        <v>60</v>
      </c>
      <c r="H1086" s="638"/>
      <c r="I1086" s="639"/>
      <c r="J1086" s="638"/>
      <c r="K1086" s="639"/>
      <c r="L1086" s="638">
        <v>1887.82</v>
      </c>
    </row>
    <row r="1087" spans="1:12" ht="13.8" x14ac:dyDescent="0.25">
      <c r="B1087"/>
      <c r="C1087" s="1078" t="s">
        <v>347</v>
      </c>
      <c r="D1087" s="1078"/>
      <c r="E1087" s="1078"/>
      <c r="F1087" s="1078"/>
      <c r="G1087" s="1078"/>
      <c r="H1087" s="1078"/>
      <c r="I1087" s="1075">
        <v>2428.8898550724639</v>
      </c>
      <c r="J1087" s="1075"/>
      <c r="K1087" s="1075">
        <v>8379.67</v>
      </c>
      <c r="L1087" s="1075"/>
    </row>
    <row r="1088" spans="1:12" ht="27.6" x14ac:dyDescent="0.25">
      <c r="A1088" s="629" t="s">
        <v>1010</v>
      </c>
      <c r="B1088" s="506" t="s">
        <v>831</v>
      </c>
      <c r="C1088" s="506" t="s">
        <v>832</v>
      </c>
      <c r="D1088" s="630" t="s">
        <v>807</v>
      </c>
      <c r="E1088" s="635">
        <v>0.3705</v>
      </c>
      <c r="F1088" s="635"/>
      <c r="G1088" s="635">
        <v>0.3705</v>
      </c>
      <c r="H1088" s="633"/>
      <c r="I1088" s="634"/>
      <c r="J1088" s="633"/>
      <c r="K1088" s="634"/>
      <c r="L1088" s="633"/>
    </row>
    <row r="1089" spans="1:12" ht="14.4" x14ac:dyDescent="0.25">
      <c r="A1089" s="632"/>
      <c r="B1089" s="635">
        <v>1</v>
      </c>
      <c r="C1089" s="632" t="s">
        <v>668</v>
      </c>
      <c r="D1089" s="630" t="s">
        <v>649</v>
      </c>
      <c r="E1089" s="631"/>
      <c r="F1089" s="635"/>
      <c r="G1089" s="631">
        <v>32.789250000000003</v>
      </c>
      <c r="H1089" s="635"/>
      <c r="I1089" s="635"/>
      <c r="J1089" s="635"/>
      <c r="K1089" s="635"/>
      <c r="L1089" s="636">
        <v>12183.5</v>
      </c>
    </row>
    <row r="1090" spans="1:12" ht="27.6" x14ac:dyDescent="0.25">
      <c r="A1090" s="506"/>
      <c r="B1090" s="506" t="s">
        <v>833</v>
      </c>
      <c r="C1090" s="507" t="s">
        <v>834</v>
      </c>
      <c r="D1090" s="637" t="s">
        <v>649</v>
      </c>
      <c r="E1090" s="651">
        <v>88.5</v>
      </c>
      <c r="F1090" s="651"/>
      <c r="G1090" s="651">
        <v>32.789250000000003</v>
      </c>
      <c r="H1090" s="638"/>
      <c r="I1090" s="639"/>
      <c r="J1090" s="638">
        <v>371.57</v>
      </c>
      <c r="K1090" s="639"/>
      <c r="L1090" s="638">
        <v>12183.5</v>
      </c>
    </row>
    <row r="1091" spans="1:12" ht="14.4" x14ac:dyDescent="0.25">
      <c r="A1091" s="506"/>
      <c r="B1091" s="506"/>
      <c r="C1091" s="640" t="s">
        <v>674</v>
      </c>
      <c r="D1091" s="630"/>
      <c r="E1091" s="635"/>
      <c r="F1091" s="635"/>
      <c r="G1091" s="635"/>
      <c r="H1091" s="633"/>
      <c r="I1091" s="634"/>
      <c r="J1091" s="633"/>
      <c r="K1091" s="634"/>
      <c r="L1091" s="633">
        <v>12183.5</v>
      </c>
    </row>
    <row r="1092" spans="1:12" ht="14.4" x14ac:dyDescent="0.25">
      <c r="A1092" s="506"/>
      <c r="B1092" s="506"/>
      <c r="C1092" s="506" t="s">
        <v>675</v>
      </c>
      <c r="D1092" s="630"/>
      <c r="E1092" s="635"/>
      <c r="F1092" s="635"/>
      <c r="G1092" s="635"/>
      <c r="H1092" s="633"/>
      <c r="I1092" s="634"/>
      <c r="J1092" s="633"/>
      <c r="K1092" s="634"/>
      <c r="L1092" s="633">
        <v>12183.5</v>
      </c>
    </row>
    <row r="1093" spans="1:12" ht="27.6" x14ac:dyDescent="0.25">
      <c r="A1093" s="506"/>
      <c r="B1093" s="506" t="s">
        <v>810</v>
      </c>
      <c r="C1093" s="506" t="s">
        <v>811</v>
      </c>
      <c r="D1093" s="630" t="s">
        <v>343</v>
      </c>
      <c r="E1093" s="635">
        <v>89</v>
      </c>
      <c r="F1093" s="635"/>
      <c r="G1093" s="635">
        <v>89</v>
      </c>
      <c r="H1093" s="633"/>
      <c r="I1093" s="634"/>
      <c r="J1093" s="633"/>
      <c r="K1093" s="634"/>
      <c r="L1093" s="633">
        <v>10843.32</v>
      </c>
    </row>
    <row r="1094" spans="1:12" ht="27.6" x14ac:dyDescent="0.25">
      <c r="A1094" s="507"/>
      <c r="B1094" s="507" t="s">
        <v>812</v>
      </c>
      <c r="C1094" s="507" t="s">
        <v>813</v>
      </c>
      <c r="D1094" s="637" t="s">
        <v>343</v>
      </c>
      <c r="E1094" s="651">
        <v>40</v>
      </c>
      <c r="F1094" s="651"/>
      <c r="G1094" s="651">
        <v>40</v>
      </c>
      <c r="H1094" s="638"/>
      <c r="I1094" s="639"/>
      <c r="J1094" s="638"/>
      <c r="K1094" s="639"/>
      <c r="L1094" s="638">
        <v>4873.3999999999996</v>
      </c>
    </row>
    <row r="1095" spans="1:12" ht="13.8" x14ac:dyDescent="0.25">
      <c r="B1095"/>
      <c r="C1095" s="1078" t="s">
        <v>347</v>
      </c>
      <c r="D1095" s="1078"/>
      <c r="E1095" s="1078"/>
      <c r="F1095" s="1078"/>
      <c r="G1095" s="1078"/>
      <c r="H1095" s="1078"/>
      <c r="I1095" s="1075">
        <v>75304.237516869107</v>
      </c>
      <c r="J1095" s="1075"/>
      <c r="K1095" s="1075">
        <v>27900.22</v>
      </c>
      <c r="L1095" s="1075"/>
    </row>
    <row r="1096" spans="1:12" ht="80.400000000000006" x14ac:dyDescent="0.25">
      <c r="A1096" s="629" t="s">
        <v>1187</v>
      </c>
      <c r="B1096" s="506" t="s">
        <v>831</v>
      </c>
      <c r="C1096" s="506" t="s">
        <v>1186</v>
      </c>
      <c r="D1096" s="630" t="s">
        <v>807</v>
      </c>
      <c r="E1096" s="635">
        <v>0.46650000000000003</v>
      </c>
      <c r="F1096" s="635"/>
      <c r="G1096" s="635">
        <v>0.46650000000000003</v>
      </c>
      <c r="H1096" s="633"/>
      <c r="I1096" s="634"/>
      <c r="J1096" s="633"/>
      <c r="K1096" s="634"/>
      <c r="L1096" s="633"/>
    </row>
    <row r="1097" spans="1:12" ht="39.6" x14ac:dyDescent="0.25">
      <c r="B1097" s="650" t="s">
        <v>1030</v>
      </c>
    </row>
    <row r="1098" spans="1:12" ht="14.4" x14ac:dyDescent="0.25">
      <c r="A1098" s="632"/>
      <c r="B1098" s="635">
        <v>1</v>
      </c>
      <c r="C1098" s="632" t="s">
        <v>668</v>
      </c>
      <c r="D1098" s="630" t="s">
        <v>649</v>
      </c>
      <c r="E1098" s="631"/>
      <c r="F1098" s="635"/>
      <c r="G1098" s="631">
        <v>49.542299999999997</v>
      </c>
      <c r="H1098" s="635"/>
      <c r="I1098" s="635"/>
      <c r="J1098" s="635"/>
      <c r="K1098" s="635"/>
      <c r="L1098" s="636">
        <v>18408.43</v>
      </c>
    </row>
    <row r="1099" spans="1:12" ht="27.6" x14ac:dyDescent="0.25">
      <c r="A1099" s="506"/>
      <c r="B1099" s="506" t="s">
        <v>833</v>
      </c>
      <c r="C1099" s="507" t="s">
        <v>834</v>
      </c>
      <c r="D1099" s="637" t="s">
        <v>649</v>
      </c>
      <c r="E1099" s="651">
        <v>88.5</v>
      </c>
      <c r="F1099" s="651">
        <v>1.2</v>
      </c>
      <c r="G1099" s="651">
        <v>49.542299999999997</v>
      </c>
      <c r="H1099" s="638"/>
      <c r="I1099" s="639"/>
      <c r="J1099" s="638">
        <v>371.57</v>
      </c>
      <c r="K1099" s="639"/>
      <c r="L1099" s="638">
        <v>18408.43</v>
      </c>
    </row>
    <row r="1100" spans="1:12" ht="14.4" x14ac:dyDescent="0.25">
      <c r="A1100" s="506"/>
      <c r="B1100" s="506"/>
      <c r="C1100" s="640" t="s">
        <v>674</v>
      </c>
      <c r="D1100" s="630"/>
      <c r="E1100" s="635"/>
      <c r="F1100" s="635"/>
      <c r="G1100" s="635"/>
      <c r="H1100" s="633"/>
      <c r="I1100" s="634"/>
      <c r="J1100" s="633"/>
      <c r="K1100" s="634"/>
      <c r="L1100" s="633">
        <v>18408.43</v>
      </c>
    </row>
    <row r="1101" spans="1:12" ht="14.4" x14ac:dyDescent="0.25">
      <c r="A1101" s="506"/>
      <c r="B1101" s="506"/>
      <c r="C1101" s="506" t="s">
        <v>675</v>
      </c>
      <c r="D1101" s="630"/>
      <c r="E1101" s="635"/>
      <c r="F1101" s="635"/>
      <c r="G1101" s="635"/>
      <c r="H1101" s="633"/>
      <c r="I1101" s="634"/>
      <c r="J1101" s="633"/>
      <c r="K1101" s="634"/>
      <c r="L1101" s="633">
        <v>18408.43</v>
      </c>
    </row>
    <row r="1102" spans="1:12" ht="27.6" x14ac:dyDescent="0.25">
      <c r="A1102" s="506"/>
      <c r="B1102" s="506" t="s">
        <v>810</v>
      </c>
      <c r="C1102" s="506" t="s">
        <v>811</v>
      </c>
      <c r="D1102" s="630" t="s">
        <v>343</v>
      </c>
      <c r="E1102" s="635">
        <v>89</v>
      </c>
      <c r="F1102" s="635"/>
      <c r="G1102" s="635">
        <v>89</v>
      </c>
      <c r="H1102" s="633"/>
      <c r="I1102" s="634"/>
      <c r="J1102" s="633"/>
      <c r="K1102" s="634"/>
      <c r="L1102" s="633">
        <v>16383.5</v>
      </c>
    </row>
    <row r="1103" spans="1:12" ht="27.6" x14ac:dyDescent="0.25">
      <c r="A1103" s="507"/>
      <c r="B1103" s="507" t="s">
        <v>812</v>
      </c>
      <c r="C1103" s="507" t="s">
        <v>813</v>
      </c>
      <c r="D1103" s="637" t="s">
        <v>343</v>
      </c>
      <c r="E1103" s="651">
        <v>40</v>
      </c>
      <c r="F1103" s="651"/>
      <c r="G1103" s="651">
        <v>40</v>
      </c>
      <c r="H1103" s="638"/>
      <c r="I1103" s="639"/>
      <c r="J1103" s="638"/>
      <c r="K1103" s="639"/>
      <c r="L1103" s="638">
        <v>7363.37</v>
      </c>
    </row>
    <row r="1104" spans="1:12" ht="13.8" x14ac:dyDescent="0.25">
      <c r="B1104"/>
      <c r="C1104" s="1078" t="s">
        <v>347</v>
      </c>
      <c r="D1104" s="1078"/>
      <c r="E1104" s="1078"/>
      <c r="F1104" s="1078"/>
      <c r="G1104" s="1078"/>
      <c r="H1104" s="1078"/>
      <c r="I1104" s="1075">
        <v>90365.058949624872</v>
      </c>
      <c r="J1104" s="1075"/>
      <c r="K1104" s="1075">
        <v>42155.3</v>
      </c>
      <c r="L1104" s="1075"/>
    </row>
    <row r="1105" spans="1:12" ht="27.6" x14ac:dyDescent="0.25">
      <c r="A1105" s="629" t="s">
        <v>1189</v>
      </c>
      <c r="B1105" s="506" t="s">
        <v>835</v>
      </c>
      <c r="C1105" s="506" t="s">
        <v>836</v>
      </c>
      <c r="D1105" s="630" t="s">
        <v>837</v>
      </c>
      <c r="E1105" s="635">
        <v>0.13783999999999999</v>
      </c>
      <c r="F1105" s="635"/>
      <c r="G1105" s="635">
        <v>0.13783999999999999</v>
      </c>
      <c r="H1105" s="633"/>
      <c r="I1105" s="634"/>
      <c r="J1105" s="633"/>
      <c r="K1105" s="634"/>
      <c r="L1105" s="633"/>
    </row>
    <row r="1106" spans="1:12" ht="14.4" x14ac:dyDescent="0.25">
      <c r="A1106" s="632"/>
      <c r="B1106" s="635">
        <v>1</v>
      </c>
      <c r="C1106" s="632" t="s">
        <v>668</v>
      </c>
      <c r="D1106" s="630" t="s">
        <v>649</v>
      </c>
      <c r="E1106" s="631"/>
      <c r="F1106" s="635"/>
      <c r="G1106" s="631">
        <v>0.53895439999999994</v>
      </c>
      <c r="H1106" s="635"/>
      <c r="I1106" s="635"/>
      <c r="J1106" s="635"/>
      <c r="K1106" s="635"/>
      <c r="L1106" s="636">
        <v>291.29000000000002</v>
      </c>
    </row>
    <row r="1107" spans="1:12" ht="27.6" x14ac:dyDescent="0.25">
      <c r="A1107" s="506"/>
      <c r="B1107" s="506" t="s">
        <v>838</v>
      </c>
      <c r="C1107" s="506" t="s">
        <v>839</v>
      </c>
      <c r="D1107" s="630" t="s">
        <v>649</v>
      </c>
      <c r="E1107" s="635">
        <v>3.91</v>
      </c>
      <c r="F1107" s="635"/>
      <c r="G1107" s="635">
        <v>0.53895439999999994</v>
      </c>
      <c r="H1107" s="633"/>
      <c r="I1107" s="634"/>
      <c r="J1107" s="633">
        <v>540.47</v>
      </c>
      <c r="K1107" s="634"/>
      <c r="L1107" s="633">
        <v>291.29000000000002</v>
      </c>
    </row>
    <row r="1108" spans="1:12" ht="14.4" x14ac:dyDescent="0.25">
      <c r="A1108" s="632"/>
      <c r="B1108" s="635">
        <v>2</v>
      </c>
      <c r="C1108" s="632" t="s">
        <v>339</v>
      </c>
      <c r="D1108" s="630"/>
      <c r="E1108" s="631"/>
      <c r="F1108" s="635"/>
      <c r="G1108" s="631"/>
      <c r="H1108" s="635"/>
      <c r="I1108" s="635"/>
      <c r="J1108" s="635"/>
      <c r="K1108" s="635"/>
      <c r="L1108" s="636">
        <v>5.41</v>
      </c>
    </row>
    <row r="1109" spans="1:12" ht="14.4" x14ac:dyDescent="0.25">
      <c r="A1109" s="632"/>
      <c r="B1109" s="635"/>
      <c r="C1109" s="632" t="s">
        <v>729</v>
      </c>
      <c r="D1109" s="630" t="s">
        <v>649</v>
      </c>
      <c r="E1109" s="631"/>
      <c r="F1109" s="635"/>
      <c r="G1109" s="631">
        <v>5.5136000000000004E-3</v>
      </c>
      <c r="H1109" s="635"/>
      <c r="I1109" s="635"/>
      <c r="J1109" s="635"/>
      <c r="K1109" s="635"/>
      <c r="L1109" s="636">
        <v>2.7199999999999998</v>
      </c>
    </row>
    <row r="1110" spans="1:12" ht="27.6" x14ac:dyDescent="0.25">
      <c r="A1110" s="506"/>
      <c r="B1110" s="506" t="s">
        <v>840</v>
      </c>
      <c r="C1110" s="506" t="s">
        <v>841</v>
      </c>
      <c r="D1110" s="630" t="s">
        <v>732</v>
      </c>
      <c r="E1110" s="635">
        <v>0.01</v>
      </c>
      <c r="F1110" s="635"/>
      <c r="G1110" s="635">
        <v>1.3783999999999999E-3</v>
      </c>
      <c r="H1110" s="633">
        <v>6.62</v>
      </c>
      <c r="I1110" s="634">
        <v>1.33</v>
      </c>
      <c r="J1110" s="633">
        <v>8.8000000000000007</v>
      </c>
      <c r="K1110" s="634"/>
      <c r="L1110" s="633">
        <v>0.01</v>
      </c>
    </row>
    <row r="1111" spans="1:12" ht="55.2" x14ac:dyDescent="0.25">
      <c r="A1111" s="506"/>
      <c r="B1111" s="506" t="s">
        <v>842</v>
      </c>
      <c r="C1111" s="506" t="s">
        <v>843</v>
      </c>
      <c r="D1111" s="630" t="s">
        <v>732</v>
      </c>
      <c r="E1111" s="635">
        <v>0.01</v>
      </c>
      <c r="F1111" s="635"/>
      <c r="G1111" s="635">
        <v>1.3783999999999999E-3</v>
      </c>
      <c r="H1111" s="633"/>
      <c r="I1111" s="634"/>
      <c r="J1111" s="633">
        <v>1540.51</v>
      </c>
      <c r="K1111" s="634"/>
      <c r="L1111" s="633">
        <v>2.12</v>
      </c>
    </row>
    <row r="1112" spans="1:12" ht="14.4" x14ac:dyDescent="0.25">
      <c r="A1112" s="506"/>
      <c r="B1112" s="506" t="s">
        <v>745</v>
      </c>
      <c r="C1112" s="506" t="s">
        <v>746</v>
      </c>
      <c r="D1112" s="630" t="s">
        <v>649</v>
      </c>
      <c r="E1112" s="635">
        <v>0.01</v>
      </c>
      <c r="F1112" s="635"/>
      <c r="G1112" s="635">
        <v>1.3783999999999999E-3</v>
      </c>
      <c r="H1112" s="633"/>
      <c r="I1112" s="634"/>
      <c r="J1112" s="633">
        <v>547.58000000000004</v>
      </c>
      <c r="K1112" s="634"/>
      <c r="L1112" s="633">
        <v>0.75</v>
      </c>
    </row>
    <row r="1113" spans="1:12" ht="27.6" x14ac:dyDescent="0.25">
      <c r="A1113" s="506"/>
      <c r="B1113" s="506" t="s">
        <v>747</v>
      </c>
      <c r="C1113" s="506" t="s">
        <v>748</v>
      </c>
      <c r="D1113" s="630" t="s">
        <v>732</v>
      </c>
      <c r="E1113" s="635">
        <v>0.03</v>
      </c>
      <c r="F1113" s="635"/>
      <c r="G1113" s="635">
        <v>4.1352000000000003E-3</v>
      </c>
      <c r="H1113" s="633">
        <v>477.92</v>
      </c>
      <c r="I1113" s="634">
        <v>1.19</v>
      </c>
      <c r="J1113" s="633">
        <v>568.72</v>
      </c>
      <c r="K1113" s="634"/>
      <c r="L1113" s="633">
        <v>2.35</v>
      </c>
    </row>
    <row r="1114" spans="1:12" ht="14.4" x14ac:dyDescent="0.25">
      <c r="A1114" s="506"/>
      <c r="B1114" s="506" t="s">
        <v>735</v>
      </c>
      <c r="C1114" s="506" t="s">
        <v>736</v>
      </c>
      <c r="D1114" s="630" t="s">
        <v>649</v>
      </c>
      <c r="E1114" s="635">
        <v>0.03</v>
      </c>
      <c r="F1114" s="635"/>
      <c r="G1114" s="635">
        <v>4.1352000000000003E-3</v>
      </c>
      <c r="H1114" s="633"/>
      <c r="I1114" s="634"/>
      <c r="J1114" s="633">
        <v>476.46</v>
      </c>
      <c r="K1114" s="634"/>
      <c r="L1114" s="633">
        <v>1.97</v>
      </c>
    </row>
    <row r="1115" spans="1:12" ht="41.4" x14ac:dyDescent="0.25">
      <c r="A1115" s="506"/>
      <c r="B1115" s="506" t="s">
        <v>844</v>
      </c>
      <c r="C1115" s="506" t="s">
        <v>845</v>
      </c>
      <c r="D1115" s="630" t="s">
        <v>732</v>
      </c>
      <c r="E1115" s="635">
        <v>1.1200000000000001</v>
      </c>
      <c r="F1115" s="635"/>
      <c r="G1115" s="635">
        <v>0.15438080000000001</v>
      </c>
      <c r="H1115" s="633"/>
      <c r="I1115" s="634"/>
      <c r="J1115" s="633">
        <v>6.04</v>
      </c>
      <c r="K1115" s="634"/>
      <c r="L1115" s="633">
        <v>0.93</v>
      </c>
    </row>
    <row r="1116" spans="1:12" ht="14.4" x14ac:dyDescent="0.25">
      <c r="A1116" s="632"/>
      <c r="B1116" s="635">
        <v>4</v>
      </c>
      <c r="C1116" s="632" t="s">
        <v>749</v>
      </c>
      <c r="D1116" s="630"/>
      <c r="E1116" s="631"/>
      <c r="F1116" s="635"/>
      <c r="G1116" s="631"/>
      <c r="H1116" s="635"/>
      <c r="I1116" s="635"/>
      <c r="J1116" s="635"/>
      <c r="K1116" s="635"/>
      <c r="L1116" s="636">
        <v>128.85</v>
      </c>
    </row>
    <row r="1117" spans="1:12" ht="14.4" x14ac:dyDescent="0.25">
      <c r="A1117" s="506"/>
      <c r="B1117" s="506" t="s">
        <v>759</v>
      </c>
      <c r="C1117" s="506" t="s">
        <v>760</v>
      </c>
      <c r="D1117" s="630" t="s">
        <v>559</v>
      </c>
      <c r="E1117" s="635">
        <v>8.9999999999999993E-3</v>
      </c>
      <c r="F1117" s="635"/>
      <c r="G1117" s="635">
        <v>1.2405999999999999E-3</v>
      </c>
      <c r="H1117" s="633">
        <v>80020.98</v>
      </c>
      <c r="I1117" s="634">
        <v>1.17</v>
      </c>
      <c r="J1117" s="633">
        <v>93624.55</v>
      </c>
      <c r="K1117" s="634"/>
      <c r="L1117" s="633">
        <v>116.15</v>
      </c>
    </row>
    <row r="1118" spans="1:12" ht="14.4" x14ac:dyDescent="0.25">
      <c r="A1118" s="506"/>
      <c r="B1118" s="506" t="s">
        <v>846</v>
      </c>
      <c r="C1118" s="507" t="s">
        <v>847</v>
      </c>
      <c r="D1118" s="637" t="s">
        <v>752</v>
      </c>
      <c r="E1118" s="651">
        <v>1.3</v>
      </c>
      <c r="F1118" s="651"/>
      <c r="G1118" s="651">
        <v>0.17919199999999999</v>
      </c>
      <c r="H1118" s="638">
        <v>60.6</v>
      </c>
      <c r="I1118" s="639">
        <v>1.17</v>
      </c>
      <c r="J1118" s="638">
        <v>70.900000000000006</v>
      </c>
      <c r="K1118" s="639"/>
      <c r="L1118" s="638">
        <v>12.7</v>
      </c>
    </row>
    <row r="1119" spans="1:12" ht="14.4" x14ac:dyDescent="0.25">
      <c r="A1119" s="506"/>
      <c r="B1119" s="506"/>
      <c r="C1119" s="640" t="s">
        <v>674</v>
      </c>
      <c r="D1119" s="630"/>
      <c r="E1119" s="635"/>
      <c r="F1119" s="635"/>
      <c r="G1119" s="635"/>
      <c r="H1119" s="633"/>
      <c r="I1119" s="634"/>
      <c r="J1119" s="633"/>
      <c r="K1119" s="634"/>
      <c r="L1119" s="633">
        <v>428.2700000000001</v>
      </c>
    </row>
    <row r="1120" spans="1:12" ht="14.4" x14ac:dyDescent="0.25">
      <c r="A1120" s="506"/>
      <c r="B1120" s="506"/>
      <c r="C1120" s="506" t="s">
        <v>675</v>
      </c>
      <c r="D1120" s="630"/>
      <c r="E1120" s="635"/>
      <c r="F1120" s="635"/>
      <c r="G1120" s="635"/>
      <c r="H1120" s="633"/>
      <c r="I1120" s="634"/>
      <c r="J1120" s="633"/>
      <c r="K1120" s="634"/>
      <c r="L1120" s="633">
        <v>294.01000000000005</v>
      </c>
    </row>
    <row r="1121" spans="1:12" ht="27.6" x14ac:dyDescent="0.25">
      <c r="A1121" s="506"/>
      <c r="B1121" s="506" t="s">
        <v>848</v>
      </c>
      <c r="C1121" s="506" t="s">
        <v>849</v>
      </c>
      <c r="D1121" s="630" t="s">
        <v>343</v>
      </c>
      <c r="E1121" s="635">
        <v>94</v>
      </c>
      <c r="F1121" s="635"/>
      <c r="G1121" s="635">
        <v>94</v>
      </c>
      <c r="H1121" s="633"/>
      <c r="I1121" s="634"/>
      <c r="J1121" s="633"/>
      <c r="K1121" s="634"/>
      <c r="L1121" s="633">
        <v>276.37</v>
      </c>
    </row>
    <row r="1122" spans="1:12" ht="27.6" x14ac:dyDescent="0.25">
      <c r="A1122" s="507"/>
      <c r="B1122" s="507" t="s">
        <v>850</v>
      </c>
      <c r="C1122" s="507" t="s">
        <v>851</v>
      </c>
      <c r="D1122" s="637" t="s">
        <v>343</v>
      </c>
      <c r="E1122" s="651">
        <v>51</v>
      </c>
      <c r="F1122" s="651"/>
      <c r="G1122" s="651">
        <v>51</v>
      </c>
      <c r="H1122" s="638"/>
      <c r="I1122" s="639"/>
      <c r="J1122" s="638"/>
      <c r="K1122" s="639"/>
      <c r="L1122" s="638">
        <v>149.94999999999999</v>
      </c>
    </row>
    <row r="1123" spans="1:12" ht="13.8" x14ac:dyDescent="0.25">
      <c r="B1123"/>
      <c r="C1123" s="1078" t="s">
        <v>347</v>
      </c>
      <c r="D1123" s="1078"/>
      <c r="E1123" s="1078"/>
      <c r="F1123" s="1078"/>
      <c r="G1123" s="1078"/>
      <c r="H1123" s="1078"/>
      <c r="I1123" s="1075">
        <v>6199.8694138131177</v>
      </c>
      <c r="J1123" s="1075"/>
      <c r="K1123" s="1075">
        <v>854.59000000000015</v>
      </c>
      <c r="L1123" s="1075"/>
    </row>
    <row r="1124" spans="1:12" x14ac:dyDescent="0.25">
      <c r="B1124"/>
    </row>
    <row r="1125" spans="1:12" ht="13.8" x14ac:dyDescent="0.25">
      <c r="A1125" s="642"/>
      <c r="B1125" s="643"/>
      <c r="C1125" s="1071" t="s">
        <v>685</v>
      </c>
      <c r="D1125" s="1071"/>
      <c r="E1125" s="1071"/>
      <c r="F1125" s="1071"/>
      <c r="G1125" s="1071"/>
      <c r="H1125" s="1071"/>
      <c r="I1125" s="636"/>
      <c r="J1125" s="642"/>
      <c r="K1125" s="644"/>
      <c r="L1125" s="636">
        <v>162023.59000000003</v>
      </c>
    </row>
    <row r="1126" spans="1:12" ht="13.8" x14ac:dyDescent="0.25">
      <c r="A1126" s="645"/>
      <c r="B1126" s="646"/>
      <c r="C1126" s="1074" t="s">
        <v>686</v>
      </c>
      <c r="D1126" s="1072"/>
      <c r="E1126" s="1072"/>
      <c r="F1126" s="1072"/>
      <c r="G1126" s="1072"/>
      <c r="H1126" s="1072"/>
      <c r="I1126" s="633"/>
      <c r="J1126" s="645"/>
      <c r="K1126" s="635"/>
      <c r="L1126" s="633"/>
    </row>
    <row r="1127" spans="1:12" ht="13.8" customHeight="1" x14ac:dyDescent="0.25">
      <c r="A1127" s="645"/>
      <c r="B1127" s="646"/>
      <c r="C1127" s="1072" t="s">
        <v>687</v>
      </c>
      <c r="D1127" s="1072"/>
      <c r="E1127" s="1072"/>
      <c r="F1127" s="1072"/>
      <c r="G1127" s="1072"/>
      <c r="H1127" s="1072"/>
      <c r="I1127" s="633"/>
      <c r="J1127" s="645"/>
      <c r="K1127" s="635"/>
      <c r="L1127" s="633">
        <v>130997.46</v>
      </c>
    </row>
    <row r="1128" spans="1:12" ht="13.8" x14ac:dyDescent="0.25">
      <c r="A1128" s="645"/>
      <c r="B1128" s="646"/>
      <c r="C1128" s="1072" t="s">
        <v>688</v>
      </c>
      <c r="D1128" s="1072"/>
      <c r="E1128" s="1072"/>
      <c r="F1128" s="1072"/>
      <c r="G1128" s="1072"/>
      <c r="H1128" s="1072"/>
      <c r="I1128" s="633"/>
      <c r="J1128" s="645"/>
      <c r="K1128" s="635"/>
      <c r="L1128" s="633">
        <v>29953.399999999998</v>
      </c>
    </row>
    <row r="1129" spans="1:12" ht="13.8" x14ac:dyDescent="0.25">
      <c r="A1129" s="645"/>
      <c r="B1129" s="646"/>
      <c r="C1129" s="1074" t="s">
        <v>689</v>
      </c>
      <c r="D1129" s="1072"/>
      <c r="E1129" s="1072"/>
      <c r="F1129" s="1072"/>
      <c r="G1129" s="1072"/>
      <c r="H1129" s="1072"/>
      <c r="I1129" s="633"/>
      <c r="J1129" s="645"/>
      <c r="K1129" s="635"/>
      <c r="L1129" s="633"/>
    </row>
    <row r="1130" spans="1:12" ht="13.8" customHeight="1" x14ac:dyDescent="0.25">
      <c r="A1130" s="645"/>
      <c r="B1130" s="646"/>
      <c r="C1130" s="1072" t="s">
        <v>688</v>
      </c>
      <c r="D1130" s="1072"/>
      <c r="E1130" s="1072"/>
      <c r="F1130" s="1072"/>
      <c r="G1130" s="1072"/>
      <c r="H1130" s="1072"/>
      <c r="I1130" s="633"/>
      <c r="J1130" s="645"/>
      <c r="K1130" s="635"/>
      <c r="L1130" s="633">
        <v>15086.359999999999</v>
      </c>
    </row>
    <row r="1131" spans="1:12" ht="13.8" x14ac:dyDescent="0.25">
      <c r="A1131" s="645"/>
      <c r="B1131" s="646"/>
      <c r="C1131" s="1074" t="s">
        <v>690</v>
      </c>
      <c r="D1131" s="1072"/>
      <c r="E1131" s="1072"/>
      <c r="F1131" s="1072"/>
      <c r="G1131" s="1072"/>
      <c r="H1131" s="1072"/>
      <c r="I1131" s="633"/>
      <c r="J1131" s="645"/>
      <c r="K1131" s="635"/>
      <c r="L1131" s="633"/>
    </row>
    <row r="1132" spans="1:12" ht="13.8" customHeight="1" x14ac:dyDescent="0.25">
      <c r="A1132" s="645"/>
      <c r="B1132" s="646"/>
      <c r="C1132" s="1072" t="s">
        <v>691</v>
      </c>
      <c r="D1132" s="1072"/>
      <c r="E1132" s="1072"/>
      <c r="F1132" s="1072"/>
      <c r="G1132" s="1072"/>
      <c r="H1132" s="1072"/>
      <c r="I1132" s="633"/>
      <c r="J1132" s="645"/>
      <c r="K1132" s="635"/>
      <c r="L1132" s="633">
        <v>14867.039999999999</v>
      </c>
    </row>
    <row r="1133" spans="1:12" ht="13.8" x14ac:dyDescent="0.25">
      <c r="A1133" s="645"/>
      <c r="B1133" s="646"/>
      <c r="C1133" s="1072" t="s">
        <v>692</v>
      </c>
      <c r="D1133" s="1072"/>
      <c r="E1133" s="1072"/>
      <c r="F1133" s="1072"/>
      <c r="G1133" s="1072"/>
      <c r="H1133" s="1072"/>
      <c r="I1133" s="633"/>
      <c r="J1133" s="645"/>
      <c r="K1133" s="635"/>
      <c r="L1133" s="633">
        <v>0</v>
      </c>
    </row>
    <row r="1134" spans="1:12" ht="13.8" x14ac:dyDescent="0.25">
      <c r="A1134" s="645"/>
      <c r="B1134" s="646"/>
      <c r="C1134" s="1072" t="s">
        <v>693</v>
      </c>
      <c r="D1134" s="1072"/>
      <c r="E1134" s="1072"/>
      <c r="F1134" s="1072"/>
      <c r="G1134" s="1072"/>
      <c r="H1134" s="1072"/>
      <c r="I1134" s="633"/>
      <c r="J1134" s="645"/>
      <c r="K1134" s="635"/>
      <c r="L1134" s="633">
        <v>1072.7299999999993</v>
      </c>
    </row>
    <row r="1135" spans="1:12" ht="13.8" x14ac:dyDescent="0.25">
      <c r="A1135" s="645"/>
      <c r="B1135" s="646"/>
      <c r="C1135" s="1074" t="s">
        <v>689</v>
      </c>
      <c r="D1135" s="1072"/>
      <c r="E1135" s="1072"/>
      <c r="F1135" s="1072"/>
      <c r="G1135" s="1072"/>
      <c r="H1135" s="1072"/>
      <c r="I1135" s="633"/>
      <c r="J1135" s="645"/>
      <c r="K1135" s="635"/>
      <c r="L1135" s="633"/>
    </row>
    <row r="1136" spans="1:12" ht="13.8" customHeight="1" x14ac:dyDescent="0.25">
      <c r="A1136" s="645"/>
      <c r="B1136" s="646"/>
      <c r="C1136" s="1072" t="s">
        <v>694</v>
      </c>
      <c r="D1136" s="1072"/>
      <c r="E1136" s="1072"/>
      <c r="F1136" s="1072"/>
      <c r="G1136" s="1072"/>
      <c r="H1136" s="1072"/>
      <c r="I1136" s="633"/>
      <c r="J1136" s="645"/>
      <c r="K1136" s="635"/>
      <c r="L1136" s="633">
        <v>1072.7299999999993</v>
      </c>
    </row>
    <row r="1137" spans="1:12" ht="13.8" customHeight="1" x14ac:dyDescent="0.25">
      <c r="A1137" s="645"/>
      <c r="B1137" s="646"/>
      <c r="C1137" s="1072" t="s">
        <v>695</v>
      </c>
      <c r="D1137" s="1072"/>
      <c r="E1137" s="1072"/>
      <c r="F1137" s="1072"/>
      <c r="G1137" s="1072"/>
      <c r="H1137" s="1072"/>
      <c r="I1137" s="633"/>
      <c r="J1137" s="645"/>
      <c r="K1137" s="635"/>
      <c r="L1137" s="633">
        <v>0</v>
      </c>
    </row>
    <row r="1138" spans="1:12" ht="13.8" customHeight="1" x14ac:dyDescent="0.25">
      <c r="A1138" s="645"/>
      <c r="B1138" s="646"/>
      <c r="C1138" s="1072" t="s">
        <v>696</v>
      </c>
      <c r="D1138" s="1072"/>
      <c r="E1138" s="1072"/>
      <c r="F1138" s="1072"/>
      <c r="G1138" s="1072"/>
      <c r="H1138" s="1072"/>
      <c r="I1138" s="633"/>
      <c r="J1138" s="645"/>
      <c r="K1138" s="635"/>
      <c r="L1138" s="633">
        <v>0</v>
      </c>
    </row>
    <row r="1139" spans="1:12" ht="13.8" x14ac:dyDescent="0.25">
      <c r="A1139" s="645"/>
      <c r="B1139" s="646"/>
      <c r="C1139" s="1072" t="s">
        <v>697</v>
      </c>
      <c r="D1139" s="1072"/>
      <c r="E1139" s="1072"/>
      <c r="F1139" s="1072"/>
      <c r="G1139" s="1072"/>
      <c r="H1139" s="1072"/>
      <c r="I1139" s="633"/>
      <c r="J1139" s="645"/>
      <c r="K1139" s="635"/>
      <c r="L1139" s="633">
        <v>145864.5</v>
      </c>
    </row>
    <row r="1140" spans="1:12" ht="13.8" x14ac:dyDescent="0.25">
      <c r="A1140" s="645"/>
      <c r="B1140" s="646"/>
      <c r="C1140" s="1072" t="s">
        <v>698</v>
      </c>
      <c r="D1140" s="1072"/>
      <c r="E1140" s="1072"/>
      <c r="F1140" s="1072"/>
      <c r="G1140" s="1072"/>
      <c r="H1140" s="1072"/>
      <c r="I1140" s="633"/>
      <c r="J1140" s="645"/>
      <c r="K1140" s="635"/>
      <c r="L1140" s="633">
        <v>138157.52999999997</v>
      </c>
    </row>
    <row r="1141" spans="1:12" ht="13.8" x14ac:dyDescent="0.25">
      <c r="A1141" s="645"/>
      <c r="B1141" s="646"/>
      <c r="C1141" s="1072" t="s">
        <v>699</v>
      </c>
      <c r="D1141" s="1072"/>
      <c r="E1141" s="1072"/>
      <c r="F1141" s="1072"/>
      <c r="G1141" s="1072"/>
      <c r="H1141" s="1072"/>
      <c r="I1141" s="633"/>
      <c r="J1141" s="645"/>
      <c r="K1141" s="635"/>
      <c r="L1141" s="633">
        <v>70268.710000000006</v>
      </c>
    </row>
    <row r="1142" spans="1:12" ht="13.8" x14ac:dyDescent="0.25">
      <c r="A1142" s="645"/>
      <c r="B1142" s="646"/>
      <c r="C1142" s="1072" t="s">
        <v>700</v>
      </c>
      <c r="D1142" s="1072"/>
      <c r="E1142" s="1072"/>
      <c r="F1142" s="1072"/>
      <c r="G1142" s="1072"/>
      <c r="H1142" s="1072"/>
      <c r="I1142" s="633"/>
      <c r="J1142" s="645"/>
      <c r="K1142" s="635"/>
      <c r="L1142" s="633">
        <v>0</v>
      </c>
    </row>
    <row r="1143" spans="1:12" ht="13.8" x14ac:dyDescent="0.25">
      <c r="A1143" s="645"/>
      <c r="B1143" s="646"/>
      <c r="C1143" s="1074" t="s">
        <v>686</v>
      </c>
      <c r="D1143" s="1072"/>
      <c r="E1143" s="1072"/>
      <c r="F1143" s="1072"/>
      <c r="G1143" s="1072"/>
      <c r="H1143" s="1072"/>
      <c r="I1143" s="633"/>
      <c r="J1143" s="645"/>
      <c r="K1143" s="635"/>
      <c r="L1143" s="633"/>
    </row>
    <row r="1144" spans="1:12" ht="13.8" customHeight="1" x14ac:dyDescent="0.25">
      <c r="A1144" s="645"/>
      <c r="B1144" s="646"/>
      <c r="C1144" s="1072" t="s">
        <v>701</v>
      </c>
      <c r="D1144" s="1072"/>
      <c r="E1144" s="1072"/>
      <c r="F1144" s="1072"/>
      <c r="G1144" s="1072"/>
      <c r="H1144" s="1072"/>
      <c r="I1144" s="633"/>
      <c r="J1144" s="645"/>
      <c r="K1144" s="635"/>
      <c r="L1144" s="633">
        <v>0</v>
      </c>
    </row>
    <row r="1145" spans="1:12" ht="13.8" customHeight="1" x14ac:dyDescent="0.25">
      <c r="A1145" s="645"/>
      <c r="B1145" s="646"/>
      <c r="C1145" s="1072" t="s">
        <v>702</v>
      </c>
      <c r="D1145" s="1072"/>
      <c r="E1145" s="1072"/>
      <c r="F1145" s="1072"/>
      <c r="G1145" s="1072"/>
      <c r="H1145" s="1072"/>
      <c r="I1145" s="633"/>
      <c r="J1145" s="645"/>
      <c r="K1145" s="635"/>
      <c r="L1145" s="633">
        <v>0</v>
      </c>
    </row>
    <row r="1146" spans="1:12" ht="13.8" x14ac:dyDescent="0.25">
      <c r="A1146" s="645"/>
      <c r="B1146" s="646"/>
      <c r="C1146" s="1072" t="s">
        <v>703</v>
      </c>
      <c r="D1146" s="1072"/>
      <c r="E1146" s="1072"/>
      <c r="F1146" s="1072"/>
      <c r="G1146" s="1072"/>
      <c r="H1146" s="1072"/>
      <c r="I1146" s="633"/>
      <c r="J1146" s="645"/>
      <c r="K1146" s="635"/>
      <c r="L1146" s="633"/>
    </row>
    <row r="1147" spans="1:12" ht="13.8" x14ac:dyDescent="0.25">
      <c r="A1147" s="645"/>
      <c r="B1147" s="646"/>
      <c r="C1147" s="1072" t="s">
        <v>704</v>
      </c>
      <c r="D1147" s="1072"/>
      <c r="E1147" s="1072"/>
      <c r="F1147" s="1072"/>
      <c r="G1147" s="1072"/>
      <c r="H1147" s="1072"/>
      <c r="I1147" s="633"/>
      <c r="J1147" s="645"/>
      <c r="K1147" s="635"/>
      <c r="L1147" s="633">
        <v>0</v>
      </c>
    </row>
    <row r="1148" spans="1:12" ht="13.8" x14ac:dyDescent="0.25">
      <c r="A1148" s="642"/>
      <c r="B1148" s="643"/>
      <c r="C1148" s="1071" t="s">
        <v>705</v>
      </c>
      <c r="D1148" s="1071"/>
      <c r="E1148" s="1071"/>
      <c r="F1148" s="1071"/>
      <c r="G1148" s="1071"/>
      <c r="H1148" s="1071"/>
      <c r="I1148" s="636"/>
      <c r="J1148" s="642"/>
      <c r="K1148" s="644"/>
      <c r="L1148" s="636">
        <v>370449.83</v>
      </c>
    </row>
    <row r="1149" spans="1:12" ht="13.8" x14ac:dyDescent="0.25">
      <c r="A1149" s="645"/>
      <c r="B1149" s="646"/>
      <c r="C1149" s="1074" t="s">
        <v>706</v>
      </c>
      <c r="D1149" s="1072"/>
      <c r="E1149" s="1072"/>
      <c r="F1149" s="1072"/>
      <c r="G1149" s="1072"/>
      <c r="H1149" s="1072"/>
      <c r="I1149" s="633"/>
      <c r="J1149" s="645"/>
      <c r="K1149" s="635"/>
      <c r="L1149" s="633"/>
    </row>
    <row r="1150" spans="1:12" ht="13.8" customHeight="1" x14ac:dyDescent="0.25">
      <c r="A1150" s="645"/>
      <c r="B1150" s="646"/>
      <c r="C1150" s="1072" t="s">
        <v>707</v>
      </c>
      <c r="D1150" s="1072"/>
      <c r="E1150" s="1072"/>
      <c r="F1150" s="1072"/>
      <c r="G1150" s="1072"/>
      <c r="H1150" s="1072"/>
      <c r="I1150" s="633"/>
      <c r="J1150" s="645"/>
      <c r="K1150" s="635"/>
      <c r="L1150" s="633">
        <v>0</v>
      </c>
    </row>
    <row r="1151" spans="1:12" ht="13.8" customHeight="1" x14ac:dyDescent="0.25">
      <c r="A1151" s="645"/>
      <c r="B1151" s="646"/>
      <c r="C1151" s="1072" t="s">
        <v>708</v>
      </c>
      <c r="D1151" s="1072"/>
      <c r="E1151" s="1072"/>
      <c r="F1151" s="1072"/>
      <c r="G1151" s="1072"/>
      <c r="H1151" s="1072"/>
      <c r="I1151" s="633"/>
      <c r="J1151" s="645"/>
      <c r="K1151" s="635"/>
      <c r="L1151" s="633">
        <v>0</v>
      </c>
    </row>
    <row r="1152" spans="1:12" ht="13.8" x14ac:dyDescent="0.25">
      <c r="A1152" s="645"/>
      <c r="B1152" s="646"/>
      <c r="C1152" s="1072" t="s">
        <v>709</v>
      </c>
      <c r="D1152" s="1072"/>
      <c r="E1152" s="1072"/>
      <c r="F1152" s="1073"/>
      <c r="G1152" s="631">
        <v>332.40870439999998</v>
      </c>
      <c r="H1152" s="645"/>
      <c r="I1152" s="645"/>
      <c r="J1152" s="645"/>
      <c r="K1152" s="645"/>
      <c r="L1152" s="645"/>
    </row>
    <row r="1153" spans="1:12" ht="13.8" x14ac:dyDescent="0.25">
      <c r="A1153" s="645"/>
      <c r="B1153" s="646"/>
      <c r="C1153" s="1072" t="s">
        <v>710</v>
      </c>
      <c r="D1153" s="1072"/>
      <c r="E1153" s="1072"/>
      <c r="F1153" s="1073"/>
      <c r="G1153" s="631">
        <v>31.202913599999999</v>
      </c>
      <c r="H1153" s="645"/>
      <c r="I1153" s="645"/>
      <c r="J1153" s="645"/>
      <c r="K1153" s="645"/>
      <c r="L1153" s="645"/>
    </row>
    <row r="1154" spans="1:12" x14ac:dyDescent="0.25">
      <c r="B1154"/>
    </row>
    <row r="1155" spans="1:12" x14ac:dyDescent="0.25">
      <c r="B1155"/>
    </row>
    <row r="1156" spans="1:12" ht="16.8" x14ac:dyDescent="0.25">
      <c r="A1156" s="1077" t="s">
        <v>1188</v>
      </c>
      <c r="B1156" s="1077"/>
      <c r="C1156" s="1077"/>
      <c r="D1156" s="1077"/>
      <c r="E1156" s="1077"/>
      <c r="F1156" s="1077"/>
      <c r="G1156" s="1077"/>
      <c r="H1156" s="1077"/>
      <c r="I1156" s="1077"/>
      <c r="J1156" s="1077"/>
      <c r="K1156" s="1077"/>
      <c r="L1156" s="1077"/>
    </row>
    <row r="1157" spans="1:12" ht="16.8" customHeight="1" x14ac:dyDescent="0.25">
      <c r="A1157" s="800" t="s">
        <v>1192</v>
      </c>
      <c r="B1157" s="801" t="s">
        <v>1190</v>
      </c>
      <c r="C1157" s="801" t="s">
        <v>1191</v>
      </c>
      <c r="D1157" s="802" t="s">
        <v>684</v>
      </c>
      <c r="E1157" s="803">
        <v>2</v>
      </c>
      <c r="F1157" s="803"/>
      <c r="G1157" s="803">
        <v>2</v>
      </c>
      <c r="H1157" s="804"/>
      <c r="I1157" s="805"/>
      <c r="J1157" s="804">
        <v>71616.490000000005</v>
      </c>
      <c r="K1157" s="805"/>
      <c r="L1157" s="804">
        <v>143232.98000000001</v>
      </c>
    </row>
    <row r="1158" spans="1:12" ht="13.8" x14ac:dyDescent="0.25">
      <c r="A1158" s="806"/>
      <c r="B1158" s="806"/>
      <c r="C1158" s="1079" t="s">
        <v>347</v>
      </c>
      <c r="D1158" s="1079"/>
      <c r="E1158" s="1079"/>
      <c r="F1158" s="1079"/>
      <c r="G1158" s="1079"/>
      <c r="H1158" s="1079"/>
      <c r="I1158" s="1076">
        <v>71616.490000000005</v>
      </c>
      <c r="J1158" s="1076"/>
      <c r="K1158" s="1076">
        <v>143232.98000000001</v>
      </c>
      <c r="L1158" s="1076"/>
    </row>
    <row r="1159" spans="1:12" ht="41.4" x14ac:dyDescent="0.25">
      <c r="A1159" s="800" t="s">
        <v>1195</v>
      </c>
      <c r="B1159" s="801" t="s">
        <v>1193</v>
      </c>
      <c r="C1159" s="801" t="s">
        <v>1194</v>
      </c>
      <c r="D1159" s="802" t="s">
        <v>684</v>
      </c>
      <c r="E1159" s="803">
        <v>45</v>
      </c>
      <c r="F1159" s="803"/>
      <c r="G1159" s="803">
        <v>45</v>
      </c>
      <c r="H1159" s="804"/>
      <c r="I1159" s="805"/>
      <c r="J1159" s="804">
        <v>10168.57</v>
      </c>
      <c r="K1159" s="805"/>
      <c r="L1159" s="804">
        <v>457585.65</v>
      </c>
    </row>
    <row r="1160" spans="1:12" ht="13.8" x14ac:dyDescent="0.25">
      <c r="A1160" s="806"/>
      <c r="B1160" s="806"/>
      <c r="C1160" s="1079" t="s">
        <v>347</v>
      </c>
      <c r="D1160" s="1079"/>
      <c r="E1160" s="1079"/>
      <c r="F1160" s="1079"/>
      <c r="G1160" s="1079"/>
      <c r="H1160" s="1079"/>
      <c r="I1160" s="1076">
        <v>10168.57</v>
      </c>
      <c r="J1160" s="1076"/>
      <c r="K1160" s="1076">
        <v>457585.65</v>
      </c>
      <c r="L1160" s="1076"/>
    </row>
    <row r="1161" spans="1:12" ht="41.4" x14ac:dyDescent="0.25">
      <c r="A1161" s="800" t="s">
        <v>1199</v>
      </c>
      <c r="B1161" s="801" t="s">
        <v>1196</v>
      </c>
      <c r="C1161" s="801" t="s">
        <v>1197</v>
      </c>
      <c r="D1161" s="802" t="s">
        <v>1198</v>
      </c>
      <c r="E1161" s="803">
        <v>1</v>
      </c>
      <c r="F1161" s="803"/>
      <c r="G1161" s="803">
        <v>1</v>
      </c>
      <c r="H1161" s="804"/>
      <c r="I1161" s="805"/>
      <c r="J1161" s="804">
        <v>204302.56</v>
      </c>
      <c r="K1161" s="805"/>
      <c r="L1161" s="804">
        <v>204302.56</v>
      </c>
    </row>
    <row r="1162" spans="1:12" ht="13.8" x14ac:dyDescent="0.25">
      <c r="A1162" s="806"/>
      <c r="B1162" s="806"/>
      <c r="C1162" s="1079" t="s">
        <v>347</v>
      </c>
      <c r="D1162" s="1079"/>
      <c r="E1162" s="1079"/>
      <c r="F1162" s="1079"/>
      <c r="G1162" s="1079"/>
      <c r="H1162" s="1079"/>
      <c r="I1162" s="1076">
        <v>204302.56</v>
      </c>
      <c r="J1162" s="1076"/>
      <c r="K1162" s="1076">
        <v>204302.56</v>
      </c>
      <c r="L1162" s="1076"/>
    </row>
    <row r="1163" spans="1:12" x14ac:dyDescent="0.25">
      <c r="B1163"/>
    </row>
    <row r="1164" spans="1:12" ht="13.8" x14ac:dyDescent="0.25">
      <c r="A1164" s="642"/>
      <c r="B1164" s="643"/>
      <c r="C1164" s="1071" t="s">
        <v>685</v>
      </c>
      <c r="D1164" s="1071"/>
      <c r="E1164" s="1071"/>
      <c r="F1164" s="1071"/>
      <c r="G1164" s="1071"/>
      <c r="H1164" s="1071"/>
      <c r="I1164" s="636"/>
      <c r="J1164" s="642"/>
      <c r="K1164" s="644"/>
      <c r="L1164" s="636">
        <v>0</v>
      </c>
    </row>
    <row r="1165" spans="1:12" ht="13.8" x14ac:dyDescent="0.25">
      <c r="A1165" s="645"/>
      <c r="B1165" s="646"/>
      <c r="C1165" s="1074" t="s">
        <v>686</v>
      </c>
      <c r="D1165" s="1072"/>
      <c r="E1165" s="1072"/>
      <c r="F1165" s="1072"/>
      <c r="G1165" s="1072"/>
      <c r="H1165" s="1072"/>
      <c r="I1165" s="633"/>
      <c r="J1165" s="645"/>
      <c r="K1165" s="635"/>
      <c r="L1165" s="633"/>
    </row>
    <row r="1166" spans="1:12" ht="13.8" customHeight="1" x14ac:dyDescent="0.25">
      <c r="A1166" s="645"/>
      <c r="B1166" s="646"/>
      <c r="C1166" s="1072" t="s">
        <v>687</v>
      </c>
      <c r="D1166" s="1072"/>
      <c r="E1166" s="1072"/>
      <c r="F1166" s="1072"/>
      <c r="G1166" s="1072"/>
      <c r="H1166" s="1072"/>
      <c r="I1166" s="633"/>
      <c r="J1166" s="645"/>
      <c r="K1166" s="635"/>
      <c r="L1166" s="633">
        <v>0</v>
      </c>
    </row>
    <row r="1167" spans="1:12" ht="13.8" x14ac:dyDescent="0.25">
      <c r="A1167" s="645"/>
      <c r="B1167" s="646"/>
      <c r="C1167" s="1072" t="s">
        <v>688</v>
      </c>
      <c r="D1167" s="1072"/>
      <c r="E1167" s="1072"/>
      <c r="F1167" s="1072"/>
      <c r="G1167" s="1072"/>
      <c r="H1167" s="1072"/>
      <c r="I1167" s="633"/>
      <c r="J1167" s="645"/>
      <c r="K1167" s="635"/>
      <c r="L1167" s="633">
        <v>0</v>
      </c>
    </row>
    <row r="1168" spans="1:12" ht="13.8" x14ac:dyDescent="0.25">
      <c r="A1168" s="645"/>
      <c r="B1168" s="646"/>
      <c r="C1168" s="1074" t="s">
        <v>689</v>
      </c>
      <c r="D1168" s="1072"/>
      <c r="E1168" s="1072"/>
      <c r="F1168" s="1072"/>
      <c r="G1168" s="1072"/>
      <c r="H1168" s="1072"/>
      <c r="I1168" s="633"/>
      <c r="J1168" s="645"/>
      <c r="K1168" s="635"/>
      <c r="L1168" s="633"/>
    </row>
    <row r="1169" spans="1:12" ht="13.8" customHeight="1" x14ac:dyDescent="0.25">
      <c r="A1169" s="645"/>
      <c r="B1169" s="646"/>
      <c r="C1169" s="1072" t="s">
        <v>688</v>
      </c>
      <c r="D1169" s="1072"/>
      <c r="E1169" s="1072"/>
      <c r="F1169" s="1072"/>
      <c r="G1169" s="1072"/>
      <c r="H1169" s="1072"/>
      <c r="I1169" s="633"/>
      <c r="J1169" s="645"/>
      <c r="K1169" s="635"/>
      <c r="L1169" s="633">
        <v>0</v>
      </c>
    </row>
    <row r="1170" spans="1:12" ht="13.8" x14ac:dyDescent="0.25">
      <c r="A1170" s="645"/>
      <c r="B1170" s="646"/>
      <c r="C1170" s="1074" t="s">
        <v>690</v>
      </c>
      <c r="D1170" s="1072"/>
      <c r="E1170" s="1072"/>
      <c r="F1170" s="1072"/>
      <c r="G1170" s="1072"/>
      <c r="H1170" s="1072"/>
      <c r="I1170" s="633"/>
      <c r="J1170" s="645"/>
      <c r="K1170" s="635"/>
      <c r="L1170" s="633"/>
    </row>
    <row r="1171" spans="1:12" ht="13.8" customHeight="1" x14ac:dyDescent="0.25">
      <c r="A1171" s="645"/>
      <c r="B1171" s="646"/>
      <c r="C1171" s="1072" t="s">
        <v>691</v>
      </c>
      <c r="D1171" s="1072"/>
      <c r="E1171" s="1072"/>
      <c r="F1171" s="1072"/>
      <c r="G1171" s="1072"/>
      <c r="H1171" s="1072"/>
      <c r="I1171" s="633"/>
      <c r="J1171" s="645"/>
      <c r="K1171" s="635"/>
      <c r="L1171" s="633">
        <v>0</v>
      </c>
    </row>
    <row r="1172" spans="1:12" ht="13.8" x14ac:dyDescent="0.25">
      <c r="A1172" s="645"/>
      <c r="B1172" s="646"/>
      <c r="C1172" s="1072" t="s">
        <v>692</v>
      </c>
      <c r="D1172" s="1072"/>
      <c r="E1172" s="1072"/>
      <c r="F1172" s="1072"/>
      <c r="G1172" s="1072"/>
      <c r="H1172" s="1072"/>
      <c r="I1172" s="633"/>
      <c r="J1172" s="645"/>
      <c r="K1172" s="635"/>
      <c r="L1172" s="633">
        <v>0</v>
      </c>
    </row>
    <row r="1173" spans="1:12" ht="13.8" x14ac:dyDescent="0.25">
      <c r="A1173" s="645"/>
      <c r="B1173" s="646"/>
      <c r="C1173" s="1072" t="s">
        <v>693</v>
      </c>
      <c r="D1173" s="1072"/>
      <c r="E1173" s="1072"/>
      <c r="F1173" s="1072"/>
      <c r="G1173" s="1072"/>
      <c r="H1173" s="1072"/>
      <c r="I1173" s="633"/>
      <c r="J1173" s="645"/>
      <c r="K1173" s="635"/>
      <c r="L1173" s="633">
        <v>0</v>
      </c>
    </row>
    <row r="1174" spans="1:12" ht="13.8" x14ac:dyDescent="0.25">
      <c r="A1174" s="645"/>
      <c r="B1174" s="646"/>
      <c r="C1174" s="1074" t="s">
        <v>689</v>
      </c>
      <c r="D1174" s="1072"/>
      <c r="E1174" s="1072"/>
      <c r="F1174" s="1072"/>
      <c r="G1174" s="1072"/>
      <c r="H1174" s="1072"/>
      <c r="I1174" s="633"/>
      <c r="J1174" s="645"/>
      <c r="K1174" s="635"/>
      <c r="L1174" s="633"/>
    </row>
    <row r="1175" spans="1:12" ht="13.8" customHeight="1" x14ac:dyDescent="0.25">
      <c r="A1175" s="645"/>
      <c r="B1175" s="646"/>
      <c r="C1175" s="1072" t="s">
        <v>694</v>
      </c>
      <c r="D1175" s="1072"/>
      <c r="E1175" s="1072"/>
      <c r="F1175" s="1072"/>
      <c r="G1175" s="1072"/>
      <c r="H1175" s="1072"/>
      <c r="I1175" s="633"/>
      <c r="J1175" s="645"/>
      <c r="K1175" s="635"/>
      <c r="L1175" s="633">
        <v>0</v>
      </c>
    </row>
    <row r="1176" spans="1:12" ht="13.8" customHeight="1" x14ac:dyDescent="0.25">
      <c r="A1176" s="645"/>
      <c r="B1176" s="646"/>
      <c r="C1176" s="1072" t="s">
        <v>695</v>
      </c>
      <c r="D1176" s="1072"/>
      <c r="E1176" s="1072"/>
      <c r="F1176" s="1072"/>
      <c r="G1176" s="1072"/>
      <c r="H1176" s="1072"/>
      <c r="I1176" s="633"/>
      <c r="J1176" s="645"/>
      <c r="K1176" s="635"/>
      <c r="L1176" s="633">
        <v>0</v>
      </c>
    </row>
    <row r="1177" spans="1:12" ht="13.8" customHeight="1" x14ac:dyDescent="0.25">
      <c r="A1177" s="645"/>
      <c r="B1177" s="646"/>
      <c r="C1177" s="1072" t="s">
        <v>696</v>
      </c>
      <c r="D1177" s="1072"/>
      <c r="E1177" s="1072"/>
      <c r="F1177" s="1072"/>
      <c r="G1177" s="1072"/>
      <c r="H1177" s="1072"/>
      <c r="I1177" s="633"/>
      <c r="J1177" s="645"/>
      <c r="K1177" s="635"/>
      <c r="L1177" s="633">
        <v>0</v>
      </c>
    </row>
    <row r="1178" spans="1:12" ht="13.8" x14ac:dyDescent="0.25">
      <c r="A1178" s="645"/>
      <c r="B1178" s="646"/>
      <c r="C1178" s="1072" t="s">
        <v>697</v>
      </c>
      <c r="D1178" s="1072"/>
      <c r="E1178" s="1072"/>
      <c r="F1178" s="1072"/>
      <c r="G1178" s="1072"/>
      <c r="H1178" s="1072"/>
      <c r="I1178" s="633"/>
      <c r="J1178" s="645"/>
      <c r="K1178" s="635"/>
      <c r="L1178" s="633">
        <v>0</v>
      </c>
    </row>
    <row r="1179" spans="1:12" ht="13.8" x14ac:dyDescent="0.25">
      <c r="A1179" s="645"/>
      <c r="B1179" s="646"/>
      <c r="C1179" s="1072" t="s">
        <v>698</v>
      </c>
      <c r="D1179" s="1072"/>
      <c r="E1179" s="1072"/>
      <c r="F1179" s="1072"/>
      <c r="G1179" s="1072"/>
      <c r="H1179" s="1072"/>
      <c r="I1179" s="633"/>
      <c r="J1179" s="645"/>
      <c r="K1179" s="635"/>
      <c r="L1179" s="633">
        <v>0</v>
      </c>
    </row>
    <row r="1180" spans="1:12" ht="13.8" x14ac:dyDescent="0.25">
      <c r="A1180" s="645"/>
      <c r="B1180" s="646"/>
      <c r="C1180" s="1072" t="s">
        <v>699</v>
      </c>
      <c r="D1180" s="1072"/>
      <c r="E1180" s="1072"/>
      <c r="F1180" s="1072"/>
      <c r="G1180" s="1072"/>
      <c r="H1180" s="1072"/>
      <c r="I1180" s="633"/>
      <c r="J1180" s="645"/>
      <c r="K1180" s="635"/>
      <c r="L1180" s="633">
        <v>0</v>
      </c>
    </row>
    <row r="1181" spans="1:12" ht="13.8" x14ac:dyDescent="0.25">
      <c r="A1181" s="645"/>
      <c r="B1181" s="646"/>
      <c r="C1181" s="1072" t="s">
        <v>700</v>
      </c>
      <c r="D1181" s="1072"/>
      <c r="E1181" s="1072"/>
      <c r="F1181" s="1072"/>
      <c r="G1181" s="1072"/>
      <c r="H1181" s="1072"/>
      <c r="I1181" s="633"/>
      <c r="J1181" s="645"/>
      <c r="K1181" s="635"/>
      <c r="L1181" s="633">
        <v>805121.19</v>
      </c>
    </row>
    <row r="1182" spans="1:12" ht="13.8" x14ac:dyDescent="0.25">
      <c r="A1182" s="645"/>
      <c r="B1182" s="646"/>
      <c r="C1182" s="1074" t="s">
        <v>686</v>
      </c>
      <c r="D1182" s="1072"/>
      <c r="E1182" s="1072"/>
      <c r="F1182" s="1072"/>
      <c r="G1182" s="1072"/>
      <c r="H1182" s="1072"/>
      <c r="I1182" s="633"/>
      <c r="J1182" s="645"/>
      <c r="K1182" s="635"/>
      <c r="L1182" s="633"/>
    </row>
    <row r="1183" spans="1:12" ht="13.8" customHeight="1" x14ac:dyDescent="0.25">
      <c r="A1183" s="645"/>
      <c r="B1183" s="646"/>
      <c r="C1183" s="1072" t="s">
        <v>701</v>
      </c>
      <c r="D1183" s="1072"/>
      <c r="E1183" s="1072"/>
      <c r="F1183" s="1072"/>
      <c r="G1183" s="1072"/>
      <c r="H1183" s="1072"/>
      <c r="I1183" s="633"/>
      <c r="J1183" s="645"/>
      <c r="K1183" s="635"/>
      <c r="L1183" s="633">
        <v>805121.19</v>
      </c>
    </row>
    <row r="1184" spans="1:12" ht="13.8" customHeight="1" x14ac:dyDescent="0.25">
      <c r="A1184" s="645"/>
      <c r="B1184" s="646"/>
      <c r="C1184" s="1072" t="s">
        <v>702</v>
      </c>
      <c r="D1184" s="1072"/>
      <c r="E1184" s="1072"/>
      <c r="F1184" s="1072"/>
      <c r="G1184" s="1072"/>
      <c r="H1184" s="1072"/>
      <c r="I1184" s="633"/>
      <c r="J1184" s="645"/>
      <c r="K1184" s="635"/>
      <c r="L1184" s="633">
        <v>0</v>
      </c>
    </row>
    <row r="1185" spans="1:12" ht="13.8" x14ac:dyDescent="0.25">
      <c r="A1185" s="645"/>
      <c r="B1185" s="646"/>
      <c r="C1185" s="1072" t="s">
        <v>703</v>
      </c>
      <c r="D1185" s="1072"/>
      <c r="E1185" s="1072"/>
      <c r="F1185" s="1072"/>
      <c r="G1185" s="1072"/>
      <c r="H1185" s="1072"/>
      <c r="I1185" s="633"/>
      <c r="J1185" s="645"/>
      <c r="K1185" s="635"/>
      <c r="L1185" s="633"/>
    </row>
    <row r="1186" spans="1:12" ht="13.8" x14ac:dyDescent="0.25">
      <c r="A1186" s="645"/>
      <c r="B1186" s="646"/>
      <c r="C1186" s="1072" t="s">
        <v>704</v>
      </c>
      <c r="D1186" s="1072"/>
      <c r="E1186" s="1072"/>
      <c r="F1186" s="1072"/>
      <c r="G1186" s="1072"/>
      <c r="H1186" s="1072"/>
      <c r="I1186" s="633"/>
      <c r="J1186" s="645"/>
      <c r="K1186" s="635"/>
      <c r="L1186" s="633">
        <v>0</v>
      </c>
    </row>
    <row r="1187" spans="1:12" ht="13.8" x14ac:dyDescent="0.25">
      <c r="A1187" s="642"/>
      <c r="B1187" s="643"/>
      <c r="C1187" s="1071" t="s">
        <v>705</v>
      </c>
      <c r="D1187" s="1071"/>
      <c r="E1187" s="1071"/>
      <c r="F1187" s="1071"/>
      <c r="G1187" s="1071"/>
      <c r="H1187" s="1071"/>
      <c r="I1187" s="636"/>
      <c r="J1187" s="642"/>
      <c r="K1187" s="644"/>
      <c r="L1187" s="636">
        <v>805121.19</v>
      </c>
    </row>
    <row r="1188" spans="1:12" ht="13.8" x14ac:dyDescent="0.25">
      <c r="A1188" s="645"/>
      <c r="B1188" s="646"/>
      <c r="C1188" s="1074" t="s">
        <v>706</v>
      </c>
      <c r="D1188" s="1072"/>
      <c r="E1188" s="1072"/>
      <c r="F1188" s="1072"/>
      <c r="G1188" s="1072"/>
      <c r="H1188" s="1072"/>
      <c r="I1188" s="633"/>
      <c r="J1188" s="645"/>
      <c r="K1188" s="635"/>
      <c r="L1188" s="633"/>
    </row>
    <row r="1189" spans="1:12" ht="13.8" customHeight="1" x14ac:dyDescent="0.25">
      <c r="A1189" s="645"/>
      <c r="B1189" s="646"/>
      <c r="C1189" s="1072" t="s">
        <v>707</v>
      </c>
      <c r="D1189" s="1072"/>
      <c r="E1189" s="1072"/>
      <c r="F1189" s="1072"/>
      <c r="G1189" s="1072"/>
      <c r="H1189" s="1072"/>
      <c r="I1189" s="633"/>
      <c r="J1189" s="645"/>
      <c r="K1189" s="635"/>
      <c r="L1189" s="633">
        <v>0</v>
      </c>
    </row>
    <row r="1190" spans="1:12" ht="13.8" customHeight="1" x14ac:dyDescent="0.25">
      <c r="A1190" s="645"/>
      <c r="B1190" s="646"/>
      <c r="C1190" s="1072" t="s">
        <v>708</v>
      </c>
      <c r="D1190" s="1072"/>
      <c r="E1190" s="1072"/>
      <c r="F1190" s="1072"/>
      <c r="G1190" s="1072"/>
      <c r="H1190" s="1072"/>
      <c r="I1190" s="633"/>
      <c r="J1190" s="645"/>
      <c r="K1190" s="635"/>
      <c r="L1190" s="633">
        <v>805121.19</v>
      </c>
    </row>
    <row r="1191" spans="1:12" ht="13.8" x14ac:dyDescent="0.25">
      <c r="A1191" s="645"/>
      <c r="B1191" s="646"/>
      <c r="C1191" s="1072" t="s">
        <v>709</v>
      </c>
      <c r="D1191" s="1072"/>
      <c r="E1191" s="1072"/>
      <c r="F1191" s="1073"/>
      <c r="G1191" s="631">
        <v>0</v>
      </c>
      <c r="H1191" s="645"/>
      <c r="I1191" s="645"/>
      <c r="J1191" s="645"/>
      <c r="K1191" s="645"/>
      <c r="L1191" s="645"/>
    </row>
    <row r="1192" spans="1:12" ht="13.8" x14ac:dyDescent="0.25">
      <c r="A1192" s="645"/>
      <c r="B1192" s="646"/>
      <c r="C1192" s="1072" t="s">
        <v>710</v>
      </c>
      <c r="D1192" s="1072"/>
      <c r="E1192" s="1072"/>
      <c r="F1192" s="1073"/>
      <c r="G1192" s="631">
        <v>0</v>
      </c>
      <c r="H1192" s="645"/>
      <c r="I1192" s="645"/>
      <c r="J1192" s="645"/>
      <c r="K1192" s="645"/>
      <c r="L1192" s="645"/>
    </row>
    <row r="1193" spans="1:12" x14ac:dyDescent="0.25">
      <c r="B1193"/>
    </row>
    <row r="1194" spans="1:12" x14ac:dyDescent="0.25">
      <c r="B1194"/>
    </row>
    <row r="1195" spans="1:12" ht="16.8" x14ac:dyDescent="0.25">
      <c r="A1195" s="1077" t="s">
        <v>859</v>
      </c>
      <c r="B1195" s="1077"/>
      <c r="C1195" s="1077"/>
      <c r="D1195" s="1077"/>
      <c r="E1195" s="1077"/>
      <c r="F1195" s="1077"/>
      <c r="G1195" s="1077"/>
      <c r="H1195" s="1077"/>
      <c r="I1195" s="1077"/>
      <c r="J1195" s="1077"/>
      <c r="K1195" s="1077"/>
      <c r="L1195" s="1077"/>
    </row>
    <row r="1196" spans="1:12" ht="16.8" customHeight="1" x14ac:dyDescent="0.25">
      <c r="A1196" s="652" t="s">
        <v>1200</v>
      </c>
      <c r="B1196" s="507" t="s">
        <v>938</v>
      </c>
      <c r="C1196" s="507" t="s">
        <v>1503</v>
      </c>
      <c r="D1196" s="637" t="s">
        <v>505</v>
      </c>
      <c r="E1196" s="651">
        <v>67</v>
      </c>
      <c r="F1196" s="651"/>
      <c r="G1196" s="651">
        <v>67</v>
      </c>
      <c r="H1196" s="638"/>
      <c r="I1196" s="639"/>
      <c r="J1196" s="638">
        <v>14461.51</v>
      </c>
      <c r="K1196" s="639"/>
      <c r="L1196" s="638">
        <v>968921.17</v>
      </c>
    </row>
    <row r="1197" spans="1:12" ht="13.8" x14ac:dyDescent="0.25">
      <c r="B1197"/>
      <c r="C1197" s="1078" t="s">
        <v>347</v>
      </c>
      <c r="D1197" s="1078"/>
      <c r="E1197" s="1078"/>
      <c r="F1197" s="1078"/>
      <c r="G1197" s="1078"/>
      <c r="H1197" s="1078"/>
      <c r="I1197" s="1075">
        <v>14461.51</v>
      </c>
      <c r="J1197" s="1075"/>
      <c r="K1197" s="1075">
        <v>968921.17</v>
      </c>
      <c r="L1197" s="1075"/>
    </row>
    <row r="1198" spans="1:12" ht="41.4" x14ac:dyDescent="0.25">
      <c r="A1198" s="652" t="s">
        <v>1203</v>
      </c>
      <c r="B1198" s="507" t="s">
        <v>1201</v>
      </c>
      <c r="C1198" s="507" t="s">
        <v>1202</v>
      </c>
      <c r="D1198" s="637" t="s">
        <v>505</v>
      </c>
      <c r="E1198" s="651">
        <v>22</v>
      </c>
      <c r="F1198" s="651"/>
      <c r="G1198" s="651">
        <v>22</v>
      </c>
      <c r="H1198" s="638"/>
      <c r="I1198" s="639"/>
      <c r="J1198" s="638">
        <v>14183.1</v>
      </c>
      <c r="K1198" s="639"/>
      <c r="L1198" s="638">
        <v>312028.2</v>
      </c>
    </row>
    <row r="1199" spans="1:12" ht="13.8" x14ac:dyDescent="0.25">
      <c r="B1199"/>
      <c r="C1199" s="1078" t="s">
        <v>347</v>
      </c>
      <c r="D1199" s="1078"/>
      <c r="E1199" s="1078"/>
      <c r="F1199" s="1078"/>
      <c r="G1199" s="1078"/>
      <c r="H1199" s="1078"/>
      <c r="I1199" s="1075">
        <v>14183.1</v>
      </c>
      <c r="J1199" s="1075"/>
      <c r="K1199" s="1075">
        <v>312028.2</v>
      </c>
      <c r="L1199" s="1075"/>
    </row>
    <row r="1200" spans="1:12" ht="41.4" x14ac:dyDescent="0.25">
      <c r="A1200" s="652" t="s">
        <v>1206</v>
      </c>
      <c r="B1200" s="507" t="s">
        <v>1204</v>
      </c>
      <c r="C1200" s="507" t="s">
        <v>1205</v>
      </c>
      <c r="D1200" s="637" t="s">
        <v>104</v>
      </c>
      <c r="E1200" s="651">
        <v>8147</v>
      </c>
      <c r="F1200" s="651"/>
      <c r="G1200" s="651">
        <v>8147</v>
      </c>
      <c r="H1200" s="638"/>
      <c r="I1200" s="639"/>
      <c r="J1200" s="638">
        <v>122.85</v>
      </c>
      <c r="K1200" s="639"/>
      <c r="L1200" s="638">
        <v>1000858.95</v>
      </c>
    </row>
    <row r="1201" spans="1:12" ht="13.8" x14ac:dyDescent="0.25">
      <c r="B1201"/>
      <c r="C1201" s="1078" t="s">
        <v>347</v>
      </c>
      <c r="D1201" s="1078"/>
      <c r="E1201" s="1078"/>
      <c r="F1201" s="1078"/>
      <c r="G1201" s="1078"/>
      <c r="H1201" s="1078"/>
      <c r="I1201" s="1075">
        <v>122.85</v>
      </c>
      <c r="J1201" s="1075"/>
      <c r="K1201" s="1075">
        <v>1000858.95</v>
      </c>
      <c r="L1201" s="1075"/>
    </row>
    <row r="1202" spans="1:12" ht="41.4" x14ac:dyDescent="0.25">
      <c r="A1202" s="652" t="s">
        <v>1209</v>
      </c>
      <c r="B1202" s="507" t="s">
        <v>1207</v>
      </c>
      <c r="C1202" s="507" t="s">
        <v>1208</v>
      </c>
      <c r="D1202" s="637" t="s">
        <v>505</v>
      </c>
      <c r="E1202" s="651">
        <v>29</v>
      </c>
      <c r="F1202" s="651"/>
      <c r="G1202" s="651">
        <v>29</v>
      </c>
      <c r="H1202" s="638"/>
      <c r="I1202" s="639"/>
      <c r="J1202" s="638">
        <v>6393.06</v>
      </c>
      <c r="K1202" s="639"/>
      <c r="L1202" s="638">
        <v>185398.74</v>
      </c>
    </row>
    <row r="1203" spans="1:12" ht="13.8" x14ac:dyDescent="0.25">
      <c r="B1203"/>
      <c r="C1203" s="1078" t="s">
        <v>347</v>
      </c>
      <c r="D1203" s="1078"/>
      <c r="E1203" s="1078"/>
      <c r="F1203" s="1078"/>
      <c r="G1203" s="1078"/>
      <c r="H1203" s="1078"/>
      <c r="I1203" s="1075">
        <v>6393.0599999999995</v>
      </c>
      <c r="J1203" s="1075"/>
      <c r="K1203" s="1075">
        <v>185398.74</v>
      </c>
      <c r="L1203" s="1075"/>
    </row>
    <row r="1204" spans="1:12" ht="41.4" x14ac:dyDescent="0.25">
      <c r="A1204" s="652" t="s">
        <v>1211</v>
      </c>
      <c r="B1204" s="507" t="s">
        <v>1207</v>
      </c>
      <c r="C1204" s="507" t="s">
        <v>1210</v>
      </c>
      <c r="D1204" s="637" t="s">
        <v>505</v>
      </c>
      <c r="E1204" s="651">
        <v>5</v>
      </c>
      <c r="F1204" s="651"/>
      <c r="G1204" s="651">
        <v>5</v>
      </c>
      <c r="H1204" s="638"/>
      <c r="I1204" s="639"/>
      <c r="J1204" s="638">
        <v>7527.48</v>
      </c>
      <c r="K1204" s="639"/>
      <c r="L1204" s="638">
        <v>37637.4</v>
      </c>
    </row>
    <row r="1205" spans="1:12" ht="13.8" x14ac:dyDescent="0.25">
      <c r="B1205"/>
      <c r="C1205" s="1078" t="s">
        <v>347</v>
      </c>
      <c r="D1205" s="1078"/>
      <c r="E1205" s="1078"/>
      <c r="F1205" s="1078"/>
      <c r="G1205" s="1078"/>
      <c r="H1205" s="1078"/>
      <c r="I1205" s="1075">
        <v>7527.4800000000005</v>
      </c>
      <c r="J1205" s="1075"/>
      <c r="K1205" s="1075">
        <v>37637.4</v>
      </c>
      <c r="L1205" s="1075"/>
    </row>
    <row r="1206" spans="1:12" ht="41.4" x14ac:dyDescent="0.25">
      <c r="A1206" s="652" t="s">
        <v>1213</v>
      </c>
      <c r="B1206" s="507" t="s">
        <v>1207</v>
      </c>
      <c r="C1206" s="507" t="s">
        <v>1212</v>
      </c>
      <c r="D1206" s="637" t="s">
        <v>505</v>
      </c>
      <c r="E1206" s="651">
        <v>6</v>
      </c>
      <c r="F1206" s="651"/>
      <c r="G1206" s="651">
        <v>6</v>
      </c>
      <c r="H1206" s="638"/>
      <c r="I1206" s="639"/>
      <c r="J1206" s="638">
        <v>6296.27</v>
      </c>
      <c r="K1206" s="639"/>
      <c r="L1206" s="638">
        <v>37777.620000000003</v>
      </c>
    </row>
    <row r="1207" spans="1:12" ht="13.8" x14ac:dyDescent="0.25">
      <c r="B1207"/>
      <c r="C1207" s="1078" t="s">
        <v>347</v>
      </c>
      <c r="D1207" s="1078"/>
      <c r="E1207" s="1078"/>
      <c r="F1207" s="1078"/>
      <c r="G1207" s="1078"/>
      <c r="H1207" s="1078"/>
      <c r="I1207" s="1075">
        <v>6296.27</v>
      </c>
      <c r="J1207" s="1075"/>
      <c r="K1207" s="1075">
        <v>37777.620000000003</v>
      </c>
      <c r="L1207" s="1075"/>
    </row>
    <row r="1208" spans="1:12" ht="41.4" x14ac:dyDescent="0.25">
      <c r="A1208" s="652" t="s">
        <v>1215</v>
      </c>
      <c r="B1208" s="507" t="s">
        <v>1207</v>
      </c>
      <c r="C1208" s="507" t="s">
        <v>1214</v>
      </c>
      <c r="D1208" s="637" t="s">
        <v>505</v>
      </c>
      <c r="E1208" s="651">
        <v>5</v>
      </c>
      <c r="F1208" s="651"/>
      <c r="G1208" s="651">
        <v>5</v>
      </c>
      <c r="H1208" s="638"/>
      <c r="I1208" s="639"/>
      <c r="J1208" s="638">
        <v>2394.11</v>
      </c>
      <c r="K1208" s="639"/>
      <c r="L1208" s="638">
        <v>11970.55</v>
      </c>
    </row>
    <row r="1209" spans="1:12" ht="13.8" x14ac:dyDescent="0.25">
      <c r="B1209"/>
      <c r="C1209" s="1078" t="s">
        <v>347</v>
      </c>
      <c r="D1209" s="1078"/>
      <c r="E1209" s="1078"/>
      <c r="F1209" s="1078"/>
      <c r="G1209" s="1078"/>
      <c r="H1209" s="1078"/>
      <c r="I1209" s="1075">
        <v>2394.1099999999997</v>
      </c>
      <c r="J1209" s="1075"/>
      <c r="K1209" s="1075">
        <v>11970.55</v>
      </c>
      <c r="L1209" s="1075"/>
    </row>
    <row r="1210" spans="1:12" ht="41.4" x14ac:dyDescent="0.25">
      <c r="A1210" s="652" t="s">
        <v>1217</v>
      </c>
      <c r="B1210" s="507" t="s">
        <v>1207</v>
      </c>
      <c r="C1210" s="507" t="s">
        <v>1216</v>
      </c>
      <c r="D1210" s="637" t="s">
        <v>505</v>
      </c>
      <c r="E1210" s="651">
        <v>6</v>
      </c>
      <c r="F1210" s="651"/>
      <c r="G1210" s="651">
        <v>6</v>
      </c>
      <c r="H1210" s="638"/>
      <c r="I1210" s="639"/>
      <c r="J1210" s="638">
        <v>1510.44</v>
      </c>
      <c r="K1210" s="639"/>
      <c r="L1210" s="638">
        <v>9062.64</v>
      </c>
    </row>
    <row r="1211" spans="1:12" ht="13.8" x14ac:dyDescent="0.25">
      <c r="B1211"/>
      <c r="C1211" s="1078" t="s">
        <v>347</v>
      </c>
      <c r="D1211" s="1078"/>
      <c r="E1211" s="1078"/>
      <c r="F1211" s="1078"/>
      <c r="G1211" s="1078"/>
      <c r="H1211" s="1078"/>
      <c r="I1211" s="1075">
        <v>1510.4399999999998</v>
      </c>
      <c r="J1211" s="1075"/>
      <c r="K1211" s="1075">
        <v>9062.64</v>
      </c>
      <c r="L1211" s="1075"/>
    </row>
    <row r="1212" spans="1:12" ht="41.4" x14ac:dyDescent="0.25">
      <c r="A1212" s="652" t="s">
        <v>1219</v>
      </c>
      <c r="B1212" s="507" t="s">
        <v>1207</v>
      </c>
      <c r="C1212" s="507" t="s">
        <v>1218</v>
      </c>
      <c r="D1212" s="637" t="s">
        <v>505</v>
      </c>
      <c r="E1212" s="651">
        <v>6</v>
      </c>
      <c r="F1212" s="651"/>
      <c r="G1212" s="651">
        <v>6</v>
      </c>
      <c r="H1212" s="638"/>
      <c r="I1212" s="639"/>
      <c r="J1212" s="638">
        <v>7998.09</v>
      </c>
      <c r="K1212" s="639"/>
      <c r="L1212" s="638">
        <v>47988.54</v>
      </c>
    </row>
    <row r="1213" spans="1:12" ht="13.8" x14ac:dyDescent="0.25">
      <c r="B1213"/>
      <c r="C1213" s="1078" t="s">
        <v>347</v>
      </c>
      <c r="D1213" s="1078"/>
      <c r="E1213" s="1078"/>
      <c r="F1213" s="1078"/>
      <c r="G1213" s="1078"/>
      <c r="H1213" s="1078"/>
      <c r="I1213" s="1075">
        <v>7998.09</v>
      </c>
      <c r="J1213" s="1075"/>
      <c r="K1213" s="1075">
        <v>47988.54</v>
      </c>
      <c r="L1213" s="1075"/>
    </row>
    <row r="1214" spans="1:12" ht="41.4" x14ac:dyDescent="0.25">
      <c r="A1214" s="652" t="s">
        <v>1221</v>
      </c>
      <c r="B1214" s="507" t="s">
        <v>940</v>
      </c>
      <c r="C1214" s="507" t="s">
        <v>1220</v>
      </c>
      <c r="D1214" s="637" t="s">
        <v>505</v>
      </c>
      <c r="E1214" s="651">
        <v>22</v>
      </c>
      <c r="F1214" s="651"/>
      <c r="G1214" s="651">
        <v>22</v>
      </c>
      <c r="H1214" s="638"/>
      <c r="I1214" s="639"/>
      <c r="J1214" s="638">
        <v>1419.95</v>
      </c>
      <c r="K1214" s="639"/>
      <c r="L1214" s="638">
        <v>31238.9</v>
      </c>
    </row>
    <row r="1215" spans="1:12" ht="13.8" x14ac:dyDescent="0.25">
      <c r="B1215"/>
      <c r="C1215" s="1078" t="s">
        <v>347</v>
      </c>
      <c r="D1215" s="1078"/>
      <c r="E1215" s="1078"/>
      <c r="F1215" s="1078"/>
      <c r="G1215" s="1078"/>
      <c r="H1215" s="1078"/>
      <c r="I1215" s="1075">
        <v>1419.95</v>
      </c>
      <c r="J1215" s="1075"/>
      <c r="K1215" s="1075">
        <v>31238.9</v>
      </c>
      <c r="L1215" s="1075"/>
    </row>
    <row r="1216" spans="1:12" ht="41.4" x14ac:dyDescent="0.25">
      <c r="A1216" s="652" t="s">
        <v>1224</v>
      </c>
      <c r="B1216" s="507" t="s">
        <v>1222</v>
      </c>
      <c r="C1216" s="507" t="s">
        <v>1223</v>
      </c>
      <c r="D1216" s="637" t="s">
        <v>505</v>
      </c>
      <c r="E1216" s="651">
        <v>34</v>
      </c>
      <c r="F1216" s="651"/>
      <c r="G1216" s="651">
        <v>34</v>
      </c>
      <c r="H1216" s="638"/>
      <c r="I1216" s="639"/>
      <c r="J1216" s="638">
        <v>575.80999999999995</v>
      </c>
      <c r="K1216" s="639"/>
      <c r="L1216" s="638">
        <v>19577.54</v>
      </c>
    </row>
    <row r="1217" spans="1:12" ht="13.8" x14ac:dyDescent="0.25">
      <c r="B1217"/>
      <c r="C1217" s="1078" t="s">
        <v>347</v>
      </c>
      <c r="D1217" s="1078"/>
      <c r="E1217" s="1078"/>
      <c r="F1217" s="1078"/>
      <c r="G1217" s="1078"/>
      <c r="H1217" s="1078"/>
      <c r="I1217" s="1075">
        <v>575.81000000000006</v>
      </c>
      <c r="J1217" s="1075"/>
      <c r="K1217" s="1075">
        <v>19577.54</v>
      </c>
      <c r="L1217" s="1075"/>
    </row>
    <row r="1218" spans="1:12" ht="41.4" x14ac:dyDescent="0.25">
      <c r="A1218" s="652" t="s">
        <v>1226</v>
      </c>
      <c r="B1218" s="507" t="s">
        <v>939</v>
      </c>
      <c r="C1218" s="507" t="s">
        <v>1225</v>
      </c>
      <c r="D1218" s="637" t="s">
        <v>104</v>
      </c>
      <c r="E1218" s="651">
        <v>27.5</v>
      </c>
      <c r="F1218" s="651"/>
      <c r="G1218" s="651">
        <v>27.5</v>
      </c>
      <c r="H1218" s="638"/>
      <c r="I1218" s="639"/>
      <c r="J1218" s="638">
        <v>384.07</v>
      </c>
      <c r="K1218" s="639"/>
      <c r="L1218" s="638">
        <v>10561.93</v>
      </c>
    </row>
    <row r="1219" spans="1:12" ht="13.8" x14ac:dyDescent="0.25">
      <c r="B1219"/>
      <c r="C1219" s="1078" t="s">
        <v>347</v>
      </c>
      <c r="D1219" s="1078"/>
      <c r="E1219" s="1078"/>
      <c r="F1219" s="1078"/>
      <c r="G1219" s="1078"/>
      <c r="H1219" s="1078"/>
      <c r="I1219" s="1075">
        <v>384.07018181818182</v>
      </c>
      <c r="J1219" s="1075"/>
      <c r="K1219" s="1075">
        <v>10561.93</v>
      </c>
      <c r="L1219" s="1075"/>
    </row>
    <row r="1220" spans="1:12" ht="41.4" x14ac:dyDescent="0.25">
      <c r="A1220" s="652" t="s">
        <v>1228</v>
      </c>
      <c r="B1220" s="507" t="s">
        <v>1222</v>
      </c>
      <c r="C1220" s="507" t="s">
        <v>1227</v>
      </c>
      <c r="D1220" s="637" t="s">
        <v>505</v>
      </c>
      <c r="E1220" s="651">
        <v>44</v>
      </c>
      <c r="F1220" s="651"/>
      <c r="G1220" s="651">
        <v>44</v>
      </c>
      <c r="H1220" s="638"/>
      <c r="I1220" s="639"/>
      <c r="J1220" s="638">
        <v>4489.8</v>
      </c>
      <c r="K1220" s="639"/>
      <c r="L1220" s="638">
        <v>197551.2</v>
      </c>
    </row>
    <row r="1221" spans="1:12" ht="13.8" x14ac:dyDescent="0.25">
      <c r="B1221"/>
      <c r="C1221" s="1078" t="s">
        <v>347</v>
      </c>
      <c r="D1221" s="1078"/>
      <c r="E1221" s="1078"/>
      <c r="F1221" s="1078"/>
      <c r="G1221" s="1078"/>
      <c r="H1221" s="1078"/>
      <c r="I1221" s="1075">
        <v>4489.8</v>
      </c>
      <c r="J1221" s="1075"/>
      <c r="K1221" s="1075">
        <v>197551.2</v>
      </c>
      <c r="L1221" s="1075"/>
    </row>
    <row r="1222" spans="1:12" ht="41.4" x14ac:dyDescent="0.25">
      <c r="A1222" s="652" t="s">
        <v>1231</v>
      </c>
      <c r="B1222" s="507" t="s">
        <v>1229</v>
      </c>
      <c r="C1222" s="507" t="s">
        <v>1230</v>
      </c>
      <c r="D1222" s="637" t="s">
        <v>684</v>
      </c>
      <c r="E1222" s="651">
        <v>2</v>
      </c>
      <c r="F1222" s="651"/>
      <c r="G1222" s="651">
        <v>2</v>
      </c>
      <c r="H1222" s="638"/>
      <c r="I1222" s="639"/>
      <c r="J1222" s="638">
        <v>736.57</v>
      </c>
      <c r="K1222" s="639"/>
      <c r="L1222" s="638">
        <v>1473.14</v>
      </c>
    </row>
    <row r="1223" spans="1:12" ht="13.8" x14ac:dyDescent="0.25">
      <c r="B1223"/>
      <c r="C1223" s="1078" t="s">
        <v>347</v>
      </c>
      <c r="D1223" s="1078"/>
      <c r="E1223" s="1078"/>
      <c r="F1223" s="1078"/>
      <c r="G1223" s="1078"/>
      <c r="H1223" s="1078"/>
      <c r="I1223" s="1075">
        <v>736.57</v>
      </c>
      <c r="J1223" s="1075"/>
      <c r="K1223" s="1075">
        <v>1473.14</v>
      </c>
      <c r="L1223" s="1075"/>
    </row>
    <row r="1224" spans="1:12" ht="41.4" x14ac:dyDescent="0.25">
      <c r="A1224" s="652" t="s">
        <v>1233</v>
      </c>
      <c r="B1224" s="507" t="s">
        <v>1222</v>
      </c>
      <c r="C1224" s="507" t="s">
        <v>1232</v>
      </c>
      <c r="D1224" s="637" t="s">
        <v>505</v>
      </c>
      <c r="E1224" s="651">
        <v>3</v>
      </c>
      <c r="F1224" s="651"/>
      <c r="G1224" s="651">
        <v>3</v>
      </c>
      <c r="H1224" s="638"/>
      <c r="I1224" s="639"/>
      <c r="J1224" s="638">
        <v>259.77</v>
      </c>
      <c r="K1224" s="639"/>
      <c r="L1224" s="638">
        <v>779.31</v>
      </c>
    </row>
    <row r="1225" spans="1:12" ht="13.8" x14ac:dyDescent="0.25">
      <c r="B1225"/>
      <c r="C1225" s="1078" t="s">
        <v>347</v>
      </c>
      <c r="D1225" s="1078"/>
      <c r="E1225" s="1078"/>
      <c r="F1225" s="1078"/>
      <c r="G1225" s="1078"/>
      <c r="H1225" s="1078"/>
      <c r="I1225" s="1075">
        <v>259.77</v>
      </c>
      <c r="J1225" s="1075"/>
      <c r="K1225" s="1075">
        <v>779.31</v>
      </c>
      <c r="L1225" s="1075"/>
    </row>
    <row r="1226" spans="1:12" ht="41.4" x14ac:dyDescent="0.25">
      <c r="A1226" s="652" t="s">
        <v>1236</v>
      </c>
      <c r="B1226" s="507" t="s">
        <v>1234</v>
      </c>
      <c r="C1226" s="507" t="s">
        <v>1235</v>
      </c>
      <c r="D1226" s="637" t="s">
        <v>684</v>
      </c>
      <c r="E1226" s="651">
        <v>127</v>
      </c>
      <c r="F1226" s="651"/>
      <c r="G1226" s="651">
        <v>127</v>
      </c>
      <c r="H1226" s="638"/>
      <c r="I1226" s="639"/>
      <c r="J1226" s="638">
        <v>1514.62</v>
      </c>
      <c r="K1226" s="639"/>
      <c r="L1226" s="638">
        <v>192356.74</v>
      </c>
    </row>
    <row r="1227" spans="1:12" ht="13.8" x14ac:dyDescent="0.25">
      <c r="B1227"/>
      <c r="C1227" s="1078" t="s">
        <v>347</v>
      </c>
      <c r="D1227" s="1078"/>
      <c r="E1227" s="1078"/>
      <c r="F1227" s="1078"/>
      <c r="G1227" s="1078"/>
      <c r="H1227" s="1078"/>
      <c r="I1227" s="1075">
        <v>1514.62</v>
      </c>
      <c r="J1227" s="1075"/>
      <c r="K1227" s="1075">
        <v>192356.74</v>
      </c>
      <c r="L1227" s="1075"/>
    </row>
    <row r="1228" spans="1:12" ht="41.4" x14ac:dyDescent="0.25">
      <c r="A1228" s="652" t="s">
        <v>1238</v>
      </c>
      <c r="B1228" s="507" t="s">
        <v>1234</v>
      </c>
      <c r="C1228" s="507" t="s">
        <v>1237</v>
      </c>
      <c r="D1228" s="637" t="s">
        <v>684</v>
      </c>
      <c r="E1228" s="651">
        <v>127</v>
      </c>
      <c r="F1228" s="651"/>
      <c r="G1228" s="651">
        <v>127</v>
      </c>
      <c r="H1228" s="638"/>
      <c r="I1228" s="639"/>
      <c r="J1228" s="638">
        <v>16.989999999999998</v>
      </c>
      <c r="K1228" s="639"/>
      <c r="L1228" s="638">
        <v>2157.73</v>
      </c>
    </row>
    <row r="1229" spans="1:12" ht="13.8" x14ac:dyDescent="0.25">
      <c r="B1229"/>
      <c r="C1229" s="1078" t="s">
        <v>347</v>
      </c>
      <c r="D1229" s="1078"/>
      <c r="E1229" s="1078"/>
      <c r="F1229" s="1078"/>
      <c r="G1229" s="1078"/>
      <c r="H1229" s="1078"/>
      <c r="I1229" s="1075">
        <v>16.989999999999998</v>
      </c>
      <c r="J1229" s="1075"/>
      <c r="K1229" s="1075">
        <v>2157.73</v>
      </c>
      <c r="L1229" s="1075"/>
    </row>
    <row r="1230" spans="1:12" ht="69" x14ac:dyDescent="0.25">
      <c r="A1230" s="652" t="s">
        <v>1241</v>
      </c>
      <c r="B1230" s="507" t="s">
        <v>1239</v>
      </c>
      <c r="C1230" s="507" t="s">
        <v>1240</v>
      </c>
      <c r="D1230" s="637" t="s">
        <v>684</v>
      </c>
      <c r="E1230" s="651">
        <v>252</v>
      </c>
      <c r="F1230" s="651"/>
      <c r="G1230" s="651">
        <v>252</v>
      </c>
      <c r="H1230" s="638">
        <v>127.56</v>
      </c>
      <c r="I1230" s="639">
        <v>1.23</v>
      </c>
      <c r="J1230" s="638">
        <v>156.9</v>
      </c>
      <c r="K1230" s="639"/>
      <c r="L1230" s="638">
        <v>39538.800000000003</v>
      </c>
    </row>
    <row r="1231" spans="1:12" ht="13.8" x14ac:dyDescent="0.25">
      <c r="B1231"/>
      <c r="C1231" s="1078" t="s">
        <v>347</v>
      </c>
      <c r="D1231" s="1078"/>
      <c r="E1231" s="1078"/>
      <c r="F1231" s="1078"/>
      <c r="G1231" s="1078"/>
      <c r="H1231" s="1078"/>
      <c r="I1231" s="1075">
        <v>156.9</v>
      </c>
      <c r="J1231" s="1075"/>
      <c r="K1231" s="1075">
        <v>39538.800000000003</v>
      </c>
      <c r="L1231" s="1075"/>
    </row>
    <row r="1232" spans="1:12" ht="41.4" x14ac:dyDescent="0.25">
      <c r="A1232" s="652" t="s">
        <v>1243</v>
      </c>
      <c r="B1232" s="507" t="s">
        <v>1234</v>
      </c>
      <c r="C1232" s="507" t="s">
        <v>1242</v>
      </c>
      <c r="D1232" s="637" t="s">
        <v>684</v>
      </c>
      <c r="E1232" s="651">
        <v>66</v>
      </c>
      <c r="F1232" s="651"/>
      <c r="G1232" s="651">
        <v>66</v>
      </c>
      <c r="H1232" s="638"/>
      <c r="I1232" s="639"/>
      <c r="J1232" s="638">
        <v>2408.19</v>
      </c>
      <c r="K1232" s="639"/>
      <c r="L1232" s="638">
        <v>158940.54</v>
      </c>
    </row>
    <row r="1233" spans="1:12" ht="13.8" x14ac:dyDescent="0.25">
      <c r="B1233"/>
      <c r="C1233" s="1078" t="s">
        <v>347</v>
      </c>
      <c r="D1233" s="1078"/>
      <c r="E1233" s="1078"/>
      <c r="F1233" s="1078"/>
      <c r="G1233" s="1078"/>
      <c r="H1233" s="1078"/>
      <c r="I1233" s="1075">
        <v>2408.19</v>
      </c>
      <c r="J1233" s="1075"/>
      <c r="K1233" s="1075">
        <v>158940.54</v>
      </c>
      <c r="L1233" s="1075"/>
    </row>
    <row r="1234" spans="1:12" ht="41.4" x14ac:dyDescent="0.25">
      <c r="A1234" s="652" t="s">
        <v>1246</v>
      </c>
      <c r="B1234" s="507" t="s">
        <v>1244</v>
      </c>
      <c r="C1234" s="507" t="s">
        <v>1245</v>
      </c>
      <c r="D1234" s="637" t="s">
        <v>684</v>
      </c>
      <c r="E1234" s="651">
        <v>66</v>
      </c>
      <c r="F1234" s="651"/>
      <c r="G1234" s="651">
        <v>66</v>
      </c>
      <c r="H1234" s="638"/>
      <c r="I1234" s="639"/>
      <c r="J1234" s="638">
        <v>1177.3599999999999</v>
      </c>
      <c r="K1234" s="639"/>
      <c r="L1234" s="638">
        <v>77705.759999999995</v>
      </c>
    </row>
    <row r="1235" spans="1:12" ht="13.8" x14ac:dyDescent="0.25">
      <c r="B1235"/>
      <c r="C1235" s="1078" t="s">
        <v>347</v>
      </c>
      <c r="D1235" s="1078"/>
      <c r="E1235" s="1078"/>
      <c r="F1235" s="1078"/>
      <c r="G1235" s="1078"/>
      <c r="H1235" s="1078"/>
      <c r="I1235" s="1075">
        <v>1177.3599999999999</v>
      </c>
      <c r="J1235" s="1075"/>
      <c r="K1235" s="1075">
        <v>77705.759999999995</v>
      </c>
      <c r="L1235" s="1075"/>
    </row>
    <row r="1236" spans="1:12" ht="41.4" x14ac:dyDescent="0.25">
      <c r="A1236" s="652" t="s">
        <v>1248</v>
      </c>
      <c r="B1236" s="507" t="s">
        <v>942</v>
      </c>
      <c r="C1236" s="507" t="s">
        <v>1247</v>
      </c>
      <c r="D1236" s="637" t="s">
        <v>505</v>
      </c>
      <c r="E1236" s="651">
        <v>18</v>
      </c>
      <c r="F1236" s="651"/>
      <c r="G1236" s="651">
        <v>18</v>
      </c>
      <c r="H1236" s="638"/>
      <c r="I1236" s="639"/>
      <c r="J1236" s="638">
        <v>1830.49</v>
      </c>
      <c r="K1236" s="639"/>
      <c r="L1236" s="638">
        <v>32948.82</v>
      </c>
    </row>
    <row r="1237" spans="1:12" ht="13.8" x14ac:dyDescent="0.25">
      <c r="B1237"/>
      <c r="C1237" s="1078" t="s">
        <v>347</v>
      </c>
      <c r="D1237" s="1078"/>
      <c r="E1237" s="1078"/>
      <c r="F1237" s="1078"/>
      <c r="G1237" s="1078"/>
      <c r="H1237" s="1078"/>
      <c r="I1237" s="1075">
        <v>1830.49</v>
      </c>
      <c r="J1237" s="1075"/>
      <c r="K1237" s="1075">
        <v>32948.82</v>
      </c>
      <c r="L1237" s="1075"/>
    </row>
    <row r="1238" spans="1:12" ht="41.4" x14ac:dyDescent="0.25">
      <c r="A1238" s="652" t="s">
        <v>1249</v>
      </c>
      <c r="B1238" s="507" t="s">
        <v>942</v>
      </c>
      <c r="C1238" s="507" t="s">
        <v>565</v>
      </c>
      <c r="D1238" s="637" t="s">
        <v>505</v>
      </c>
      <c r="E1238" s="651">
        <v>69</v>
      </c>
      <c r="F1238" s="651"/>
      <c r="G1238" s="651">
        <v>69</v>
      </c>
      <c r="H1238" s="638"/>
      <c r="I1238" s="639"/>
      <c r="J1238" s="638">
        <v>142.02000000000001</v>
      </c>
      <c r="K1238" s="639"/>
      <c r="L1238" s="638">
        <v>9799.3799999999992</v>
      </c>
    </row>
    <row r="1239" spans="1:12" ht="13.8" x14ac:dyDescent="0.25">
      <c r="B1239"/>
      <c r="C1239" s="1078" t="s">
        <v>347</v>
      </c>
      <c r="D1239" s="1078"/>
      <c r="E1239" s="1078"/>
      <c r="F1239" s="1078"/>
      <c r="G1239" s="1078"/>
      <c r="H1239" s="1078"/>
      <c r="I1239" s="1075">
        <v>142.01999999999998</v>
      </c>
      <c r="J1239" s="1075"/>
      <c r="K1239" s="1075">
        <v>9799.3799999999992</v>
      </c>
      <c r="L1239" s="1075"/>
    </row>
    <row r="1240" spans="1:12" ht="14.4" x14ac:dyDescent="0.25">
      <c r="A1240" s="652" t="s">
        <v>1252</v>
      </c>
      <c r="B1240" s="507" t="s">
        <v>1250</v>
      </c>
      <c r="C1240" s="507" t="s">
        <v>1251</v>
      </c>
      <c r="D1240" s="637" t="s">
        <v>763</v>
      </c>
      <c r="E1240" s="651">
        <v>0.12</v>
      </c>
      <c r="F1240" s="651"/>
      <c r="G1240" s="651">
        <v>0.12</v>
      </c>
      <c r="H1240" s="638">
        <v>18559.990000000002</v>
      </c>
      <c r="I1240" s="639">
        <v>1.0900000000000001</v>
      </c>
      <c r="J1240" s="638">
        <v>20230.39</v>
      </c>
      <c r="K1240" s="639"/>
      <c r="L1240" s="638">
        <v>2427.65</v>
      </c>
    </row>
    <row r="1241" spans="1:12" ht="13.8" x14ac:dyDescent="0.25">
      <c r="B1241"/>
      <c r="C1241" s="1078" t="s">
        <v>347</v>
      </c>
      <c r="D1241" s="1078"/>
      <c r="E1241" s="1078"/>
      <c r="F1241" s="1078"/>
      <c r="G1241" s="1078"/>
      <c r="H1241" s="1078"/>
      <c r="I1241" s="1075">
        <v>20230.416666666668</v>
      </c>
      <c r="J1241" s="1075"/>
      <c r="K1241" s="1075">
        <v>2427.65</v>
      </c>
      <c r="L1241" s="1075"/>
    </row>
    <row r="1242" spans="1:12" ht="41.4" x14ac:dyDescent="0.25">
      <c r="A1242" s="652" t="s">
        <v>1254</v>
      </c>
      <c r="B1242" s="507" t="s">
        <v>942</v>
      </c>
      <c r="C1242" s="507" t="s">
        <v>1253</v>
      </c>
      <c r="D1242" s="637" t="s">
        <v>684</v>
      </c>
      <c r="E1242" s="651">
        <v>21</v>
      </c>
      <c r="F1242" s="651"/>
      <c r="G1242" s="651">
        <v>21</v>
      </c>
      <c r="H1242" s="638"/>
      <c r="I1242" s="639"/>
      <c r="J1242" s="638">
        <v>1131.81</v>
      </c>
      <c r="K1242" s="639"/>
      <c r="L1242" s="638">
        <v>23768.01</v>
      </c>
    </row>
    <row r="1243" spans="1:12" ht="13.8" x14ac:dyDescent="0.25">
      <c r="B1243"/>
      <c r="C1243" s="1078" t="s">
        <v>347</v>
      </c>
      <c r="D1243" s="1078"/>
      <c r="E1243" s="1078"/>
      <c r="F1243" s="1078"/>
      <c r="G1243" s="1078"/>
      <c r="H1243" s="1078"/>
      <c r="I1243" s="1075">
        <v>1131.81</v>
      </c>
      <c r="J1243" s="1075"/>
      <c r="K1243" s="1075">
        <v>23768.01</v>
      </c>
      <c r="L1243" s="1075"/>
    </row>
    <row r="1244" spans="1:12" ht="41.4" x14ac:dyDescent="0.25">
      <c r="A1244" s="652" t="s">
        <v>1255</v>
      </c>
      <c r="B1244" s="507" t="s">
        <v>942</v>
      </c>
      <c r="C1244" s="507" t="s">
        <v>926</v>
      </c>
      <c r="D1244" s="637" t="s">
        <v>505</v>
      </c>
      <c r="E1244" s="651">
        <v>43</v>
      </c>
      <c r="F1244" s="651"/>
      <c r="G1244" s="651">
        <v>43</v>
      </c>
      <c r="H1244" s="638"/>
      <c r="I1244" s="639"/>
      <c r="J1244" s="638">
        <v>124.89</v>
      </c>
      <c r="K1244" s="639"/>
      <c r="L1244" s="638">
        <v>5370.27</v>
      </c>
    </row>
    <row r="1245" spans="1:12" ht="13.8" x14ac:dyDescent="0.25">
      <c r="B1245"/>
      <c r="C1245" s="1078" t="s">
        <v>347</v>
      </c>
      <c r="D1245" s="1078"/>
      <c r="E1245" s="1078"/>
      <c r="F1245" s="1078"/>
      <c r="G1245" s="1078"/>
      <c r="H1245" s="1078"/>
      <c r="I1245" s="1075">
        <v>124.89000000000001</v>
      </c>
      <c r="J1245" s="1075"/>
      <c r="K1245" s="1075">
        <v>5370.27</v>
      </c>
      <c r="L1245" s="1075"/>
    </row>
    <row r="1246" spans="1:12" ht="41.4" x14ac:dyDescent="0.25">
      <c r="A1246" s="652" t="s">
        <v>1258</v>
      </c>
      <c r="B1246" s="507" t="s">
        <v>1256</v>
      </c>
      <c r="C1246" s="507" t="s">
        <v>1257</v>
      </c>
      <c r="D1246" s="637" t="s">
        <v>505</v>
      </c>
      <c r="E1246" s="651">
        <v>22</v>
      </c>
      <c r="F1246" s="651"/>
      <c r="G1246" s="651">
        <v>22</v>
      </c>
      <c r="H1246" s="638"/>
      <c r="I1246" s="639"/>
      <c r="J1246" s="638">
        <v>755.43</v>
      </c>
      <c r="K1246" s="639"/>
      <c r="L1246" s="638">
        <v>16619.46</v>
      </c>
    </row>
    <row r="1247" spans="1:12" ht="13.8" x14ac:dyDescent="0.25">
      <c r="B1247"/>
      <c r="C1247" s="1078" t="s">
        <v>347</v>
      </c>
      <c r="D1247" s="1078"/>
      <c r="E1247" s="1078"/>
      <c r="F1247" s="1078"/>
      <c r="G1247" s="1078"/>
      <c r="H1247" s="1078"/>
      <c r="I1247" s="1075">
        <v>755.43</v>
      </c>
      <c r="J1247" s="1075"/>
      <c r="K1247" s="1075">
        <v>16619.46</v>
      </c>
      <c r="L1247" s="1075"/>
    </row>
    <row r="1248" spans="1:12" ht="41.4" x14ac:dyDescent="0.25">
      <c r="A1248" s="652" t="s">
        <v>1261</v>
      </c>
      <c r="B1248" s="507" t="s">
        <v>1259</v>
      </c>
      <c r="C1248" s="507" t="s">
        <v>1260</v>
      </c>
      <c r="D1248" s="637" t="s">
        <v>505</v>
      </c>
      <c r="E1248" s="651">
        <v>44</v>
      </c>
      <c r="F1248" s="651"/>
      <c r="G1248" s="651">
        <v>44</v>
      </c>
      <c r="H1248" s="638"/>
      <c r="I1248" s="639"/>
      <c r="J1248" s="638">
        <v>64.89</v>
      </c>
      <c r="K1248" s="639"/>
      <c r="L1248" s="638">
        <v>2855.16</v>
      </c>
    </row>
    <row r="1249" spans="1:12" ht="13.8" x14ac:dyDescent="0.25">
      <c r="B1249"/>
      <c r="C1249" s="1078" t="s">
        <v>347</v>
      </c>
      <c r="D1249" s="1078"/>
      <c r="E1249" s="1078"/>
      <c r="F1249" s="1078"/>
      <c r="G1249" s="1078"/>
      <c r="H1249" s="1078"/>
      <c r="I1249" s="1075">
        <v>64.89</v>
      </c>
      <c r="J1249" s="1075"/>
      <c r="K1249" s="1075">
        <v>2855.16</v>
      </c>
      <c r="L1249" s="1075"/>
    </row>
    <row r="1250" spans="1:12" ht="55.2" x14ac:dyDescent="0.25">
      <c r="A1250" s="652" t="s">
        <v>1262</v>
      </c>
      <c r="B1250" s="507" t="s">
        <v>873</v>
      </c>
      <c r="C1250" s="507" t="s">
        <v>874</v>
      </c>
      <c r="D1250" s="637" t="s">
        <v>559</v>
      </c>
      <c r="E1250" s="651">
        <v>0.98397000000000001</v>
      </c>
      <c r="F1250" s="651"/>
      <c r="G1250" s="651">
        <v>0.98397000000000001</v>
      </c>
      <c r="H1250" s="638">
        <v>56566.41</v>
      </c>
      <c r="I1250" s="639"/>
      <c r="J1250" s="638"/>
      <c r="K1250" s="639"/>
      <c r="L1250" s="638">
        <v>55659.65</v>
      </c>
    </row>
    <row r="1251" spans="1:12" ht="13.8" x14ac:dyDescent="0.25">
      <c r="B1251"/>
      <c r="C1251" s="1078" t="s">
        <v>347</v>
      </c>
      <c r="D1251" s="1078"/>
      <c r="E1251" s="1078"/>
      <c r="F1251" s="1078"/>
      <c r="G1251" s="1078"/>
      <c r="H1251" s="1078"/>
      <c r="I1251" s="1075">
        <v>56566.409545006456</v>
      </c>
      <c r="J1251" s="1075"/>
      <c r="K1251" s="1075">
        <v>55659.65</v>
      </c>
      <c r="L1251" s="1075"/>
    </row>
    <row r="1252" spans="1:12" ht="27.6" x14ac:dyDescent="0.25">
      <c r="A1252" s="652" t="s">
        <v>1265</v>
      </c>
      <c r="B1252" s="507" t="s">
        <v>1263</v>
      </c>
      <c r="C1252" s="507" t="s">
        <v>1264</v>
      </c>
      <c r="D1252" s="637" t="s">
        <v>559</v>
      </c>
      <c r="E1252" s="651">
        <v>0.33767999999999998</v>
      </c>
      <c r="F1252" s="651"/>
      <c r="G1252" s="651">
        <v>0.33767999999999998</v>
      </c>
      <c r="H1252" s="638">
        <v>67961.14</v>
      </c>
      <c r="I1252" s="639">
        <v>0.9</v>
      </c>
      <c r="J1252" s="638">
        <v>61165.03</v>
      </c>
      <c r="K1252" s="639"/>
      <c r="L1252" s="638">
        <v>20654.21</v>
      </c>
    </row>
    <row r="1253" spans="1:12" ht="13.8" x14ac:dyDescent="0.25">
      <c r="B1253"/>
      <c r="C1253" s="1078" t="s">
        <v>347</v>
      </c>
      <c r="D1253" s="1078"/>
      <c r="E1253" s="1078"/>
      <c r="F1253" s="1078"/>
      <c r="G1253" s="1078"/>
      <c r="H1253" s="1078"/>
      <c r="I1253" s="1075">
        <v>61165.037905709549</v>
      </c>
      <c r="J1253" s="1075"/>
      <c r="K1253" s="1075">
        <v>20654.21</v>
      </c>
      <c r="L1253" s="1075"/>
    </row>
    <row r="1254" spans="1:12" ht="27.6" x14ac:dyDescent="0.25">
      <c r="A1254" s="652" t="s">
        <v>1266</v>
      </c>
      <c r="B1254" s="507" t="s">
        <v>875</v>
      </c>
      <c r="C1254" s="507" t="s">
        <v>876</v>
      </c>
      <c r="D1254" s="637" t="s">
        <v>559</v>
      </c>
      <c r="E1254" s="651">
        <v>3.9732000000000003E-2</v>
      </c>
      <c r="F1254" s="651"/>
      <c r="G1254" s="651">
        <v>3.9732000000000003E-2</v>
      </c>
      <c r="H1254" s="638">
        <v>72565.31</v>
      </c>
      <c r="I1254" s="639">
        <v>0.9</v>
      </c>
      <c r="J1254" s="638">
        <v>65308.78</v>
      </c>
      <c r="K1254" s="639"/>
      <c r="L1254" s="638">
        <v>2594.85</v>
      </c>
    </row>
    <row r="1255" spans="1:12" ht="13.8" x14ac:dyDescent="0.25">
      <c r="B1255"/>
      <c r="C1255" s="1078" t="s">
        <v>347</v>
      </c>
      <c r="D1255" s="1078"/>
      <c r="E1255" s="1078"/>
      <c r="F1255" s="1078"/>
      <c r="G1255" s="1078"/>
      <c r="H1255" s="1078"/>
      <c r="I1255" s="1075">
        <v>65308.819087888849</v>
      </c>
      <c r="J1255" s="1075"/>
      <c r="K1255" s="1075">
        <v>2594.85</v>
      </c>
      <c r="L1255" s="1075"/>
    </row>
    <row r="1256" spans="1:12" ht="41.4" x14ac:dyDescent="0.25">
      <c r="A1256" s="652" t="s">
        <v>1513</v>
      </c>
      <c r="B1256" s="507" t="s">
        <v>1267</v>
      </c>
      <c r="C1256" s="507" t="s">
        <v>1268</v>
      </c>
      <c r="D1256" s="637" t="s">
        <v>684</v>
      </c>
      <c r="E1256" s="651">
        <v>2</v>
      </c>
      <c r="F1256" s="651"/>
      <c r="G1256" s="651">
        <v>2</v>
      </c>
      <c r="H1256" s="638"/>
      <c r="I1256" s="639"/>
      <c r="J1256" s="638">
        <v>1085.56</v>
      </c>
      <c r="K1256" s="639"/>
      <c r="L1256" s="638">
        <v>2171.12</v>
      </c>
    </row>
    <row r="1257" spans="1:12" ht="13.8" x14ac:dyDescent="0.25">
      <c r="B1257"/>
      <c r="C1257" s="1078" t="s">
        <v>347</v>
      </c>
      <c r="D1257" s="1078"/>
      <c r="E1257" s="1078"/>
      <c r="F1257" s="1078"/>
      <c r="G1257" s="1078"/>
      <c r="H1257" s="1078"/>
      <c r="I1257" s="1075">
        <v>1085.56</v>
      </c>
      <c r="J1257" s="1075"/>
      <c r="K1257" s="1075">
        <v>2171.12</v>
      </c>
      <c r="L1257" s="1075"/>
    </row>
    <row r="1258" spans="1:12" x14ac:dyDescent="0.25">
      <c r="B1258"/>
    </row>
    <row r="1259" spans="1:12" ht="13.8" x14ac:dyDescent="0.25">
      <c r="A1259" s="642"/>
      <c r="B1259" s="643"/>
      <c r="C1259" s="1071" t="s">
        <v>685</v>
      </c>
      <c r="D1259" s="1071"/>
      <c r="E1259" s="1071"/>
      <c r="F1259" s="1071"/>
      <c r="G1259" s="1071"/>
      <c r="H1259" s="1071"/>
      <c r="I1259" s="636"/>
      <c r="J1259" s="642"/>
      <c r="K1259" s="644"/>
      <c r="L1259" s="636">
        <v>3518393.9800000004</v>
      </c>
    </row>
    <row r="1260" spans="1:12" ht="13.8" x14ac:dyDescent="0.25">
      <c r="A1260" s="645"/>
      <c r="B1260" s="646"/>
      <c r="C1260" s="1074" t="s">
        <v>686</v>
      </c>
      <c r="D1260" s="1072"/>
      <c r="E1260" s="1072"/>
      <c r="F1260" s="1072"/>
      <c r="G1260" s="1072"/>
      <c r="H1260" s="1072"/>
      <c r="I1260" s="633"/>
      <c r="J1260" s="645"/>
      <c r="K1260" s="635"/>
      <c r="L1260" s="633"/>
    </row>
    <row r="1261" spans="1:12" ht="13.8" customHeight="1" x14ac:dyDescent="0.25">
      <c r="A1261" s="645"/>
      <c r="B1261" s="646"/>
      <c r="C1261" s="1072" t="s">
        <v>687</v>
      </c>
      <c r="D1261" s="1072"/>
      <c r="E1261" s="1072"/>
      <c r="F1261" s="1072"/>
      <c r="G1261" s="1072"/>
      <c r="H1261" s="1072"/>
      <c r="I1261" s="633"/>
      <c r="J1261" s="645"/>
      <c r="K1261" s="635"/>
      <c r="L1261" s="633">
        <v>0</v>
      </c>
    </row>
    <row r="1262" spans="1:12" ht="13.8" x14ac:dyDescent="0.25">
      <c r="A1262" s="645"/>
      <c r="B1262" s="646"/>
      <c r="C1262" s="1072" t="s">
        <v>688</v>
      </c>
      <c r="D1262" s="1072"/>
      <c r="E1262" s="1072"/>
      <c r="F1262" s="1072"/>
      <c r="G1262" s="1072"/>
      <c r="H1262" s="1072"/>
      <c r="I1262" s="633"/>
      <c r="J1262" s="645"/>
      <c r="K1262" s="635"/>
      <c r="L1262" s="633">
        <v>0</v>
      </c>
    </row>
    <row r="1263" spans="1:12" ht="13.8" x14ac:dyDescent="0.25">
      <c r="A1263" s="645"/>
      <c r="B1263" s="646"/>
      <c r="C1263" s="1074" t="s">
        <v>689</v>
      </c>
      <c r="D1263" s="1072"/>
      <c r="E1263" s="1072"/>
      <c r="F1263" s="1072"/>
      <c r="G1263" s="1072"/>
      <c r="H1263" s="1072"/>
      <c r="I1263" s="633"/>
      <c r="J1263" s="645"/>
      <c r="K1263" s="635"/>
      <c r="L1263" s="633"/>
    </row>
    <row r="1264" spans="1:12" ht="13.8" customHeight="1" x14ac:dyDescent="0.25">
      <c r="A1264" s="645"/>
      <c r="B1264" s="646"/>
      <c r="C1264" s="1072" t="s">
        <v>688</v>
      </c>
      <c r="D1264" s="1072"/>
      <c r="E1264" s="1072"/>
      <c r="F1264" s="1072"/>
      <c r="G1264" s="1072"/>
      <c r="H1264" s="1072"/>
      <c r="I1264" s="633"/>
      <c r="J1264" s="645"/>
      <c r="K1264" s="635"/>
      <c r="L1264" s="633">
        <v>0</v>
      </c>
    </row>
    <row r="1265" spans="1:12" ht="13.8" x14ac:dyDescent="0.25">
      <c r="A1265" s="645"/>
      <c r="B1265" s="646"/>
      <c r="C1265" s="1074" t="s">
        <v>690</v>
      </c>
      <c r="D1265" s="1072"/>
      <c r="E1265" s="1072"/>
      <c r="F1265" s="1072"/>
      <c r="G1265" s="1072"/>
      <c r="H1265" s="1072"/>
      <c r="I1265" s="633"/>
      <c r="J1265" s="645"/>
      <c r="K1265" s="635"/>
      <c r="L1265" s="633"/>
    </row>
    <row r="1266" spans="1:12" ht="13.8" customHeight="1" x14ac:dyDescent="0.25">
      <c r="A1266" s="645"/>
      <c r="B1266" s="646"/>
      <c r="C1266" s="1072" t="s">
        <v>691</v>
      </c>
      <c r="D1266" s="1072"/>
      <c r="E1266" s="1072"/>
      <c r="F1266" s="1072"/>
      <c r="G1266" s="1072"/>
      <c r="H1266" s="1072"/>
      <c r="I1266" s="633"/>
      <c r="J1266" s="645"/>
      <c r="K1266" s="635"/>
      <c r="L1266" s="633">
        <v>0</v>
      </c>
    </row>
    <row r="1267" spans="1:12" ht="13.8" x14ac:dyDescent="0.25">
      <c r="A1267" s="645"/>
      <c r="B1267" s="646"/>
      <c r="C1267" s="1072" t="s">
        <v>692</v>
      </c>
      <c r="D1267" s="1072"/>
      <c r="E1267" s="1072"/>
      <c r="F1267" s="1072"/>
      <c r="G1267" s="1072"/>
      <c r="H1267" s="1072"/>
      <c r="I1267" s="633"/>
      <c r="J1267" s="645"/>
      <c r="K1267" s="635"/>
      <c r="L1267" s="633">
        <v>0</v>
      </c>
    </row>
    <row r="1268" spans="1:12" ht="13.8" x14ac:dyDescent="0.25">
      <c r="A1268" s="645"/>
      <c r="B1268" s="646"/>
      <c r="C1268" s="1072" t="s">
        <v>693</v>
      </c>
      <c r="D1268" s="1072"/>
      <c r="E1268" s="1072"/>
      <c r="F1268" s="1072"/>
      <c r="G1268" s="1072"/>
      <c r="H1268" s="1072"/>
      <c r="I1268" s="633"/>
      <c r="J1268" s="645"/>
      <c r="K1268" s="635"/>
      <c r="L1268" s="633">
        <v>3518393.9800000004</v>
      </c>
    </row>
    <row r="1269" spans="1:12" ht="13.8" x14ac:dyDescent="0.25">
      <c r="A1269" s="645"/>
      <c r="B1269" s="646"/>
      <c r="C1269" s="1074" t="s">
        <v>689</v>
      </c>
      <c r="D1269" s="1072"/>
      <c r="E1269" s="1072"/>
      <c r="F1269" s="1072"/>
      <c r="G1269" s="1072"/>
      <c r="H1269" s="1072"/>
      <c r="I1269" s="633"/>
      <c r="J1269" s="645"/>
      <c r="K1269" s="635"/>
      <c r="L1269" s="633"/>
    </row>
    <row r="1270" spans="1:12" ht="13.8" customHeight="1" x14ac:dyDescent="0.25">
      <c r="A1270" s="645"/>
      <c r="B1270" s="646"/>
      <c r="C1270" s="1072" t="s">
        <v>694</v>
      </c>
      <c r="D1270" s="1072"/>
      <c r="E1270" s="1072"/>
      <c r="F1270" s="1072"/>
      <c r="G1270" s="1072"/>
      <c r="H1270" s="1072"/>
      <c r="I1270" s="633"/>
      <c r="J1270" s="645"/>
      <c r="K1270" s="635"/>
      <c r="L1270" s="633">
        <v>3518393.9800000004</v>
      </c>
    </row>
    <row r="1271" spans="1:12" ht="13.8" customHeight="1" x14ac:dyDescent="0.25">
      <c r="A1271" s="645"/>
      <c r="B1271" s="646"/>
      <c r="C1271" s="1072" t="s">
        <v>695</v>
      </c>
      <c r="D1271" s="1072"/>
      <c r="E1271" s="1072"/>
      <c r="F1271" s="1072"/>
      <c r="G1271" s="1072"/>
      <c r="H1271" s="1072"/>
      <c r="I1271" s="633"/>
      <c r="J1271" s="645"/>
      <c r="K1271" s="635"/>
      <c r="L1271" s="633">
        <v>0</v>
      </c>
    </row>
    <row r="1272" spans="1:12" ht="13.8" customHeight="1" x14ac:dyDescent="0.25">
      <c r="A1272" s="645"/>
      <c r="B1272" s="646"/>
      <c r="C1272" s="1072" t="s">
        <v>696</v>
      </c>
      <c r="D1272" s="1072"/>
      <c r="E1272" s="1072"/>
      <c r="F1272" s="1072"/>
      <c r="G1272" s="1072"/>
      <c r="H1272" s="1072"/>
      <c r="I1272" s="633"/>
      <c r="J1272" s="645"/>
      <c r="K1272" s="635"/>
      <c r="L1272" s="633">
        <v>0</v>
      </c>
    </row>
    <row r="1273" spans="1:12" ht="13.8" x14ac:dyDescent="0.25">
      <c r="A1273" s="645"/>
      <c r="B1273" s="646"/>
      <c r="C1273" s="1072" t="s">
        <v>697</v>
      </c>
      <c r="D1273" s="1072"/>
      <c r="E1273" s="1072"/>
      <c r="F1273" s="1072"/>
      <c r="G1273" s="1072"/>
      <c r="H1273" s="1072"/>
      <c r="I1273" s="633"/>
      <c r="J1273" s="645"/>
      <c r="K1273" s="635"/>
      <c r="L1273" s="633">
        <v>0</v>
      </c>
    </row>
    <row r="1274" spans="1:12" ht="13.8" x14ac:dyDescent="0.25">
      <c r="A1274" s="645"/>
      <c r="B1274" s="646"/>
      <c r="C1274" s="1072" t="s">
        <v>698</v>
      </c>
      <c r="D1274" s="1072"/>
      <c r="E1274" s="1072"/>
      <c r="F1274" s="1072"/>
      <c r="G1274" s="1072"/>
      <c r="H1274" s="1072"/>
      <c r="I1274" s="633"/>
      <c r="J1274" s="645"/>
      <c r="K1274" s="635"/>
      <c r="L1274" s="633">
        <v>0</v>
      </c>
    </row>
    <row r="1275" spans="1:12" ht="13.8" x14ac:dyDescent="0.25">
      <c r="A1275" s="645"/>
      <c r="B1275" s="646"/>
      <c r="C1275" s="1072" t="s">
        <v>699</v>
      </c>
      <c r="D1275" s="1072"/>
      <c r="E1275" s="1072"/>
      <c r="F1275" s="1072"/>
      <c r="G1275" s="1072"/>
      <c r="H1275" s="1072"/>
      <c r="I1275" s="633"/>
      <c r="J1275" s="645"/>
      <c r="K1275" s="635"/>
      <c r="L1275" s="633">
        <v>0</v>
      </c>
    </row>
    <row r="1276" spans="1:12" ht="13.8" x14ac:dyDescent="0.25">
      <c r="A1276" s="645"/>
      <c r="B1276" s="646"/>
      <c r="C1276" s="1072" t="s">
        <v>700</v>
      </c>
      <c r="D1276" s="1072"/>
      <c r="E1276" s="1072"/>
      <c r="F1276" s="1072"/>
      <c r="G1276" s="1072"/>
      <c r="H1276" s="1072"/>
      <c r="I1276" s="633"/>
      <c r="J1276" s="645"/>
      <c r="K1276" s="635"/>
      <c r="L1276" s="633">
        <v>0</v>
      </c>
    </row>
    <row r="1277" spans="1:12" ht="13.8" x14ac:dyDescent="0.25">
      <c r="A1277" s="645"/>
      <c r="B1277" s="646"/>
      <c r="C1277" s="1074" t="s">
        <v>686</v>
      </c>
      <c r="D1277" s="1072"/>
      <c r="E1277" s="1072"/>
      <c r="F1277" s="1072"/>
      <c r="G1277" s="1072"/>
      <c r="H1277" s="1072"/>
      <c r="I1277" s="633"/>
      <c r="J1277" s="645"/>
      <c r="K1277" s="635"/>
      <c r="L1277" s="633"/>
    </row>
    <row r="1278" spans="1:12" ht="13.8" customHeight="1" x14ac:dyDescent="0.25">
      <c r="A1278" s="645"/>
      <c r="B1278" s="646"/>
      <c r="C1278" s="1072" t="s">
        <v>701</v>
      </c>
      <c r="D1278" s="1072"/>
      <c r="E1278" s="1072"/>
      <c r="F1278" s="1072"/>
      <c r="G1278" s="1072"/>
      <c r="H1278" s="1072"/>
      <c r="I1278" s="633"/>
      <c r="J1278" s="645"/>
      <c r="K1278" s="635"/>
      <c r="L1278" s="633">
        <v>0</v>
      </c>
    </row>
    <row r="1279" spans="1:12" ht="13.8" customHeight="1" x14ac:dyDescent="0.25">
      <c r="A1279" s="645"/>
      <c r="B1279" s="646"/>
      <c r="C1279" s="1072" t="s">
        <v>702</v>
      </c>
      <c r="D1279" s="1072"/>
      <c r="E1279" s="1072"/>
      <c r="F1279" s="1072"/>
      <c r="G1279" s="1072"/>
      <c r="H1279" s="1072"/>
      <c r="I1279" s="633"/>
      <c r="J1279" s="645"/>
      <c r="K1279" s="635"/>
      <c r="L1279" s="633">
        <v>0</v>
      </c>
    </row>
    <row r="1280" spans="1:12" ht="13.8" x14ac:dyDescent="0.25">
      <c r="A1280" s="645"/>
      <c r="B1280" s="646"/>
      <c r="C1280" s="1072" t="s">
        <v>703</v>
      </c>
      <c r="D1280" s="1072"/>
      <c r="E1280" s="1072"/>
      <c r="F1280" s="1072"/>
      <c r="G1280" s="1072"/>
      <c r="H1280" s="1072"/>
      <c r="I1280" s="633"/>
      <c r="J1280" s="645"/>
      <c r="K1280" s="635"/>
      <c r="L1280" s="633"/>
    </row>
    <row r="1281" spans="1:12" ht="13.8" x14ac:dyDescent="0.25">
      <c r="A1281" s="645"/>
      <c r="B1281" s="646"/>
      <c r="C1281" s="1072" t="s">
        <v>704</v>
      </c>
      <c r="D1281" s="1072"/>
      <c r="E1281" s="1072"/>
      <c r="F1281" s="1072"/>
      <c r="G1281" s="1072"/>
      <c r="H1281" s="1072"/>
      <c r="I1281" s="633"/>
      <c r="J1281" s="645"/>
      <c r="K1281" s="635"/>
      <c r="L1281" s="633">
        <v>0</v>
      </c>
    </row>
    <row r="1282" spans="1:12" ht="13.8" x14ac:dyDescent="0.25">
      <c r="A1282" s="642"/>
      <c r="B1282" s="643"/>
      <c r="C1282" s="1071" t="s">
        <v>705</v>
      </c>
      <c r="D1282" s="1071"/>
      <c r="E1282" s="1071"/>
      <c r="F1282" s="1071"/>
      <c r="G1282" s="1071"/>
      <c r="H1282" s="1071"/>
      <c r="I1282" s="636"/>
      <c r="J1282" s="642"/>
      <c r="K1282" s="644"/>
      <c r="L1282" s="636">
        <v>3518393.9800000004</v>
      </c>
    </row>
    <row r="1283" spans="1:12" ht="13.8" x14ac:dyDescent="0.25">
      <c r="A1283" s="645"/>
      <c r="B1283" s="646"/>
      <c r="C1283" s="1074" t="s">
        <v>706</v>
      </c>
      <c r="D1283" s="1072"/>
      <c r="E1283" s="1072"/>
      <c r="F1283" s="1072"/>
      <c r="G1283" s="1072"/>
      <c r="H1283" s="1072"/>
      <c r="I1283" s="633"/>
      <c r="J1283" s="645"/>
      <c r="K1283" s="635"/>
      <c r="L1283" s="633"/>
    </row>
    <row r="1284" spans="1:12" ht="13.8" customHeight="1" x14ac:dyDescent="0.25">
      <c r="A1284" s="645"/>
      <c r="B1284" s="646"/>
      <c r="C1284" s="1072" t="s">
        <v>707</v>
      </c>
      <c r="D1284" s="1072"/>
      <c r="E1284" s="1072"/>
      <c r="F1284" s="1072"/>
      <c r="G1284" s="1072"/>
      <c r="H1284" s="1072"/>
      <c r="I1284" s="633"/>
      <c r="J1284" s="645"/>
      <c r="K1284" s="635"/>
      <c r="L1284" s="633">
        <v>3397518.8200000008</v>
      </c>
    </row>
    <row r="1285" spans="1:12" ht="13.8" customHeight="1" x14ac:dyDescent="0.25">
      <c r="A1285" s="645"/>
      <c r="B1285" s="646"/>
      <c r="C1285" s="1072" t="s">
        <v>708</v>
      </c>
      <c r="D1285" s="1072"/>
      <c r="E1285" s="1072"/>
      <c r="F1285" s="1072"/>
      <c r="G1285" s="1072"/>
      <c r="H1285" s="1072"/>
      <c r="I1285" s="633"/>
      <c r="J1285" s="645"/>
      <c r="K1285" s="635"/>
      <c r="L1285" s="633">
        <v>0</v>
      </c>
    </row>
    <row r="1286" spans="1:12" ht="13.8" x14ac:dyDescent="0.25">
      <c r="A1286" s="645"/>
      <c r="B1286" s="646"/>
      <c r="C1286" s="1072" t="s">
        <v>709</v>
      </c>
      <c r="D1286" s="1072"/>
      <c r="E1286" s="1072"/>
      <c r="F1286" s="1073"/>
      <c r="G1286" s="631">
        <v>0</v>
      </c>
      <c r="H1286" s="645"/>
      <c r="I1286" s="645"/>
      <c r="J1286" s="645"/>
      <c r="K1286" s="645"/>
      <c r="L1286" s="645"/>
    </row>
    <row r="1287" spans="1:12" ht="13.8" x14ac:dyDescent="0.25">
      <c r="A1287" s="645"/>
      <c r="B1287" s="646"/>
      <c r="C1287" s="1072" t="s">
        <v>710</v>
      </c>
      <c r="D1287" s="1072"/>
      <c r="E1287" s="1072"/>
      <c r="F1287" s="1073"/>
      <c r="G1287" s="631">
        <v>0</v>
      </c>
      <c r="H1287" s="645"/>
      <c r="I1287" s="645"/>
      <c r="J1287" s="645"/>
      <c r="K1287" s="645"/>
      <c r="L1287" s="645"/>
    </row>
    <row r="1288" spans="1:12" x14ac:dyDescent="0.25">
      <c r="B1288"/>
    </row>
    <row r="1289" spans="1:12" x14ac:dyDescent="0.25">
      <c r="B1289"/>
    </row>
    <row r="1290" spans="1:12" ht="13.8" x14ac:dyDescent="0.25">
      <c r="A1290" s="647"/>
      <c r="B1290" s="648"/>
      <c r="C1290" s="1098" t="s">
        <v>711</v>
      </c>
      <c r="D1290" s="1098"/>
      <c r="E1290" s="1098"/>
      <c r="F1290" s="1098"/>
      <c r="G1290" s="1098"/>
      <c r="H1290" s="1098"/>
      <c r="I1290" s="641"/>
      <c r="J1290" s="647"/>
      <c r="K1290" s="649"/>
      <c r="L1290" s="641"/>
    </row>
    <row r="1291" spans="1:12" x14ac:dyDescent="0.25">
      <c r="B1291"/>
    </row>
    <row r="1292" spans="1:12" ht="13.8" x14ac:dyDescent="0.25">
      <c r="A1292" s="642"/>
      <c r="B1292" s="643"/>
      <c r="C1292" s="1071" t="s">
        <v>712</v>
      </c>
      <c r="D1292" s="1071"/>
      <c r="E1292" s="1071"/>
      <c r="F1292" s="1071"/>
      <c r="G1292" s="1071"/>
      <c r="H1292" s="1071"/>
      <c r="I1292" s="636"/>
      <c r="J1292" s="642"/>
      <c r="K1292" s="644"/>
      <c r="L1292" s="636">
        <v>5146934.82</v>
      </c>
    </row>
    <row r="1293" spans="1:12" ht="13.8" x14ac:dyDescent="0.25">
      <c r="A1293" s="645"/>
      <c r="B1293" s="646"/>
      <c r="C1293" s="1074" t="s">
        <v>686</v>
      </c>
      <c r="D1293" s="1072"/>
      <c r="E1293" s="1072"/>
      <c r="F1293" s="1072"/>
      <c r="G1293" s="1072"/>
      <c r="H1293" s="1072"/>
      <c r="I1293" s="633"/>
      <c r="J1293" s="645"/>
      <c r="K1293" s="635"/>
      <c r="L1293" s="633"/>
    </row>
    <row r="1294" spans="1:12" ht="13.8" customHeight="1" x14ac:dyDescent="0.25">
      <c r="A1294" s="645"/>
      <c r="B1294" s="646"/>
      <c r="C1294" s="1072" t="s">
        <v>713</v>
      </c>
      <c r="D1294" s="1072"/>
      <c r="E1294" s="1072"/>
      <c r="F1294" s="1072"/>
      <c r="G1294" s="1072"/>
      <c r="H1294" s="1072"/>
      <c r="I1294" s="633"/>
      <c r="J1294" s="645"/>
      <c r="K1294" s="635"/>
      <c r="L1294" s="633">
        <v>4277841.67</v>
      </c>
    </row>
    <row r="1295" spans="1:12" ht="13.8" x14ac:dyDescent="0.25">
      <c r="A1295" s="645"/>
      <c r="B1295" s="646"/>
      <c r="C1295" s="1074" t="s">
        <v>686</v>
      </c>
      <c r="D1295" s="1072"/>
      <c r="E1295" s="1072"/>
      <c r="F1295" s="1072"/>
      <c r="G1295" s="1072"/>
      <c r="H1295" s="1072"/>
      <c r="I1295" s="633"/>
      <c r="J1295" s="645"/>
      <c r="K1295" s="635"/>
      <c r="L1295" s="633"/>
    </row>
    <row r="1296" spans="1:12" ht="13.8" customHeight="1" x14ac:dyDescent="0.25">
      <c r="A1296" s="645"/>
      <c r="B1296" s="646"/>
      <c r="C1296" s="1072" t="s">
        <v>714</v>
      </c>
      <c r="D1296" s="1072"/>
      <c r="E1296" s="1072"/>
      <c r="F1296" s="1072"/>
      <c r="G1296" s="1072"/>
      <c r="H1296" s="1072"/>
      <c r="I1296" s="633"/>
      <c r="J1296" s="645"/>
      <c r="K1296" s="635"/>
      <c r="L1296" s="633">
        <v>426076.87999999995</v>
      </c>
    </row>
    <row r="1297" spans="1:12" ht="13.8" x14ac:dyDescent="0.25">
      <c r="A1297" s="645"/>
      <c r="B1297" s="646"/>
      <c r="C1297" s="1072" t="s">
        <v>688</v>
      </c>
      <c r="D1297" s="1072"/>
      <c r="E1297" s="1072"/>
      <c r="F1297" s="1072"/>
      <c r="G1297" s="1072"/>
      <c r="H1297" s="1072"/>
      <c r="I1297" s="633"/>
      <c r="J1297" s="645"/>
      <c r="K1297" s="635"/>
      <c r="L1297" s="633">
        <v>364462.2699999999</v>
      </c>
    </row>
    <row r="1298" spans="1:12" ht="13.8" x14ac:dyDescent="0.25">
      <c r="A1298" s="645"/>
      <c r="B1298" s="646"/>
      <c r="C1298" s="1074" t="s">
        <v>689</v>
      </c>
      <c r="D1298" s="1072"/>
      <c r="E1298" s="1072"/>
      <c r="F1298" s="1072"/>
      <c r="G1298" s="1072"/>
      <c r="H1298" s="1072"/>
      <c r="I1298" s="633"/>
      <c r="J1298" s="645"/>
      <c r="K1298" s="635"/>
      <c r="L1298" s="633"/>
    </row>
    <row r="1299" spans="1:12" ht="13.8" customHeight="1" x14ac:dyDescent="0.25">
      <c r="A1299" s="645"/>
      <c r="B1299" s="646"/>
      <c r="C1299" s="1072" t="s">
        <v>688</v>
      </c>
      <c r="D1299" s="1072"/>
      <c r="E1299" s="1072"/>
      <c r="F1299" s="1072"/>
      <c r="G1299" s="1072"/>
      <c r="H1299" s="1072"/>
      <c r="I1299" s="633"/>
      <c r="J1299" s="645"/>
      <c r="K1299" s="635"/>
      <c r="L1299" s="633">
        <v>238087.42999999996</v>
      </c>
    </row>
    <row r="1300" spans="1:12" ht="13.8" x14ac:dyDescent="0.25">
      <c r="A1300" s="645"/>
      <c r="B1300" s="646"/>
      <c r="C1300" s="1074" t="s">
        <v>690</v>
      </c>
      <c r="D1300" s="1072"/>
      <c r="E1300" s="1072"/>
      <c r="F1300" s="1072"/>
      <c r="G1300" s="1072"/>
      <c r="H1300" s="1072"/>
      <c r="I1300" s="633"/>
      <c r="J1300" s="645"/>
      <c r="K1300" s="635"/>
      <c r="L1300" s="633"/>
    </row>
    <row r="1301" spans="1:12" ht="13.8" customHeight="1" x14ac:dyDescent="0.25">
      <c r="A1301" s="645"/>
      <c r="B1301" s="646"/>
      <c r="C1301" s="1072" t="s">
        <v>691</v>
      </c>
      <c r="D1301" s="1072"/>
      <c r="E1301" s="1072"/>
      <c r="F1301" s="1072"/>
      <c r="G1301" s="1072"/>
      <c r="H1301" s="1072"/>
      <c r="I1301" s="633"/>
      <c r="J1301" s="645"/>
      <c r="K1301" s="635"/>
      <c r="L1301" s="633">
        <v>126374.83999999995</v>
      </c>
    </row>
    <row r="1302" spans="1:12" ht="13.8" x14ac:dyDescent="0.25">
      <c r="A1302" s="645"/>
      <c r="B1302" s="646"/>
      <c r="C1302" s="1072" t="s">
        <v>692</v>
      </c>
      <c r="D1302" s="1072"/>
      <c r="E1302" s="1072"/>
      <c r="F1302" s="1072"/>
      <c r="G1302" s="1072"/>
      <c r="H1302" s="1072"/>
      <c r="I1302" s="633"/>
      <c r="J1302" s="645"/>
      <c r="K1302" s="635"/>
      <c r="L1302" s="633">
        <v>0</v>
      </c>
    </row>
    <row r="1303" spans="1:12" ht="13.8" x14ac:dyDescent="0.25">
      <c r="A1303" s="645"/>
      <c r="B1303" s="646"/>
      <c r="C1303" s="1072" t="s">
        <v>693</v>
      </c>
      <c r="D1303" s="1072"/>
      <c r="E1303" s="1072"/>
      <c r="F1303" s="1072"/>
      <c r="G1303" s="1072"/>
      <c r="H1303" s="1072"/>
      <c r="I1303" s="633"/>
      <c r="J1303" s="645"/>
      <c r="K1303" s="635"/>
      <c r="L1303" s="633">
        <v>3487302.52</v>
      </c>
    </row>
    <row r="1304" spans="1:12" ht="13.8" x14ac:dyDescent="0.25">
      <c r="A1304" s="645"/>
      <c r="B1304" s="646"/>
      <c r="C1304" s="1074" t="s">
        <v>689</v>
      </c>
      <c r="D1304" s="1072"/>
      <c r="E1304" s="1072"/>
      <c r="F1304" s="1072"/>
      <c r="G1304" s="1072"/>
      <c r="H1304" s="1072"/>
      <c r="I1304" s="633"/>
      <c r="J1304" s="645"/>
      <c r="K1304" s="635"/>
      <c r="L1304" s="633"/>
    </row>
    <row r="1305" spans="1:12" ht="13.8" customHeight="1" x14ac:dyDescent="0.25">
      <c r="A1305" s="645"/>
      <c r="B1305" s="646"/>
      <c r="C1305" s="1072" t="s">
        <v>694</v>
      </c>
      <c r="D1305" s="1072"/>
      <c r="E1305" s="1072"/>
      <c r="F1305" s="1072"/>
      <c r="G1305" s="1072"/>
      <c r="H1305" s="1072"/>
      <c r="I1305" s="633"/>
      <c r="J1305" s="645"/>
      <c r="K1305" s="635"/>
      <c r="L1305" s="633">
        <v>3487302.52</v>
      </c>
    </row>
    <row r="1306" spans="1:12" ht="13.8" customHeight="1" x14ac:dyDescent="0.25">
      <c r="A1306" s="645"/>
      <c r="B1306" s="646"/>
      <c r="C1306" s="1072" t="s">
        <v>695</v>
      </c>
      <c r="D1306" s="1072"/>
      <c r="E1306" s="1072"/>
      <c r="F1306" s="1072"/>
      <c r="G1306" s="1072"/>
      <c r="H1306" s="1072"/>
      <c r="I1306" s="633"/>
      <c r="J1306" s="645"/>
      <c r="K1306" s="635"/>
      <c r="L1306" s="633">
        <v>0</v>
      </c>
    </row>
    <row r="1307" spans="1:12" ht="13.8" customHeight="1" x14ac:dyDescent="0.25">
      <c r="A1307" s="645"/>
      <c r="B1307" s="646"/>
      <c r="C1307" s="1072" t="s">
        <v>696</v>
      </c>
      <c r="D1307" s="1072"/>
      <c r="E1307" s="1072"/>
      <c r="F1307" s="1072"/>
      <c r="G1307" s="1072"/>
      <c r="H1307" s="1072"/>
      <c r="I1307" s="633"/>
      <c r="J1307" s="645"/>
      <c r="K1307" s="635"/>
      <c r="L1307" s="633">
        <v>0</v>
      </c>
    </row>
    <row r="1308" spans="1:12" ht="13.8" x14ac:dyDescent="0.25">
      <c r="A1308" s="645"/>
      <c r="B1308" s="646"/>
      <c r="C1308" s="1072" t="s">
        <v>715</v>
      </c>
      <c r="D1308" s="1072"/>
      <c r="E1308" s="1072"/>
      <c r="F1308" s="1072"/>
      <c r="G1308" s="1072"/>
      <c r="H1308" s="1072"/>
      <c r="I1308" s="633"/>
      <c r="J1308" s="645"/>
      <c r="K1308" s="635"/>
      <c r="L1308" s="633">
        <v>552451.71999999986</v>
      </c>
    </row>
    <row r="1309" spans="1:12" ht="13.8" x14ac:dyDescent="0.25">
      <c r="A1309" s="645"/>
      <c r="B1309" s="646"/>
      <c r="C1309" s="1072" t="s">
        <v>716</v>
      </c>
      <c r="D1309" s="1072"/>
      <c r="E1309" s="1072"/>
      <c r="F1309" s="1072"/>
      <c r="G1309" s="1072"/>
      <c r="H1309" s="1072"/>
      <c r="I1309" s="633"/>
      <c r="J1309" s="645"/>
      <c r="K1309" s="635"/>
      <c r="L1309" s="633">
        <v>556219.53</v>
      </c>
    </row>
    <row r="1310" spans="1:12" ht="13.8" x14ac:dyDescent="0.25">
      <c r="A1310" s="645"/>
      <c r="B1310" s="646"/>
      <c r="C1310" s="1072" t="s">
        <v>717</v>
      </c>
      <c r="D1310" s="1072"/>
      <c r="E1310" s="1072"/>
      <c r="F1310" s="1072"/>
      <c r="G1310" s="1072"/>
      <c r="H1310" s="1072"/>
      <c r="I1310" s="633"/>
      <c r="J1310" s="645"/>
      <c r="K1310" s="635"/>
      <c r="L1310" s="633">
        <v>312873.62000000005</v>
      </c>
    </row>
    <row r="1311" spans="1:12" x14ac:dyDescent="0.25">
      <c r="B1311"/>
    </row>
    <row r="1312" spans="1:12" ht="13.8" x14ac:dyDescent="0.25">
      <c r="A1312" s="642"/>
      <c r="B1312" s="643"/>
      <c r="C1312" s="1071" t="s">
        <v>718</v>
      </c>
      <c r="D1312" s="1071"/>
      <c r="E1312" s="1071"/>
      <c r="F1312" s="1071"/>
      <c r="G1312" s="1071"/>
      <c r="H1312" s="1071"/>
      <c r="I1312" s="636"/>
      <c r="J1312" s="642"/>
      <c r="K1312" s="644"/>
      <c r="L1312" s="636">
        <v>53550.820000000007</v>
      </c>
    </row>
    <row r="1313" spans="1:12" ht="13.8" x14ac:dyDescent="0.25">
      <c r="A1313" s="645"/>
      <c r="B1313" s="646"/>
      <c r="C1313" s="1074" t="s">
        <v>686</v>
      </c>
      <c r="D1313" s="1072"/>
      <c r="E1313" s="1072"/>
      <c r="F1313" s="1072"/>
      <c r="G1313" s="1072"/>
      <c r="H1313" s="1072"/>
      <c r="I1313" s="633"/>
      <c r="J1313" s="645"/>
      <c r="K1313" s="635"/>
      <c r="L1313" s="633"/>
    </row>
    <row r="1314" spans="1:12" ht="13.8" customHeight="1" x14ac:dyDescent="0.25">
      <c r="A1314" s="645"/>
      <c r="B1314" s="646"/>
      <c r="C1314" s="1072" t="s">
        <v>713</v>
      </c>
      <c r="D1314" s="1072"/>
      <c r="E1314" s="1072"/>
      <c r="F1314" s="1072"/>
      <c r="G1314" s="1072"/>
      <c r="H1314" s="1072"/>
      <c r="I1314" s="633"/>
      <c r="J1314" s="645"/>
      <c r="K1314" s="635"/>
      <c r="L1314" s="633">
        <v>47173.41</v>
      </c>
    </row>
    <row r="1315" spans="1:12" ht="13.8" x14ac:dyDescent="0.25">
      <c r="A1315" s="645"/>
      <c r="B1315" s="646"/>
      <c r="C1315" s="1074" t="s">
        <v>686</v>
      </c>
      <c r="D1315" s="1072"/>
      <c r="E1315" s="1072"/>
      <c r="F1315" s="1072"/>
      <c r="G1315" s="1072"/>
      <c r="H1315" s="1072"/>
      <c r="I1315" s="633"/>
      <c r="J1315" s="645"/>
      <c r="K1315" s="635"/>
      <c r="L1315" s="633"/>
    </row>
    <row r="1316" spans="1:12" ht="13.8" customHeight="1" x14ac:dyDescent="0.25">
      <c r="A1316" s="645"/>
      <c r="B1316" s="646"/>
      <c r="C1316" s="1072" t="s">
        <v>714</v>
      </c>
      <c r="D1316" s="1072"/>
      <c r="E1316" s="1072"/>
      <c r="F1316" s="1072"/>
      <c r="G1316" s="1072"/>
      <c r="H1316" s="1072"/>
      <c r="I1316" s="633"/>
      <c r="J1316" s="645"/>
      <c r="K1316" s="635"/>
      <c r="L1316" s="633">
        <v>4213.07</v>
      </c>
    </row>
    <row r="1317" spans="1:12" ht="13.8" x14ac:dyDescent="0.25">
      <c r="A1317" s="645"/>
      <c r="B1317" s="646"/>
      <c r="C1317" s="1072" t="s">
        <v>688</v>
      </c>
      <c r="D1317" s="1072"/>
      <c r="E1317" s="1072"/>
      <c r="F1317" s="1072"/>
      <c r="G1317" s="1072"/>
      <c r="H1317" s="1072"/>
      <c r="I1317" s="633"/>
      <c r="J1317" s="645"/>
      <c r="K1317" s="635"/>
      <c r="L1317" s="633">
        <v>326.33000000000004</v>
      </c>
    </row>
    <row r="1318" spans="1:12" ht="13.8" x14ac:dyDescent="0.25">
      <c r="A1318" s="645"/>
      <c r="B1318" s="646"/>
      <c r="C1318" s="1074" t="s">
        <v>689</v>
      </c>
      <c r="D1318" s="1072"/>
      <c r="E1318" s="1072"/>
      <c r="F1318" s="1072"/>
      <c r="G1318" s="1072"/>
      <c r="H1318" s="1072"/>
      <c r="I1318" s="633"/>
      <c r="J1318" s="645"/>
      <c r="K1318" s="635"/>
      <c r="L1318" s="633"/>
    </row>
    <row r="1319" spans="1:12" ht="13.8" customHeight="1" x14ac:dyDescent="0.25">
      <c r="A1319" s="645"/>
      <c r="B1319" s="646"/>
      <c r="C1319" s="1072" t="s">
        <v>688</v>
      </c>
      <c r="D1319" s="1072"/>
      <c r="E1319" s="1072"/>
      <c r="F1319" s="1072"/>
      <c r="G1319" s="1072"/>
      <c r="H1319" s="1072"/>
      <c r="I1319" s="633"/>
      <c r="J1319" s="645"/>
      <c r="K1319" s="635"/>
      <c r="L1319" s="633">
        <v>230.33000000000004</v>
      </c>
    </row>
    <row r="1320" spans="1:12" ht="13.8" x14ac:dyDescent="0.25">
      <c r="A1320" s="645"/>
      <c r="B1320" s="646"/>
      <c r="C1320" s="1074" t="s">
        <v>690</v>
      </c>
      <c r="D1320" s="1072"/>
      <c r="E1320" s="1072"/>
      <c r="F1320" s="1072"/>
      <c r="G1320" s="1072"/>
      <c r="H1320" s="1072"/>
      <c r="I1320" s="633"/>
      <c r="J1320" s="645"/>
      <c r="K1320" s="635"/>
      <c r="L1320" s="633"/>
    </row>
    <row r="1321" spans="1:12" ht="13.8" customHeight="1" x14ac:dyDescent="0.25">
      <c r="A1321" s="645"/>
      <c r="B1321" s="646"/>
      <c r="C1321" s="1072" t="s">
        <v>691</v>
      </c>
      <c r="D1321" s="1072"/>
      <c r="E1321" s="1072"/>
      <c r="F1321" s="1072"/>
      <c r="G1321" s="1072"/>
      <c r="H1321" s="1072"/>
      <c r="I1321" s="633"/>
      <c r="J1321" s="645"/>
      <c r="K1321" s="635"/>
      <c r="L1321" s="633">
        <v>96</v>
      </c>
    </row>
    <row r="1322" spans="1:12" ht="13.8" x14ac:dyDescent="0.25">
      <c r="A1322" s="645"/>
      <c r="B1322" s="646"/>
      <c r="C1322" s="1072" t="s">
        <v>692</v>
      </c>
      <c r="D1322" s="1072"/>
      <c r="E1322" s="1072"/>
      <c r="F1322" s="1072"/>
      <c r="G1322" s="1072"/>
      <c r="H1322" s="1072"/>
      <c r="I1322" s="633"/>
      <c r="J1322" s="645"/>
      <c r="K1322" s="635"/>
      <c r="L1322" s="633">
        <v>0</v>
      </c>
    </row>
    <row r="1323" spans="1:12" ht="13.8" x14ac:dyDescent="0.25">
      <c r="A1323" s="645"/>
      <c r="B1323" s="646"/>
      <c r="C1323" s="1072" t="s">
        <v>693</v>
      </c>
      <c r="D1323" s="1072"/>
      <c r="E1323" s="1072"/>
      <c r="F1323" s="1072"/>
      <c r="G1323" s="1072"/>
      <c r="H1323" s="1072"/>
      <c r="I1323" s="633"/>
      <c r="J1323" s="645"/>
      <c r="K1323" s="635"/>
      <c r="L1323" s="633">
        <v>42634.01</v>
      </c>
    </row>
    <row r="1324" spans="1:12" ht="13.8" x14ac:dyDescent="0.25">
      <c r="A1324" s="645"/>
      <c r="B1324" s="646"/>
      <c r="C1324" s="1074" t="s">
        <v>689</v>
      </c>
      <c r="D1324" s="1072"/>
      <c r="E1324" s="1072"/>
      <c r="F1324" s="1072"/>
      <c r="G1324" s="1072"/>
      <c r="H1324" s="1072"/>
      <c r="I1324" s="633"/>
      <c r="J1324" s="645"/>
      <c r="K1324" s="635"/>
      <c r="L1324" s="633"/>
    </row>
    <row r="1325" spans="1:12" ht="13.8" customHeight="1" x14ac:dyDescent="0.25">
      <c r="A1325" s="645"/>
      <c r="B1325" s="646"/>
      <c r="C1325" s="1072" t="s">
        <v>694</v>
      </c>
      <c r="D1325" s="1072"/>
      <c r="E1325" s="1072"/>
      <c r="F1325" s="1072"/>
      <c r="G1325" s="1072"/>
      <c r="H1325" s="1072"/>
      <c r="I1325" s="633"/>
      <c r="J1325" s="645"/>
      <c r="K1325" s="635"/>
      <c r="L1325" s="633">
        <v>42634.01</v>
      </c>
    </row>
    <row r="1326" spans="1:12" ht="13.8" customHeight="1" x14ac:dyDescent="0.25">
      <c r="A1326" s="645"/>
      <c r="B1326" s="646"/>
      <c r="C1326" s="1072" t="s">
        <v>695</v>
      </c>
      <c r="D1326" s="1072"/>
      <c r="E1326" s="1072"/>
      <c r="F1326" s="1072"/>
      <c r="G1326" s="1072"/>
      <c r="H1326" s="1072"/>
      <c r="I1326" s="633"/>
      <c r="J1326" s="645"/>
      <c r="K1326" s="635"/>
      <c r="L1326" s="633">
        <v>0</v>
      </c>
    </row>
    <row r="1327" spans="1:12" ht="13.8" customHeight="1" x14ac:dyDescent="0.25">
      <c r="A1327" s="645"/>
      <c r="B1327" s="646"/>
      <c r="C1327" s="1072" t="s">
        <v>696</v>
      </c>
      <c r="D1327" s="1072"/>
      <c r="E1327" s="1072"/>
      <c r="F1327" s="1072"/>
      <c r="G1327" s="1072"/>
      <c r="H1327" s="1072"/>
      <c r="I1327" s="633"/>
      <c r="J1327" s="645"/>
      <c r="K1327" s="635"/>
      <c r="L1327" s="633">
        <v>0</v>
      </c>
    </row>
    <row r="1328" spans="1:12" ht="13.8" x14ac:dyDescent="0.25">
      <c r="A1328" s="645"/>
      <c r="B1328" s="646"/>
      <c r="C1328" s="1072" t="s">
        <v>715</v>
      </c>
      <c r="D1328" s="1072"/>
      <c r="E1328" s="1072"/>
      <c r="F1328" s="1072"/>
      <c r="G1328" s="1072"/>
      <c r="H1328" s="1072"/>
      <c r="I1328" s="633"/>
      <c r="J1328" s="645"/>
      <c r="K1328" s="635"/>
      <c r="L1328" s="633">
        <v>4309.07</v>
      </c>
    </row>
    <row r="1329" spans="1:12" ht="13.8" x14ac:dyDescent="0.25">
      <c r="A1329" s="645"/>
      <c r="B1329" s="646"/>
      <c r="C1329" s="1072" t="s">
        <v>716</v>
      </c>
      <c r="D1329" s="1072"/>
      <c r="E1329" s="1072"/>
      <c r="F1329" s="1072"/>
      <c r="G1329" s="1072"/>
      <c r="H1329" s="1072"/>
      <c r="I1329" s="633"/>
      <c r="J1329" s="645"/>
      <c r="K1329" s="635"/>
      <c r="L1329" s="633">
        <v>4179.79</v>
      </c>
    </row>
    <row r="1330" spans="1:12" ht="13.8" x14ac:dyDescent="0.25">
      <c r="A1330" s="645"/>
      <c r="B1330" s="646"/>
      <c r="C1330" s="1072" t="s">
        <v>717</v>
      </c>
      <c r="D1330" s="1072"/>
      <c r="E1330" s="1072"/>
      <c r="F1330" s="1072"/>
      <c r="G1330" s="1072"/>
      <c r="H1330" s="1072"/>
      <c r="I1330" s="633"/>
      <c r="J1330" s="645"/>
      <c r="K1330" s="635"/>
      <c r="L1330" s="633">
        <v>2197.6200000000003</v>
      </c>
    </row>
    <row r="1331" spans="1:12" x14ac:dyDescent="0.25">
      <c r="B1331"/>
    </row>
    <row r="1332" spans="1:12" ht="13.8" x14ac:dyDescent="0.25">
      <c r="A1332" s="642"/>
      <c r="B1332" s="643"/>
      <c r="C1332" s="1071" t="s">
        <v>719</v>
      </c>
      <c r="D1332" s="1071"/>
      <c r="E1332" s="1071"/>
      <c r="F1332" s="1071"/>
      <c r="G1332" s="1071"/>
      <c r="H1332" s="1071"/>
      <c r="I1332" s="636"/>
      <c r="J1332" s="642"/>
      <c r="K1332" s="644"/>
      <c r="L1332" s="636">
        <v>805121.19</v>
      </c>
    </row>
    <row r="1333" spans="1:12" ht="13.8" x14ac:dyDescent="0.25">
      <c r="A1333" s="645"/>
      <c r="B1333" s="646"/>
      <c r="C1333" s="1074" t="s">
        <v>686</v>
      </c>
      <c r="D1333" s="1072"/>
      <c r="E1333" s="1072"/>
      <c r="F1333" s="1072"/>
      <c r="G1333" s="1072"/>
      <c r="H1333" s="1072"/>
      <c r="I1333" s="633"/>
      <c r="J1333" s="645"/>
      <c r="K1333" s="635"/>
      <c r="L1333" s="633"/>
    </row>
    <row r="1334" spans="1:12" ht="13.8" customHeight="1" x14ac:dyDescent="0.25">
      <c r="A1334" s="645"/>
      <c r="B1334" s="646"/>
      <c r="C1334" s="1072" t="s">
        <v>701</v>
      </c>
      <c r="D1334" s="1072"/>
      <c r="E1334" s="1072"/>
      <c r="F1334" s="1072"/>
      <c r="G1334" s="1072"/>
      <c r="H1334" s="1072"/>
      <c r="I1334" s="633"/>
      <c r="J1334" s="645"/>
      <c r="K1334" s="635"/>
      <c r="L1334" s="633">
        <v>805121.19</v>
      </c>
    </row>
    <row r="1335" spans="1:12" ht="13.8" customHeight="1" x14ac:dyDescent="0.25">
      <c r="A1335" s="645"/>
      <c r="B1335" s="646"/>
      <c r="C1335" s="1072" t="s">
        <v>702</v>
      </c>
      <c r="D1335" s="1072"/>
      <c r="E1335" s="1072"/>
      <c r="F1335" s="1072"/>
      <c r="G1335" s="1072"/>
      <c r="H1335" s="1072"/>
      <c r="I1335" s="633"/>
      <c r="J1335" s="645"/>
      <c r="K1335" s="635"/>
      <c r="L1335" s="633">
        <v>0</v>
      </c>
    </row>
    <row r="1336" spans="1:12" x14ac:dyDescent="0.25">
      <c r="B1336"/>
    </row>
    <row r="1337" spans="1:12" ht="13.8" x14ac:dyDescent="0.25">
      <c r="A1337" s="642"/>
      <c r="B1337" s="643"/>
      <c r="C1337" s="1071" t="s">
        <v>720</v>
      </c>
      <c r="D1337" s="1071"/>
      <c r="E1337" s="1071"/>
      <c r="F1337" s="1071"/>
      <c r="G1337" s="1071"/>
      <c r="H1337" s="1071"/>
      <c r="I1337" s="636"/>
      <c r="J1337" s="642"/>
      <c r="K1337" s="644"/>
      <c r="L1337" s="636">
        <v>0</v>
      </c>
    </row>
    <row r="1338" spans="1:12" ht="13.8" x14ac:dyDescent="0.25">
      <c r="A1338" s="645"/>
      <c r="B1338" s="646"/>
      <c r="C1338" s="1074" t="s">
        <v>686</v>
      </c>
      <c r="D1338" s="1072"/>
      <c r="E1338" s="1072"/>
      <c r="F1338" s="1072"/>
      <c r="G1338" s="1072"/>
      <c r="H1338" s="1072"/>
      <c r="I1338" s="633"/>
      <c r="J1338" s="645"/>
      <c r="K1338" s="635"/>
      <c r="L1338" s="633"/>
    </row>
    <row r="1339" spans="1:12" ht="13.8" customHeight="1" x14ac:dyDescent="0.25">
      <c r="A1339" s="645"/>
      <c r="B1339" s="646"/>
      <c r="C1339" s="1072" t="s">
        <v>721</v>
      </c>
      <c r="D1339" s="1072"/>
      <c r="E1339" s="1072"/>
      <c r="F1339" s="1072"/>
      <c r="G1339" s="1072"/>
      <c r="H1339" s="1072"/>
      <c r="I1339" s="633"/>
      <c r="J1339" s="645"/>
      <c r="K1339" s="635"/>
      <c r="L1339" s="633"/>
    </row>
    <row r="1340" spans="1:12" ht="13.8" x14ac:dyDescent="0.25">
      <c r="A1340" s="645"/>
      <c r="B1340" s="646"/>
      <c r="C1340" s="1072" t="s">
        <v>722</v>
      </c>
      <c r="D1340" s="1072"/>
      <c r="E1340" s="1072"/>
      <c r="F1340" s="1072"/>
      <c r="G1340" s="1072"/>
      <c r="H1340" s="1072"/>
      <c r="I1340" s="633"/>
      <c r="J1340" s="645"/>
      <c r="K1340" s="635"/>
      <c r="L1340" s="633">
        <v>0</v>
      </c>
    </row>
    <row r="1341" spans="1:12" ht="13.8" x14ac:dyDescent="0.25">
      <c r="A1341" s="645"/>
      <c r="B1341" s="646"/>
      <c r="C1341" s="1072" t="s">
        <v>109</v>
      </c>
      <c r="D1341" s="1072"/>
      <c r="E1341" s="1072"/>
      <c r="F1341" s="1072"/>
      <c r="G1341" s="1072"/>
      <c r="H1341" s="1072"/>
      <c r="I1341" s="633"/>
      <c r="J1341" s="645"/>
      <c r="K1341" s="635"/>
      <c r="L1341" s="633">
        <v>0</v>
      </c>
    </row>
    <row r="1342" spans="1:12" ht="13.8" x14ac:dyDescent="0.25">
      <c r="A1342" s="645"/>
      <c r="B1342" s="646"/>
      <c r="C1342" s="1074" t="s">
        <v>686</v>
      </c>
      <c r="D1342" s="1072"/>
      <c r="E1342" s="1072"/>
      <c r="F1342" s="1072"/>
      <c r="G1342" s="1072"/>
      <c r="H1342" s="1072"/>
      <c r="I1342" s="633"/>
      <c r="J1342" s="645"/>
      <c r="K1342" s="635"/>
      <c r="L1342" s="633"/>
    </row>
    <row r="1343" spans="1:12" ht="13.8" customHeight="1" x14ac:dyDescent="0.25">
      <c r="A1343" s="645"/>
      <c r="B1343" s="646"/>
      <c r="C1343" s="1072" t="s">
        <v>713</v>
      </c>
      <c r="D1343" s="1072"/>
      <c r="E1343" s="1072"/>
      <c r="F1343" s="1072"/>
      <c r="G1343" s="1072"/>
      <c r="H1343" s="1072"/>
      <c r="I1343" s="633"/>
      <c r="J1343" s="645"/>
      <c r="K1343" s="635"/>
      <c r="L1343" s="633">
        <v>0</v>
      </c>
    </row>
    <row r="1344" spans="1:12" ht="13.8" x14ac:dyDescent="0.25">
      <c r="A1344" s="645"/>
      <c r="B1344" s="646"/>
      <c r="C1344" s="1074" t="s">
        <v>686</v>
      </c>
      <c r="D1344" s="1072"/>
      <c r="E1344" s="1072"/>
      <c r="F1344" s="1072"/>
      <c r="G1344" s="1072"/>
      <c r="H1344" s="1072"/>
      <c r="I1344" s="633"/>
      <c r="J1344" s="645"/>
      <c r="K1344" s="635"/>
      <c r="L1344" s="633"/>
    </row>
    <row r="1345" spans="1:12" ht="13.8" customHeight="1" x14ac:dyDescent="0.25">
      <c r="A1345" s="645"/>
      <c r="B1345" s="646"/>
      <c r="C1345" s="1072" t="s">
        <v>714</v>
      </c>
      <c r="D1345" s="1072"/>
      <c r="E1345" s="1072"/>
      <c r="F1345" s="1072"/>
      <c r="G1345" s="1072"/>
      <c r="H1345" s="1072"/>
      <c r="I1345" s="633"/>
      <c r="J1345" s="645"/>
      <c r="K1345" s="635"/>
      <c r="L1345" s="633">
        <v>0</v>
      </c>
    </row>
    <row r="1346" spans="1:12" ht="13.8" x14ac:dyDescent="0.25">
      <c r="A1346" s="645"/>
      <c r="B1346" s="646"/>
      <c r="C1346" s="1072" t="s">
        <v>688</v>
      </c>
      <c r="D1346" s="1072"/>
      <c r="E1346" s="1072"/>
      <c r="F1346" s="1072"/>
      <c r="G1346" s="1072"/>
      <c r="H1346" s="1072"/>
      <c r="I1346" s="633"/>
      <c r="J1346" s="645"/>
      <c r="K1346" s="635"/>
      <c r="L1346" s="633">
        <v>0</v>
      </c>
    </row>
    <row r="1347" spans="1:12" ht="13.8" x14ac:dyDescent="0.25">
      <c r="A1347" s="645"/>
      <c r="B1347" s="646"/>
      <c r="C1347" s="1074" t="s">
        <v>689</v>
      </c>
      <c r="D1347" s="1072"/>
      <c r="E1347" s="1072"/>
      <c r="F1347" s="1072"/>
      <c r="G1347" s="1072"/>
      <c r="H1347" s="1072"/>
      <c r="I1347" s="633"/>
      <c r="J1347" s="645"/>
      <c r="K1347" s="635"/>
      <c r="L1347" s="633"/>
    </row>
    <row r="1348" spans="1:12" ht="13.8" customHeight="1" x14ac:dyDescent="0.25">
      <c r="A1348" s="645"/>
      <c r="B1348" s="646"/>
      <c r="C1348" s="1072" t="s">
        <v>688</v>
      </c>
      <c r="D1348" s="1072"/>
      <c r="E1348" s="1072"/>
      <c r="F1348" s="1072"/>
      <c r="G1348" s="1072"/>
      <c r="H1348" s="1072"/>
      <c r="I1348" s="633"/>
      <c r="J1348" s="645"/>
      <c r="K1348" s="635"/>
      <c r="L1348" s="633">
        <v>0</v>
      </c>
    </row>
    <row r="1349" spans="1:12" ht="13.8" x14ac:dyDescent="0.25">
      <c r="A1349" s="645"/>
      <c r="B1349" s="646"/>
      <c r="C1349" s="1074" t="s">
        <v>690</v>
      </c>
      <c r="D1349" s="1072"/>
      <c r="E1349" s="1072"/>
      <c r="F1349" s="1072"/>
      <c r="G1349" s="1072"/>
      <c r="H1349" s="1072"/>
      <c r="I1349" s="633"/>
      <c r="J1349" s="645"/>
      <c r="K1349" s="635"/>
      <c r="L1349" s="633"/>
    </row>
    <row r="1350" spans="1:12" ht="13.8" customHeight="1" x14ac:dyDescent="0.25">
      <c r="A1350" s="645"/>
      <c r="B1350" s="646"/>
      <c r="C1350" s="1072" t="s">
        <v>691</v>
      </c>
      <c r="D1350" s="1072"/>
      <c r="E1350" s="1072"/>
      <c r="F1350" s="1072"/>
      <c r="G1350" s="1072"/>
      <c r="H1350" s="1072"/>
      <c r="I1350" s="633"/>
      <c r="J1350" s="645"/>
      <c r="K1350" s="635"/>
      <c r="L1350" s="633">
        <v>0</v>
      </c>
    </row>
    <row r="1351" spans="1:12" ht="13.8" x14ac:dyDescent="0.25">
      <c r="A1351" s="645"/>
      <c r="B1351" s="646"/>
      <c r="C1351" s="1072" t="s">
        <v>692</v>
      </c>
      <c r="D1351" s="1072"/>
      <c r="E1351" s="1072"/>
      <c r="F1351" s="1072"/>
      <c r="G1351" s="1072"/>
      <c r="H1351" s="1072"/>
      <c r="I1351" s="633"/>
      <c r="J1351" s="645"/>
      <c r="K1351" s="635"/>
      <c r="L1351" s="633">
        <v>0</v>
      </c>
    </row>
    <row r="1352" spans="1:12" ht="13.8" x14ac:dyDescent="0.25">
      <c r="A1352" s="645"/>
      <c r="B1352" s="646"/>
      <c r="C1352" s="1072" t="s">
        <v>693</v>
      </c>
      <c r="D1352" s="1072"/>
      <c r="E1352" s="1072"/>
      <c r="F1352" s="1072"/>
      <c r="G1352" s="1072"/>
      <c r="H1352" s="1072"/>
      <c r="I1352" s="633"/>
      <c r="J1352" s="645"/>
      <c r="K1352" s="635"/>
      <c r="L1352" s="633">
        <v>0</v>
      </c>
    </row>
    <row r="1353" spans="1:12" ht="13.8" x14ac:dyDescent="0.25">
      <c r="A1353" s="645"/>
      <c r="B1353" s="646"/>
      <c r="C1353" s="1074" t="s">
        <v>689</v>
      </c>
      <c r="D1353" s="1072"/>
      <c r="E1353" s="1072"/>
      <c r="F1353" s="1072"/>
      <c r="G1353" s="1072"/>
      <c r="H1353" s="1072"/>
      <c r="I1353" s="633"/>
      <c r="J1353" s="645"/>
      <c r="K1353" s="635"/>
      <c r="L1353" s="633"/>
    </row>
    <row r="1354" spans="1:12" ht="13.8" customHeight="1" x14ac:dyDescent="0.25">
      <c r="A1354" s="645"/>
      <c r="B1354" s="646"/>
      <c r="C1354" s="1072" t="s">
        <v>694</v>
      </c>
      <c r="D1354" s="1072"/>
      <c r="E1354" s="1072"/>
      <c r="F1354" s="1072"/>
      <c r="G1354" s="1072"/>
      <c r="H1354" s="1072"/>
      <c r="I1354" s="633"/>
      <c r="J1354" s="645"/>
      <c r="K1354" s="635"/>
      <c r="L1354" s="633">
        <v>0</v>
      </c>
    </row>
    <row r="1355" spans="1:12" ht="13.8" customHeight="1" x14ac:dyDescent="0.25">
      <c r="A1355" s="645"/>
      <c r="B1355" s="646"/>
      <c r="C1355" s="1072" t="s">
        <v>695</v>
      </c>
      <c r="D1355" s="1072"/>
      <c r="E1355" s="1072"/>
      <c r="F1355" s="1072"/>
      <c r="G1355" s="1072"/>
      <c r="H1355" s="1072"/>
      <c r="I1355" s="633"/>
      <c r="J1355" s="645"/>
      <c r="K1355" s="635"/>
      <c r="L1355" s="633">
        <v>0</v>
      </c>
    </row>
    <row r="1356" spans="1:12" ht="13.8" customHeight="1" x14ac:dyDescent="0.25">
      <c r="A1356" s="645"/>
      <c r="B1356" s="646"/>
      <c r="C1356" s="1072" t="s">
        <v>696</v>
      </c>
      <c r="D1356" s="1072"/>
      <c r="E1356" s="1072"/>
      <c r="F1356" s="1072"/>
      <c r="G1356" s="1072"/>
      <c r="H1356" s="1072"/>
      <c r="I1356" s="633"/>
      <c r="J1356" s="645"/>
      <c r="K1356" s="635"/>
      <c r="L1356" s="633">
        <v>0</v>
      </c>
    </row>
    <row r="1357" spans="1:12" ht="13.8" x14ac:dyDescent="0.25">
      <c r="A1357" s="645"/>
      <c r="B1357" s="646"/>
      <c r="C1357" s="1072" t="s">
        <v>715</v>
      </c>
      <c r="D1357" s="1072"/>
      <c r="E1357" s="1072"/>
      <c r="F1357" s="1072"/>
      <c r="G1357" s="1072"/>
      <c r="H1357" s="1072"/>
      <c r="I1357" s="633"/>
      <c r="J1357" s="645"/>
      <c r="K1357" s="635"/>
      <c r="L1357" s="633">
        <v>0</v>
      </c>
    </row>
    <row r="1358" spans="1:12" ht="13.8" x14ac:dyDescent="0.25">
      <c r="A1358" s="645"/>
      <c r="B1358" s="646"/>
      <c r="C1358" s="1072" t="s">
        <v>716</v>
      </c>
      <c r="D1358" s="1072"/>
      <c r="E1358" s="1072"/>
      <c r="F1358" s="1072"/>
      <c r="G1358" s="1072"/>
      <c r="H1358" s="1072"/>
      <c r="I1358" s="633"/>
      <c r="J1358" s="645"/>
      <c r="K1358" s="635"/>
      <c r="L1358" s="633">
        <v>0</v>
      </c>
    </row>
    <row r="1359" spans="1:12" ht="13.8" x14ac:dyDescent="0.25">
      <c r="A1359" s="645"/>
      <c r="B1359" s="646"/>
      <c r="C1359" s="1072" t="s">
        <v>717</v>
      </c>
      <c r="D1359" s="1072"/>
      <c r="E1359" s="1072"/>
      <c r="F1359" s="1072"/>
      <c r="G1359" s="1072"/>
      <c r="H1359" s="1072"/>
      <c r="I1359" s="633"/>
      <c r="J1359" s="645"/>
      <c r="K1359" s="635"/>
      <c r="L1359" s="633">
        <v>0</v>
      </c>
    </row>
    <row r="1360" spans="1:12" x14ac:dyDescent="0.25">
      <c r="B1360"/>
    </row>
    <row r="1361" spans="1:12" ht="13.8" x14ac:dyDescent="0.25">
      <c r="A1361" s="642"/>
      <c r="B1361" s="643"/>
      <c r="C1361" s="1071" t="s">
        <v>723</v>
      </c>
      <c r="D1361" s="1071"/>
      <c r="E1361" s="1071"/>
      <c r="F1361" s="1071"/>
      <c r="G1361" s="1071"/>
      <c r="H1361" s="1071"/>
      <c r="I1361" s="636"/>
      <c r="J1361" s="642"/>
      <c r="K1361" s="644"/>
      <c r="L1361" s="636">
        <v>6005606.8300000001</v>
      </c>
    </row>
    <row r="1362" spans="1:12" ht="13.8" x14ac:dyDescent="0.25">
      <c r="A1362" s="645"/>
      <c r="B1362" s="646"/>
      <c r="C1362" s="1074" t="s">
        <v>686</v>
      </c>
      <c r="D1362" s="1072"/>
      <c r="E1362" s="1072"/>
      <c r="F1362" s="1072"/>
      <c r="G1362" s="1072"/>
      <c r="H1362" s="1072"/>
      <c r="I1362" s="633"/>
      <c r="J1362" s="645"/>
      <c r="K1362" s="635"/>
      <c r="L1362" s="633"/>
    </row>
    <row r="1363" spans="1:12" ht="13.8" customHeight="1" x14ac:dyDescent="0.25">
      <c r="A1363" s="645"/>
      <c r="B1363" s="646"/>
      <c r="C1363" s="1072" t="s">
        <v>713</v>
      </c>
      <c r="D1363" s="1072"/>
      <c r="E1363" s="1072"/>
      <c r="F1363" s="1072"/>
      <c r="G1363" s="1072"/>
      <c r="H1363" s="1072"/>
      <c r="I1363" s="633"/>
      <c r="J1363" s="645"/>
      <c r="K1363" s="635"/>
      <c r="L1363" s="633">
        <v>4325015.08</v>
      </c>
    </row>
    <row r="1364" spans="1:12" ht="13.8" x14ac:dyDescent="0.25">
      <c r="A1364" s="645"/>
      <c r="B1364" s="646"/>
      <c r="C1364" s="1074" t="s">
        <v>686</v>
      </c>
      <c r="D1364" s="1072"/>
      <c r="E1364" s="1072"/>
      <c r="F1364" s="1072"/>
      <c r="G1364" s="1072"/>
      <c r="H1364" s="1072"/>
      <c r="I1364" s="633"/>
      <c r="J1364" s="645"/>
      <c r="K1364" s="635"/>
      <c r="L1364" s="633"/>
    </row>
    <row r="1365" spans="1:12" ht="13.8" customHeight="1" x14ac:dyDescent="0.25">
      <c r="A1365" s="645"/>
      <c r="B1365" s="646"/>
      <c r="C1365" s="1072" t="s">
        <v>714</v>
      </c>
      <c r="D1365" s="1072"/>
      <c r="E1365" s="1072"/>
      <c r="F1365" s="1072"/>
      <c r="G1365" s="1072"/>
      <c r="H1365" s="1072"/>
      <c r="I1365" s="633"/>
      <c r="J1365" s="645"/>
      <c r="K1365" s="635"/>
      <c r="L1365" s="633">
        <v>430289.94999999995</v>
      </c>
    </row>
    <row r="1366" spans="1:12" ht="13.8" x14ac:dyDescent="0.25">
      <c r="A1366" s="645"/>
      <c r="B1366" s="646"/>
      <c r="C1366" s="1072" t="s">
        <v>688</v>
      </c>
      <c r="D1366" s="1072"/>
      <c r="E1366" s="1072"/>
      <c r="F1366" s="1072"/>
      <c r="G1366" s="1072"/>
      <c r="H1366" s="1072"/>
      <c r="I1366" s="633"/>
      <c r="J1366" s="645"/>
      <c r="K1366" s="635"/>
      <c r="L1366" s="633">
        <v>364788.59999999992</v>
      </c>
    </row>
    <row r="1367" spans="1:12" ht="13.8" x14ac:dyDescent="0.25">
      <c r="A1367" s="645"/>
      <c r="B1367" s="646"/>
      <c r="C1367" s="1074" t="s">
        <v>689</v>
      </c>
      <c r="D1367" s="1072"/>
      <c r="E1367" s="1072"/>
      <c r="F1367" s="1072"/>
      <c r="G1367" s="1072"/>
      <c r="H1367" s="1072"/>
      <c r="I1367" s="633"/>
      <c r="J1367" s="645"/>
      <c r="K1367" s="635"/>
      <c r="L1367" s="633"/>
    </row>
    <row r="1368" spans="1:12" ht="13.8" customHeight="1" x14ac:dyDescent="0.25">
      <c r="A1368" s="645"/>
      <c r="B1368" s="646"/>
      <c r="C1368" s="1072" t="s">
        <v>688</v>
      </c>
      <c r="D1368" s="1072"/>
      <c r="E1368" s="1072"/>
      <c r="F1368" s="1072"/>
      <c r="G1368" s="1072"/>
      <c r="H1368" s="1072"/>
      <c r="I1368" s="633"/>
      <c r="J1368" s="645"/>
      <c r="K1368" s="635"/>
      <c r="L1368" s="633">
        <v>238317.75999999995</v>
      </c>
    </row>
    <row r="1369" spans="1:12" ht="13.8" x14ac:dyDescent="0.25">
      <c r="A1369" s="645"/>
      <c r="B1369" s="646"/>
      <c r="C1369" s="1074" t="s">
        <v>690</v>
      </c>
      <c r="D1369" s="1072"/>
      <c r="E1369" s="1072"/>
      <c r="F1369" s="1072"/>
      <c r="G1369" s="1072"/>
      <c r="H1369" s="1072"/>
      <c r="I1369" s="633"/>
      <c r="J1369" s="645"/>
      <c r="K1369" s="635"/>
      <c r="L1369" s="633"/>
    </row>
    <row r="1370" spans="1:12" ht="13.8" customHeight="1" x14ac:dyDescent="0.25">
      <c r="A1370" s="645"/>
      <c r="B1370" s="646"/>
      <c r="C1370" s="1072" t="s">
        <v>691</v>
      </c>
      <c r="D1370" s="1072"/>
      <c r="E1370" s="1072"/>
      <c r="F1370" s="1072"/>
      <c r="G1370" s="1072"/>
      <c r="H1370" s="1072"/>
      <c r="I1370" s="633"/>
      <c r="J1370" s="645"/>
      <c r="K1370" s="635"/>
      <c r="L1370" s="633">
        <v>126470.83999999995</v>
      </c>
    </row>
    <row r="1371" spans="1:12" ht="13.8" x14ac:dyDescent="0.25">
      <c r="A1371" s="645"/>
      <c r="B1371" s="646"/>
      <c r="C1371" s="1072" t="s">
        <v>692</v>
      </c>
      <c r="D1371" s="1072"/>
      <c r="E1371" s="1072"/>
      <c r="F1371" s="1072"/>
      <c r="G1371" s="1072"/>
      <c r="H1371" s="1072"/>
      <c r="I1371" s="633"/>
      <c r="J1371" s="645"/>
      <c r="K1371" s="635"/>
      <c r="L1371" s="633">
        <v>0</v>
      </c>
    </row>
    <row r="1372" spans="1:12" ht="13.8" x14ac:dyDescent="0.25">
      <c r="A1372" s="645"/>
      <c r="B1372" s="646"/>
      <c r="C1372" s="1072" t="s">
        <v>693</v>
      </c>
      <c r="D1372" s="1072"/>
      <c r="E1372" s="1072"/>
      <c r="F1372" s="1072"/>
      <c r="G1372" s="1072"/>
      <c r="H1372" s="1072"/>
      <c r="I1372" s="633"/>
      <c r="J1372" s="645"/>
      <c r="K1372" s="635"/>
      <c r="L1372" s="633">
        <v>3529936.5300000007</v>
      </c>
    </row>
    <row r="1373" spans="1:12" ht="13.8" x14ac:dyDescent="0.25">
      <c r="A1373" s="645"/>
      <c r="B1373" s="646"/>
      <c r="C1373" s="1074" t="s">
        <v>689</v>
      </c>
      <c r="D1373" s="1072"/>
      <c r="E1373" s="1072"/>
      <c r="F1373" s="1072"/>
      <c r="G1373" s="1072"/>
      <c r="H1373" s="1072"/>
      <c r="I1373" s="633"/>
      <c r="J1373" s="645"/>
      <c r="K1373" s="635"/>
      <c r="L1373" s="633"/>
    </row>
    <row r="1374" spans="1:12" ht="13.8" customHeight="1" x14ac:dyDescent="0.25">
      <c r="A1374" s="645"/>
      <c r="B1374" s="646"/>
      <c r="C1374" s="1072" t="s">
        <v>694</v>
      </c>
      <c r="D1374" s="1072"/>
      <c r="E1374" s="1072"/>
      <c r="F1374" s="1072"/>
      <c r="G1374" s="1072"/>
      <c r="H1374" s="1072"/>
      <c r="I1374" s="633"/>
      <c r="J1374" s="645"/>
      <c r="K1374" s="635"/>
      <c r="L1374" s="633">
        <v>3529936.5300000007</v>
      </c>
    </row>
    <row r="1375" spans="1:12" ht="13.8" customHeight="1" x14ac:dyDescent="0.25">
      <c r="A1375" s="645"/>
      <c r="B1375" s="646"/>
      <c r="C1375" s="1072" t="s">
        <v>695</v>
      </c>
      <c r="D1375" s="1072"/>
      <c r="E1375" s="1072"/>
      <c r="F1375" s="1072"/>
      <c r="G1375" s="1072"/>
      <c r="H1375" s="1072"/>
      <c r="I1375" s="633"/>
      <c r="J1375" s="645"/>
      <c r="K1375" s="635"/>
      <c r="L1375" s="633">
        <v>0</v>
      </c>
    </row>
    <row r="1376" spans="1:12" ht="13.8" customHeight="1" x14ac:dyDescent="0.25">
      <c r="A1376" s="645"/>
      <c r="B1376" s="646"/>
      <c r="C1376" s="1072" t="s">
        <v>696</v>
      </c>
      <c r="D1376" s="1072"/>
      <c r="E1376" s="1072"/>
      <c r="F1376" s="1072"/>
      <c r="G1376" s="1072"/>
      <c r="H1376" s="1072"/>
      <c r="I1376" s="633"/>
      <c r="J1376" s="645"/>
      <c r="K1376" s="635"/>
      <c r="L1376" s="633">
        <v>0</v>
      </c>
    </row>
    <row r="1377" spans="1:12" ht="13.8" x14ac:dyDescent="0.25">
      <c r="A1377" s="645"/>
      <c r="B1377" s="646"/>
      <c r="C1377" s="1072" t="s">
        <v>697</v>
      </c>
      <c r="D1377" s="1072"/>
      <c r="E1377" s="1072"/>
      <c r="F1377" s="1072"/>
      <c r="G1377" s="1072"/>
      <c r="H1377" s="1072"/>
      <c r="I1377" s="633"/>
      <c r="J1377" s="645"/>
      <c r="K1377" s="635"/>
      <c r="L1377" s="633">
        <v>556760.78999999992</v>
      </c>
    </row>
    <row r="1378" spans="1:12" ht="13.8" x14ac:dyDescent="0.25">
      <c r="A1378" s="645"/>
      <c r="B1378" s="646"/>
      <c r="C1378" s="1072" t="s">
        <v>698</v>
      </c>
      <c r="D1378" s="1072"/>
      <c r="E1378" s="1072"/>
      <c r="F1378" s="1072"/>
      <c r="G1378" s="1072"/>
      <c r="H1378" s="1072"/>
      <c r="I1378" s="633"/>
      <c r="J1378" s="645"/>
      <c r="K1378" s="635"/>
      <c r="L1378" s="633">
        <v>560399.31999999995</v>
      </c>
    </row>
    <row r="1379" spans="1:12" ht="13.8" x14ac:dyDescent="0.25">
      <c r="A1379" s="645"/>
      <c r="B1379" s="646"/>
      <c r="C1379" s="1072" t="s">
        <v>699</v>
      </c>
      <c r="D1379" s="1072"/>
      <c r="E1379" s="1072"/>
      <c r="F1379" s="1072"/>
      <c r="G1379" s="1072"/>
      <c r="H1379" s="1072"/>
      <c r="I1379" s="633"/>
      <c r="J1379" s="645"/>
      <c r="K1379" s="635"/>
      <c r="L1379" s="633">
        <v>315071.24000000011</v>
      </c>
    </row>
    <row r="1380" spans="1:12" ht="13.8" x14ac:dyDescent="0.25">
      <c r="A1380" s="645"/>
      <c r="B1380" s="646"/>
      <c r="C1380" s="1072" t="s">
        <v>724</v>
      </c>
      <c r="D1380" s="1072"/>
      <c r="E1380" s="1072"/>
      <c r="F1380" s="1072"/>
      <c r="G1380" s="1072"/>
      <c r="H1380" s="1072"/>
      <c r="I1380" s="633"/>
      <c r="J1380" s="645"/>
      <c r="K1380" s="635"/>
      <c r="L1380" s="633">
        <v>805121.19</v>
      </c>
    </row>
    <row r="1381" spans="1:12" ht="13.8" x14ac:dyDescent="0.25">
      <c r="A1381" s="645"/>
      <c r="B1381" s="646"/>
      <c r="C1381" s="1074" t="s">
        <v>686</v>
      </c>
      <c r="D1381" s="1072"/>
      <c r="E1381" s="1072"/>
      <c r="F1381" s="1072"/>
      <c r="G1381" s="1072"/>
      <c r="H1381" s="1072"/>
      <c r="I1381" s="633"/>
      <c r="J1381" s="645"/>
      <c r="K1381" s="635"/>
      <c r="L1381" s="633"/>
    </row>
    <row r="1382" spans="1:12" ht="13.8" customHeight="1" x14ac:dyDescent="0.25">
      <c r="A1382" s="645"/>
      <c r="B1382" s="646"/>
      <c r="C1382" s="1072" t="s">
        <v>701</v>
      </c>
      <c r="D1382" s="1072"/>
      <c r="E1382" s="1072"/>
      <c r="F1382" s="1072"/>
      <c r="G1382" s="1072"/>
      <c r="H1382" s="1072"/>
      <c r="I1382" s="633"/>
      <c r="J1382" s="645"/>
      <c r="K1382" s="635"/>
      <c r="L1382" s="633">
        <v>805121.19</v>
      </c>
    </row>
    <row r="1383" spans="1:12" ht="13.8" customHeight="1" x14ac:dyDescent="0.25">
      <c r="A1383" s="645"/>
      <c r="B1383" s="646"/>
      <c r="C1383" s="1072" t="s">
        <v>702</v>
      </c>
      <c r="D1383" s="1072"/>
      <c r="E1383" s="1072"/>
      <c r="F1383" s="1072"/>
      <c r="G1383" s="1072"/>
      <c r="H1383" s="1072"/>
      <c r="I1383" s="633"/>
      <c r="J1383" s="645"/>
      <c r="K1383" s="635"/>
      <c r="L1383" s="633">
        <v>0</v>
      </c>
    </row>
    <row r="1384" spans="1:12" ht="13.8" x14ac:dyDescent="0.25">
      <c r="A1384" s="645"/>
      <c r="B1384" s="646"/>
      <c r="C1384" s="1072" t="s">
        <v>725</v>
      </c>
      <c r="D1384" s="1072"/>
      <c r="E1384" s="1072"/>
      <c r="F1384" s="1072"/>
      <c r="G1384" s="1072"/>
      <c r="H1384" s="1072"/>
      <c r="I1384" s="633"/>
      <c r="J1384" s="645"/>
      <c r="K1384" s="635"/>
      <c r="L1384" s="633">
        <v>0</v>
      </c>
    </row>
    <row r="1385" spans="1:12" ht="13.8" x14ac:dyDescent="0.25">
      <c r="A1385" s="645"/>
      <c r="B1385" s="646"/>
      <c r="C1385" s="1071" t="s">
        <v>706</v>
      </c>
      <c r="D1385" s="1072"/>
      <c r="E1385" s="1072"/>
      <c r="F1385" s="1072"/>
      <c r="G1385" s="1072"/>
      <c r="H1385" s="1072"/>
      <c r="I1385" s="633"/>
      <c r="J1385" s="645"/>
      <c r="K1385" s="635"/>
      <c r="L1385" s="633"/>
    </row>
    <row r="1386" spans="1:12" ht="13.8" x14ac:dyDescent="0.25">
      <c r="A1386" s="645"/>
      <c r="B1386" s="646"/>
      <c r="C1386" s="1072" t="s">
        <v>707</v>
      </c>
      <c r="D1386" s="1072"/>
      <c r="E1386" s="1072"/>
      <c r="F1386" s="1072"/>
      <c r="G1386" s="1072"/>
      <c r="H1386" s="1072"/>
      <c r="I1386" s="633"/>
      <c r="J1386" s="645"/>
      <c r="K1386" s="635"/>
      <c r="L1386" s="633">
        <v>3397518.8200000008</v>
      </c>
    </row>
    <row r="1387" spans="1:12" ht="13.8" customHeight="1" x14ac:dyDescent="0.25">
      <c r="A1387" s="645"/>
      <c r="B1387" s="646"/>
      <c r="C1387" s="1072" t="s">
        <v>708</v>
      </c>
      <c r="D1387" s="1072"/>
      <c r="E1387" s="1072"/>
      <c r="F1387" s="1072"/>
      <c r="G1387" s="1072"/>
      <c r="H1387" s="1072"/>
      <c r="I1387" s="633"/>
      <c r="J1387" s="645"/>
      <c r="K1387" s="635"/>
      <c r="L1387" s="633">
        <v>805121.19</v>
      </c>
    </row>
    <row r="1388" spans="1:12" ht="13.8" x14ac:dyDescent="0.25">
      <c r="A1388" s="645"/>
      <c r="B1388" s="646"/>
      <c r="C1388" s="1072" t="s">
        <v>709</v>
      </c>
      <c r="D1388" s="1072"/>
      <c r="E1388" s="1072"/>
      <c r="F1388" s="1073"/>
      <c r="G1388" s="631">
        <v>1007.3511556</v>
      </c>
      <c r="H1388" s="645"/>
      <c r="I1388" s="645"/>
      <c r="J1388" s="645"/>
      <c r="K1388" s="645"/>
      <c r="L1388" s="645"/>
    </row>
    <row r="1389" spans="1:12" ht="13.8" x14ac:dyDescent="0.25">
      <c r="A1389" s="645"/>
      <c r="B1389" s="646"/>
      <c r="C1389" s="1072" t="s">
        <v>710</v>
      </c>
      <c r="D1389" s="1072"/>
      <c r="E1389" s="1072"/>
      <c r="F1389" s="1073"/>
      <c r="G1389" s="631">
        <v>246.40789000000001</v>
      </c>
      <c r="H1389" s="645"/>
      <c r="I1389" s="645"/>
      <c r="J1389" s="645"/>
      <c r="K1389" s="645"/>
      <c r="L1389" s="645"/>
    </row>
    <row r="1390" spans="1:12" ht="13.8" x14ac:dyDescent="0.25">
      <c r="A1390" s="611"/>
      <c r="B1390" s="611"/>
      <c r="C1390" s="611"/>
      <c r="D1390" s="611"/>
      <c r="E1390" s="611"/>
      <c r="F1390" s="611"/>
      <c r="G1390" s="611"/>
      <c r="H1390" s="611"/>
      <c r="I1390" s="611"/>
      <c r="J1390" s="611"/>
      <c r="K1390" s="611"/>
      <c r="L1390" s="611"/>
    </row>
    <row r="1391" spans="1:12" ht="13.8" x14ac:dyDescent="0.25">
      <c r="A1391" s="611"/>
      <c r="B1391" s="611"/>
      <c r="C1391" s="611"/>
      <c r="D1391" s="611"/>
      <c r="E1391" s="611"/>
      <c r="F1391" s="611"/>
      <c r="G1391" s="611"/>
      <c r="H1391" s="611"/>
      <c r="I1391" s="611"/>
      <c r="J1391" s="611"/>
      <c r="K1391" s="611"/>
      <c r="L1391" s="611"/>
    </row>
    <row r="1392" spans="1:12" ht="13.8" x14ac:dyDescent="0.25">
      <c r="A1392" s="611"/>
      <c r="B1392" s="611"/>
      <c r="C1392" s="611"/>
      <c r="D1392" s="611"/>
      <c r="E1392" s="611"/>
      <c r="F1392" s="611"/>
      <c r="G1392" s="611"/>
      <c r="H1392" s="611"/>
      <c r="I1392" s="611"/>
      <c r="J1392" s="611"/>
      <c r="K1392" s="611"/>
      <c r="L1392" s="611"/>
    </row>
    <row r="1393" spans="1:10" x14ac:dyDescent="0.25">
      <c r="B1393"/>
    </row>
    <row r="1394" spans="1:10" ht="13.8" x14ac:dyDescent="0.25">
      <c r="B1394"/>
      <c r="C1394" s="532"/>
      <c r="D1394" s="532"/>
      <c r="E1394" s="532"/>
      <c r="F1394" s="532"/>
      <c r="G1394" s="532"/>
      <c r="H1394" s="532"/>
      <c r="I1394" s="505"/>
      <c r="J1394" s="505"/>
    </row>
    <row r="1395" spans="1:10" ht="13.8" x14ac:dyDescent="0.25">
      <c r="B1395"/>
      <c r="C1395" s="532"/>
      <c r="D1395" s="532"/>
      <c r="E1395" s="532"/>
      <c r="F1395" s="532"/>
      <c r="G1395" s="532"/>
      <c r="H1395" s="532"/>
      <c r="I1395" s="505"/>
      <c r="J1395" s="505"/>
    </row>
    <row r="1396" spans="1:10" x14ac:dyDescent="0.25">
      <c r="A1396" s="101" t="s">
        <v>34</v>
      </c>
      <c r="C1396" s="174" t="s">
        <v>17</v>
      </c>
      <c r="D1396" s="174"/>
      <c r="E1396" s="174"/>
      <c r="F1396" s="174"/>
      <c r="G1396" s="174"/>
      <c r="H1396" s="101" t="s">
        <v>20</v>
      </c>
      <c r="I1396" s="101"/>
      <c r="J1396" s="101"/>
    </row>
    <row r="1397" spans="1:10" x14ac:dyDescent="0.25">
      <c r="A1397" s="13"/>
      <c r="C1397" s="1003" t="s">
        <v>21</v>
      </c>
      <c r="D1397" s="1003"/>
      <c r="E1397" s="1003"/>
      <c r="F1397" s="1003"/>
      <c r="G1397" s="1003"/>
      <c r="H1397" s="13"/>
      <c r="I1397" s="13"/>
      <c r="J1397" s="13"/>
    </row>
    <row r="1398" spans="1:10" x14ac:dyDescent="0.25">
      <c r="A1398" s="101"/>
      <c r="C1398" s="101"/>
      <c r="D1398" s="101"/>
      <c r="E1398" s="101"/>
      <c r="F1398" s="101"/>
      <c r="G1398" s="101"/>
      <c r="H1398" s="101"/>
      <c r="I1398" s="101"/>
      <c r="J1398" s="101"/>
    </row>
    <row r="1399" spans="1:10" x14ac:dyDescent="0.25">
      <c r="A1399" s="101" t="s">
        <v>22</v>
      </c>
      <c r="C1399" s="174" t="s">
        <v>17</v>
      </c>
      <c r="D1399" s="174"/>
      <c r="E1399" s="174"/>
      <c r="F1399" s="174"/>
      <c r="G1399" s="174"/>
      <c r="H1399" s="101" t="s">
        <v>17</v>
      </c>
      <c r="I1399" s="101"/>
      <c r="J1399" s="101"/>
    </row>
    <row r="1400" spans="1:10" x14ac:dyDescent="0.25">
      <c r="A1400" s="13"/>
      <c r="C1400" s="1003" t="s">
        <v>21</v>
      </c>
      <c r="D1400" s="1003"/>
      <c r="E1400" s="1003"/>
      <c r="F1400" s="1003"/>
      <c r="G1400" s="1003"/>
      <c r="H1400" s="13"/>
      <c r="I1400" s="13"/>
      <c r="J1400" s="13"/>
    </row>
  </sheetData>
  <mergeCells count="532">
    <mergeCell ref="C1361:H1361"/>
    <mergeCell ref="C1388:F1388"/>
    <mergeCell ref="I1257:J1257"/>
    <mergeCell ref="C1262:H1262"/>
    <mergeCell ref="C1263:H1263"/>
    <mergeCell ref="C1264:H1264"/>
    <mergeCell ref="C1276:H1276"/>
    <mergeCell ref="C1281:H1281"/>
    <mergeCell ref="C1294:H1294"/>
    <mergeCell ref="C1293:H1293"/>
    <mergeCell ref="C1282:H1282"/>
    <mergeCell ref="C1283:H1283"/>
    <mergeCell ref="C1284:H1284"/>
    <mergeCell ref="C1301:H1301"/>
    <mergeCell ref="C1302:H1302"/>
    <mergeCell ref="C1303:H1303"/>
    <mergeCell ref="C1304:H1304"/>
    <mergeCell ref="C1305:H1305"/>
    <mergeCell ref="C1285:H1285"/>
    <mergeCell ref="C1287:F1287"/>
    <mergeCell ref="C1306:H1306"/>
    <mergeCell ref="C1295:H1295"/>
    <mergeCell ref="C1296:H1296"/>
    <mergeCell ref="C1297:H1297"/>
    <mergeCell ref="K1257:L1257"/>
    <mergeCell ref="C1259:H1259"/>
    <mergeCell ref="C1286:F1286"/>
    <mergeCell ref="C1290:H1290"/>
    <mergeCell ref="C1292:H1292"/>
    <mergeCell ref="I1251:J1251"/>
    <mergeCell ref="K1251:L1251"/>
    <mergeCell ref="C1253:H1253"/>
    <mergeCell ref="I1253:J1253"/>
    <mergeCell ref="K1253:L1253"/>
    <mergeCell ref="I1255:J1255"/>
    <mergeCell ref="K1255:L1255"/>
    <mergeCell ref="C1274:H1274"/>
    <mergeCell ref="C1275:H1275"/>
    <mergeCell ref="C1267:H1267"/>
    <mergeCell ref="C1272:H1272"/>
    <mergeCell ref="C1273:H1273"/>
    <mergeCell ref="C1260:H1260"/>
    <mergeCell ref="C1261:H1261"/>
    <mergeCell ref="C1255:H1255"/>
    <mergeCell ref="C1277:H1277"/>
    <mergeCell ref="C1278:H1278"/>
    <mergeCell ref="C1279:H1279"/>
    <mergeCell ref="C1280:H1280"/>
    <mergeCell ref="I1243:J1243"/>
    <mergeCell ref="K1243:L1243"/>
    <mergeCell ref="C1245:H1245"/>
    <mergeCell ref="I1245:J1245"/>
    <mergeCell ref="K1245:L1245"/>
    <mergeCell ref="C1247:H1247"/>
    <mergeCell ref="I1247:J1247"/>
    <mergeCell ref="I1237:J1237"/>
    <mergeCell ref="K1237:L1237"/>
    <mergeCell ref="K1247:L1247"/>
    <mergeCell ref="C1239:H1239"/>
    <mergeCell ref="I1239:J1239"/>
    <mergeCell ref="K1239:L1239"/>
    <mergeCell ref="C1241:H1241"/>
    <mergeCell ref="I1241:J1241"/>
    <mergeCell ref="K1241:L1241"/>
    <mergeCell ref="C1243:H1243"/>
    <mergeCell ref="C1237:H1237"/>
    <mergeCell ref="I1229:J1229"/>
    <mergeCell ref="K1229:L1229"/>
    <mergeCell ref="C1231:H1231"/>
    <mergeCell ref="I1231:J1231"/>
    <mergeCell ref="K1231:L1231"/>
    <mergeCell ref="C1233:H1233"/>
    <mergeCell ref="I1233:J1233"/>
    <mergeCell ref="K1233:L1233"/>
    <mergeCell ref="C1235:H1235"/>
    <mergeCell ref="I1235:J1235"/>
    <mergeCell ref="K1235:L1235"/>
    <mergeCell ref="C1229:H1229"/>
    <mergeCell ref="I1221:J1221"/>
    <mergeCell ref="K1221:L1221"/>
    <mergeCell ref="C1223:H1223"/>
    <mergeCell ref="I1223:J1223"/>
    <mergeCell ref="K1223:L1223"/>
    <mergeCell ref="C1225:H1225"/>
    <mergeCell ref="I1225:J1225"/>
    <mergeCell ref="K1225:L1225"/>
    <mergeCell ref="C1227:H1227"/>
    <mergeCell ref="I1227:J1227"/>
    <mergeCell ref="K1227:L1227"/>
    <mergeCell ref="C1221:H1221"/>
    <mergeCell ref="I1213:J1213"/>
    <mergeCell ref="K1213:L1213"/>
    <mergeCell ref="C1215:H1215"/>
    <mergeCell ref="I1215:J1215"/>
    <mergeCell ref="K1215:L1215"/>
    <mergeCell ref="C1217:H1217"/>
    <mergeCell ref="I1217:J1217"/>
    <mergeCell ref="K1217:L1217"/>
    <mergeCell ref="C1219:H1219"/>
    <mergeCell ref="I1219:J1219"/>
    <mergeCell ref="K1219:L1219"/>
    <mergeCell ref="C1213:H1213"/>
    <mergeCell ref="I1205:J1205"/>
    <mergeCell ref="K1205:L1205"/>
    <mergeCell ref="C1207:H1207"/>
    <mergeCell ref="I1207:J1207"/>
    <mergeCell ref="K1207:L1207"/>
    <mergeCell ref="C1209:H1209"/>
    <mergeCell ref="I1209:J1209"/>
    <mergeCell ref="K1209:L1209"/>
    <mergeCell ref="C1211:H1211"/>
    <mergeCell ref="I1211:J1211"/>
    <mergeCell ref="K1211:L1211"/>
    <mergeCell ref="C1205:H1205"/>
    <mergeCell ref="K1197:L1197"/>
    <mergeCell ref="C1199:H1199"/>
    <mergeCell ref="I1199:J1199"/>
    <mergeCell ref="K1199:L1199"/>
    <mergeCell ref="C1201:H1201"/>
    <mergeCell ref="I1201:J1201"/>
    <mergeCell ref="K1201:L1201"/>
    <mergeCell ref="C1203:H1203"/>
    <mergeCell ref="I1203:J1203"/>
    <mergeCell ref="K1203:L1203"/>
    <mergeCell ref="I1123:J1123"/>
    <mergeCell ref="K1123:L1123"/>
    <mergeCell ref="C1125:H1125"/>
    <mergeCell ref="C1152:F1152"/>
    <mergeCell ref="A1156:L1156"/>
    <mergeCell ref="C1136:H1136"/>
    <mergeCell ref="C1137:H1137"/>
    <mergeCell ref="C1138:H1138"/>
    <mergeCell ref="C1126:H1126"/>
    <mergeCell ref="C1128:H1128"/>
    <mergeCell ref="C1129:H1129"/>
    <mergeCell ref="C1130:H1130"/>
    <mergeCell ref="I1070:J1070"/>
    <mergeCell ref="K1070:L1070"/>
    <mergeCell ref="C1087:H1087"/>
    <mergeCell ref="I1087:J1087"/>
    <mergeCell ref="K1087:L1087"/>
    <mergeCell ref="C1095:H1095"/>
    <mergeCell ref="I1095:J1095"/>
    <mergeCell ref="K1095:L1095"/>
    <mergeCell ref="C1104:H1104"/>
    <mergeCell ref="I1104:J1104"/>
    <mergeCell ref="K1104:L1104"/>
    <mergeCell ref="I1002:J1002"/>
    <mergeCell ref="K1002:L1002"/>
    <mergeCell ref="C1021:H1021"/>
    <mergeCell ref="I1021:J1021"/>
    <mergeCell ref="K1021:L1021"/>
    <mergeCell ref="C1037:H1037"/>
    <mergeCell ref="I1037:J1037"/>
    <mergeCell ref="K1037:L1037"/>
    <mergeCell ref="I1054:J1054"/>
    <mergeCell ref="K1054:L1054"/>
    <mergeCell ref="C936:H936"/>
    <mergeCell ref="C963:F963"/>
    <mergeCell ref="A967:L967"/>
    <mergeCell ref="C975:H975"/>
    <mergeCell ref="I975:J975"/>
    <mergeCell ref="K975:L975"/>
    <mergeCell ref="C944:H944"/>
    <mergeCell ref="C957:H957"/>
    <mergeCell ref="C949:H949"/>
    <mergeCell ref="C950:H950"/>
    <mergeCell ref="C947:H947"/>
    <mergeCell ref="C948:H948"/>
    <mergeCell ref="C937:H937"/>
    <mergeCell ref="C939:H939"/>
    <mergeCell ref="C940:H940"/>
    <mergeCell ref="C941:H941"/>
    <mergeCell ref="C959:H959"/>
    <mergeCell ref="C960:H960"/>
    <mergeCell ref="C961:H961"/>
    <mergeCell ref="C962:H962"/>
    <mergeCell ref="C964:F964"/>
    <mergeCell ref="C952:H952"/>
    <mergeCell ref="C953:H953"/>
    <mergeCell ref="C954:H954"/>
    <mergeCell ref="C892:H892"/>
    <mergeCell ref="I892:J892"/>
    <mergeCell ref="K892:L892"/>
    <mergeCell ref="K914:L914"/>
    <mergeCell ref="C924:H924"/>
    <mergeCell ref="I924:J924"/>
    <mergeCell ref="K924:L924"/>
    <mergeCell ref="C934:H934"/>
    <mergeCell ref="I934:J934"/>
    <mergeCell ref="K934:L934"/>
    <mergeCell ref="C841:H841"/>
    <mergeCell ref="I841:J841"/>
    <mergeCell ref="K841:L841"/>
    <mergeCell ref="C866:H866"/>
    <mergeCell ref="I866:J866"/>
    <mergeCell ref="K866:L866"/>
    <mergeCell ref="C879:H879"/>
    <mergeCell ref="I879:J879"/>
    <mergeCell ref="K879:L879"/>
    <mergeCell ref="C771:H771"/>
    <mergeCell ref="I771:J771"/>
    <mergeCell ref="K771:L771"/>
    <mergeCell ref="C797:H797"/>
    <mergeCell ref="I797:J797"/>
    <mergeCell ref="K797:L797"/>
    <mergeCell ref="C817:H817"/>
    <mergeCell ref="I817:J817"/>
    <mergeCell ref="K817:L817"/>
    <mergeCell ref="C720:H720"/>
    <mergeCell ref="I720:J720"/>
    <mergeCell ref="K720:L720"/>
    <mergeCell ref="C733:H733"/>
    <mergeCell ref="I733:J733"/>
    <mergeCell ref="K733:L733"/>
    <mergeCell ref="C746:H746"/>
    <mergeCell ref="I746:J746"/>
    <mergeCell ref="K746:L746"/>
    <mergeCell ref="C633:H633"/>
    <mergeCell ref="I633:J633"/>
    <mergeCell ref="K633:L633"/>
    <mergeCell ref="C676:H676"/>
    <mergeCell ref="I676:J676"/>
    <mergeCell ref="K676:L676"/>
    <mergeCell ref="C689:H689"/>
    <mergeCell ref="I689:J689"/>
    <mergeCell ref="K689:L689"/>
    <mergeCell ref="C576:H576"/>
    <mergeCell ref="I576:J576"/>
    <mergeCell ref="K576:L576"/>
    <mergeCell ref="C607:H607"/>
    <mergeCell ref="I607:J607"/>
    <mergeCell ref="K607:L607"/>
    <mergeCell ref="C620:H620"/>
    <mergeCell ref="I620:J620"/>
    <mergeCell ref="K620:L620"/>
    <mergeCell ref="C507:H507"/>
    <mergeCell ref="I507:J507"/>
    <mergeCell ref="K507:L507"/>
    <mergeCell ref="C520:H520"/>
    <mergeCell ref="I520:J520"/>
    <mergeCell ref="K520:L520"/>
    <mergeCell ref="I550:J550"/>
    <mergeCell ref="K550:L550"/>
    <mergeCell ref="C563:H563"/>
    <mergeCell ref="I563:J563"/>
    <mergeCell ref="K563:L563"/>
    <mergeCell ref="C438:H438"/>
    <mergeCell ref="I438:J438"/>
    <mergeCell ref="K438:L438"/>
    <mergeCell ref="C450:H450"/>
    <mergeCell ref="I450:J450"/>
    <mergeCell ref="K450:L450"/>
    <mergeCell ref="I463:J463"/>
    <mergeCell ref="K463:L463"/>
    <mergeCell ref="C494:H494"/>
    <mergeCell ref="I494:J494"/>
    <mergeCell ref="K494:L494"/>
    <mergeCell ref="C351:H351"/>
    <mergeCell ref="I351:J351"/>
    <mergeCell ref="K351:L351"/>
    <mergeCell ref="C382:H382"/>
    <mergeCell ref="I382:J382"/>
    <mergeCell ref="K382:L382"/>
    <mergeCell ref="I395:J395"/>
    <mergeCell ref="K395:L395"/>
    <mergeCell ref="C408:H408"/>
    <mergeCell ref="I408:J408"/>
    <mergeCell ref="K408:L408"/>
    <mergeCell ref="I283:J283"/>
    <mergeCell ref="K283:L283"/>
    <mergeCell ref="C296:H296"/>
    <mergeCell ref="I296:J296"/>
    <mergeCell ref="K296:L296"/>
    <mergeCell ref="I326:J326"/>
    <mergeCell ref="K326:L326"/>
    <mergeCell ref="C338:H338"/>
    <mergeCell ref="I338:J338"/>
    <mergeCell ref="K338:L338"/>
    <mergeCell ref="C1160:H1160"/>
    <mergeCell ref="C1162:H1162"/>
    <mergeCell ref="C1054:H1054"/>
    <mergeCell ref="C24:D24"/>
    <mergeCell ref="C27:D27"/>
    <mergeCell ref="A32:A36"/>
    <mergeCell ref="B32:B36"/>
    <mergeCell ref="C32:C36"/>
    <mergeCell ref="D32:D36"/>
    <mergeCell ref="C101:H101"/>
    <mergeCell ref="C114:H114"/>
    <mergeCell ref="C128:H128"/>
    <mergeCell ref="C141:H141"/>
    <mergeCell ref="C155:H155"/>
    <mergeCell ref="C163:H163"/>
    <mergeCell ref="C171:H171"/>
    <mergeCell ref="C188:H188"/>
    <mergeCell ref="C216:H216"/>
    <mergeCell ref="C228:H228"/>
    <mergeCell ref="C241:H241"/>
    <mergeCell ref="C326:H326"/>
    <mergeCell ref="C395:H395"/>
    <mergeCell ref="C463:H463"/>
    <mergeCell ref="C550:H550"/>
    <mergeCell ref="C28:D28"/>
    <mergeCell ref="C29:D29"/>
    <mergeCell ref="C30:D30"/>
    <mergeCell ref="C951:H951"/>
    <mergeCell ref="C984:H984"/>
    <mergeCell ref="C1002:H1002"/>
    <mergeCell ref="A17:J17"/>
    <mergeCell ref="C938:H938"/>
    <mergeCell ref="C54:H54"/>
    <mergeCell ref="I54:J54"/>
    <mergeCell ref="I85:J85"/>
    <mergeCell ref="C945:H945"/>
    <mergeCell ref="C946:H946"/>
    <mergeCell ref="E32:G35"/>
    <mergeCell ref="H32:L35"/>
    <mergeCell ref="A39:L39"/>
    <mergeCell ref="I101:J101"/>
    <mergeCell ref="K101:L101"/>
    <mergeCell ref="I114:J114"/>
    <mergeCell ref="K114:L114"/>
    <mergeCell ref="I128:J128"/>
    <mergeCell ref="K128:L128"/>
    <mergeCell ref="I141:J141"/>
    <mergeCell ref="K141:L141"/>
    <mergeCell ref="B3:E3"/>
    <mergeCell ref="G3:J3"/>
    <mergeCell ref="B4:E4"/>
    <mergeCell ref="G4:J4"/>
    <mergeCell ref="B6:E6"/>
    <mergeCell ref="A10:J10"/>
    <mergeCell ref="B7:E7"/>
    <mergeCell ref="C1400:G1400"/>
    <mergeCell ref="A16:J16"/>
    <mergeCell ref="C22:L22"/>
    <mergeCell ref="C23:L23"/>
    <mergeCell ref="C1397:G1397"/>
    <mergeCell ref="C942:H942"/>
    <mergeCell ref="C943:H943"/>
    <mergeCell ref="I70:J70"/>
    <mergeCell ref="K70:L70"/>
    <mergeCell ref="C85:H85"/>
    <mergeCell ref="K54:L54"/>
    <mergeCell ref="C70:H70"/>
    <mergeCell ref="G6:J6"/>
    <mergeCell ref="G7:J7"/>
    <mergeCell ref="A11:J11"/>
    <mergeCell ref="A13:J13"/>
    <mergeCell ref="A14:J14"/>
    <mergeCell ref="C1180:H1180"/>
    <mergeCell ref="C1182:H1182"/>
    <mergeCell ref="C1184:H1184"/>
    <mergeCell ref="C1186:H1186"/>
    <mergeCell ref="C1187:H1187"/>
    <mergeCell ref="C1189:H1189"/>
    <mergeCell ref="C1191:F1191"/>
    <mergeCell ref="C1181:H1181"/>
    <mergeCell ref="C1183:H1183"/>
    <mergeCell ref="C1185:H1185"/>
    <mergeCell ref="C1298:H1298"/>
    <mergeCell ref="C1299:H1299"/>
    <mergeCell ref="C1300:H1300"/>
    <mergeCell ref="C1314:H1314"/>
    <mergeCell ref="C1315:H1315"/>
    <mergeCell ref="C1316:H1316"/>
    <mergeCell ref="C1319:H1319"/>
    <mergeCell ref="C1320:H1320"/>
    <mergeCell ref="C1317:H1317"/>
    <mergeCell ref="C1307:H1307"/>
    <mergeCell ref="C1308:H1308"/>
    <mergeCell ref="C1309:H1309"/>
    <mergeCell ref="C1310:H1310"/>
    <mergeCell ref="C1312:H1312"/>
    <mergeCell ref="C1327:H1327"/>
    <mergeCell ref="C1328:H1328"/>
    <mergeCell ref="C1329:H1329"/>
    <mergeCell ref="C1330:H1330"/>
    <mergeCell ref="C1321:H1321"/>
    <mergeCell ref="C1322:H1322"/>
    <mergeCell ref="C1323:H1323"/>
    <mergeCell ref="C1324:H1324"/>
    <mergeCell ref="C1325:H1325"/>
    <mergeCell ref="C1326:H1326"/>
    <mergeCell ref="C1339:H1339"/>
    <mergeCell ref="C1332:H1332"/>
    <mergeCell ref="C1337:H1337"/>
    <mergeCell ref="C1340:H1340"/>
    <mergeCell ref="C1343:H1343"/>
    <mergeCell ref="C1344:H1344"/>
    <mergeCell ref="C1345:H1345"/>
    <mergeCell ref="C1341:H1341"/>
    <mergeCell ref="C1333:H1333"/>
    <mergeCell ref="C1334:H1334"/>
    <mergeCell ref="C1335:H1335"/>
    <mergeCell ref="C1338:H1338"/>
    <mergeCell ref="C1354:H1354"/>
    <mergeCell ref="C1355:H1355"/>
    <mergeCell ref="C1356:H1356"/>
    <mergeCell ref="C1357:H1357"/>
    <mergeCell ref="C1346:H1346"/>
    <mergeCell ref="C1347:H1347"/>
    <mergeCell ref="C1348:H1348"/>
    <mergeCell ref="C1349:H1349"/>
    <mergeCell ref="C1350:H1350"/>
    <mergeCell ref="C1351:H1351"/>
    <mergeCell ref="K85:L85"/>
    <mergeCell ref="C664:H664"/>
    <mergeCell ref="I664:J664"/>
    <mergeCell ref="K664:L664"/>
    <mergeCell ref="C914:H914"/>
    <mergeCell ref="I914:J914"/>
    <mergeCell ref="I155:J155"/>
    <mergeCell ref="K155:L155"/>
    <mergeCell ref="I163:J163"/>
    <mergeCell ref="K163:L163"/>
    <mergeCell ref="I171:J171"/>
    <mergeCell ref="K171:L171"/>
    <mergeCell ref="I188:J188"/>
    <mergeCell ref="K188:L188"/>
    <mergeCell ref="I216:J216"/>
    <mergeCell ref="K216:L216"/>
    <mergeCell ref="I228:J228"/>
    <mergeCell ref="K228:L228"/>
    <mergeCell ref="I241:J241"/>
    <mergeCell ref="K241:L241"/>
    <mergeCell ref="C270:H270"/>
    <mergeCell ref="I270:J270"/>
    <mergeCell ref="K270:L270"/>
    <mergeCell ref="C283:H283"/>
    <mergeCell ref="C955:H955"/>
    <mergeCell ref="C956:H956"/>
    <mergeCell ref="C958:H958"/>
    <mergeCell ref="C1153:F1153"/>
    <mergeCell ref="C1150:H1150"/>
    <mergeCell ref="C1151:H1151"/>
    <mergeCell ref="C1140:H1140"/>
    <mergeCell ref="C1139:H1139"/>
    <mergeCell ref="C1141:H1141"/>
    <mergeCell ref="C1143:H1143"/>
    <mergeCell ref="C1145:H1145"/>
    <mergeCell ref="C1142:H1142"/>
    <mergeCell ref="C1144:H1144"/>
    <mergeCell ref="C1146:H1146"/>
    <mergeCell ref="C1147:H1147"/>
    <mergeCell ref="C1148:H1148"/>
    <mergeCell ref="C1149:H1149"/>
    <mergeCell ref="C1070:H1070"/>
    <mergeCell ref="C1123:H1123"/>
    <mergeCell ref="C1173:H1173"/>
    <mergeCell ref="C1174:H1174"/>
    <mergeCell ref="K984:L984"/>
    <mergeCell ref="C1134:H1134"/>
    <mergeCell ref="C1135:H1135"/>
    <mergeCell ref="C1131:H1131"/>
    <mergeCell ref="C1132:H1132"/>
    <mergeCell ref="C1133:H1133"/>
    <mergeCell ref="C1168:H1168"/>
    <mergeCell ref="C1169:H1169"/>
    <mergeCell ref="C1170:H1170"/>
    <mergeCell ref="C1171:H1171"/>
    <mergeCell ref="I1160:J1160"/>
    <mergeCell ref="K1160:L1160"/>
    <mergeCell ref="C1165:H1165"/>
    <mergeCell ref="C1166:H1166"/>
    <mergeCell ref="C1167:H1167"/>
    <mergeCell ref="C1164:H1164"/>
    <mergeCell ref="I1162:J1162"/>
    <mergeCell ref="C1127:H1127"/>
    <mergeCell ref="I984:J984"/>
    <mergeCell ref="I1158:J1158"/>
    <mergeCell ref="K1158:L1158"/>
    <mergeCell ref="C1158:H1158"/>
    <mergeCell ref="I1249:J1249"/>
    <mergeCell ref="K1249:L1249"/>
    <mergeCell ref="C1268:H1268"/>
    <mergeCell ref="C1269:H1269"/>
    <mergeCell ref="C1270:H1270"/>
    <mergeCell ref="C1271:H1271"/>
    <mergeCell ref="C1266:H1266"/>
    <mergeCell ref="C1265:H1265"/>
    <mergeCell ref="K1162:L1162"/>
    <mergeCell ref="C1188:H1188"/>
    <mergeCell ref="C1190:H1190"/>
    <mergeCell ref="C1192:F1192"/>
    <mergeCell ref="A1195:L1195"/>
    <mergeCell ref="C1197:H1197"/>
    <mergeCell ref="C1249:H1249"/>
    <mergeCell ref="C1251:H1251"/>
    <mergeCell ref="C1257:H1257"/>
    <mergeCell ref="C1179:H1179"/>
    <mergeCell ref="C1176:H1176"/>
    <mergeCell ref="C1177:H1177"/>
    <mergeCell ref="C1178:H1178"/>
    <mergeCell ref="C1175:H1175"/>
    <mergeCell ref="C1172:H1172"/>
    <mergeCell ref="I1197:J1197"/>
    <mergeCell ref="C1373:H1373"/>
    <mergeCell ref="C1374:H1374"/>
    <mergeCell ref="C1375:H1375"/>
    <mergeCell ref="C1376:H1376"/>
    <mergeCell ref="C1377:H1377"/>
    <mergeCell ref="C1378:H1378"/>
    <mergeCell ref="C1313:H1313"/>
    <mergeCell ref="C1318:H1318"/>
    <mergeCell ref="C1342:H1342"/>
    <mergeCell ref="C1370:H1370"/>
    <mergeCell ref="C1371:H1371"/>
    <mergeCell ref="C1372:H1372"/>
    <mergeCell ref="C1364:H1364"/>
    <mergeCell ref="C1365:H1365"/>
    <mergeCell ref="C1366:H1366"/>
    <mergeCell ref="C1367:H1367"/>
    <mergeCell ref="C1368:H1368"/>
    <mergeCell ref="C1369:H1369"/>
    <mergeCell ref="C1358:H1358"/>
    <mergeCell ref="C1359:H1359"/>
    <mergeCell ref="C1362:H1362"/>
    <mergeCell ref="C1363:H1363"/>
    <mergeCell ref="C1352:H1352"/>
    <mergeCell ref="C1353:H1353"/>
    <mergeCell ref="C1385:H1385"/>
    <mergeCell ref="C1386:H1386"/>
    <mergeCell ref="C1387:H1387"/>
    <mergeCell ref="C1389:F1389"/>
    <mergeCell ref="C1379:H1379"/>
    <mergeCell ref="C1380:H1380"/>
    <mergeCell ref="C1381:H1381"/>
    <mergeCell ref="C1382:H1382"/>
    <mergeCell ref="C1383:H1383"/>
    <mergeCell ref="C1384:H1384"/>
  </mergeCells>
  <phoneticPr fontId="10" type="noConversion"/>
  <pageMargins left="0.25" right="0.15748031496062992" top="0.21" bottom="0.32" header="0.19685039370078741" footer="0.15748031496062992"/>
  <pageSetup paperSize="9" scale="53" fitToHeight="0" orientation="portrait" useFirstPageNumber="1" r:id="rId1"/>
  <headerFooter>
    <oddHeader>&amp;L&amp;8</oddHeader>
    <oddFooter>&amp;R&amp;8&amp;P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0.39997558519241921"/>
  </sheetPr>
  <dimension ref="A1:K42"/>
  <sheetViews>
    <sheetView view="pageBreakPreview" topLeftCell="A10" zoomScale="85" zoomScaleSheetLayoutView="85" workbookViewId="0">
      <selection activeCell="B19" sqref="B19:C19"/>
    </sheetView>
  </sheetViews>
  <sheetFormatPr defaultRowHeight="13.2" x14ac:dyDescent="0.25"/>
  <cols>
    <col min="1" max="1" width="4.33203125" style="14" customWidth="1"/>
    <col min="2" max="2" width="27.88671875" style="14" customWidth="1"/>
    <col min="3" max="3" width="40.33203125" style="14" customWidth="1"/>
    <col min="4" max="4" width="26.33203125" style="14" customWidth="1"/>
    <col min="5" max="5" width="14.5546875" style="14" customWidth="1"/>
    <col min="6" max="6" width="0.88671875" style="14" customWidth="1"/>
    <col min="7" max="7" width="12.5546875" style="14" customWidth="1"/>
    <col min="8" max="8" width="11.6640625" style="14" customWidth="1"/>
    <col min="9" max="9" width="8.88671875" style="14" customWidth="1"/>
    <col min="10" max="10" width="5.88671875" style="14" customWidth="1"/>
    <col min="11" max="11" width="15.88671875" style="14" customWidth="1"/>
    <col min="12" max="16384" width="8.88671875" style="14"/>
  </cols>
  <sheetData>
    <row r="1" spans="1:11" x14ac:dyDescent="0.25">
      <c r="B1" s="15"/>
      <c r="E1" s="15"/>
    </row>
    <row r="2" spans="1:11" ht="16.95" customHeight="1" x14ac:dyDescent="0.3">
      <c r="A2" s="1099" t="str">
        <f>CONCATENATE( "ЛОКАЛЬНЫЙ СМЕТНЫЙ РАСЧЕТ № ", Титул!AQ18)</f>
        <v>ЛОКАЛЬНЫЙ СМЕТНЫЙ РАСЧЕТ № 12-01-01</v>
      </c>
      <c r="B2" s="1099"/>
      <c r="C2" s="1099"/>
      <c r="D2" s="1099"/>
      <c r="E2" s="1099"/>
    </row>
    <row r="3" spans="1:11" ht="13.95" customHeight="1" x14ac:dyDescent="0.25">
      <c r="A3" s="1100" t="str">
        <f>CONCATENATE("на  ", Титул!AR19)</f>
        <v>на  Изыскательские работы</v>
      </c>
      <c r="B3" s="1100"/>
      <c r="C3" s="1100"/>
      <c r="D3" s="1100"/>
      <c r="E3" s="1100"/>
    </row>
    <row r="4" spans="1:11" ht="13.8" x14ac:dyDescent="0.25">
      <c r="A4" s="16"/>
      <c r="B4" s="17"/>
      <c r="C4" s="17"/>
      <c r="D4" s="17"/>
      <c r="E4" s="17"/>
    </row>
    <row r="5" spans="1:11" ht="43.95" customHeight="1" x14ac:dyDescent="0.25">
      <c r="A5" s="1101" t="str">
        <f>CONCATENATE("По объекту : ",Титул!AG20,".")</f>
        <v>По объекту :  Строительство МТП-160 10/0,4 кВ, РЛКВ-10 кВ, ВЛЗ-10 кВ от оп.178 фид. Колычево, ВЛИ-0,38 кВ ПС Голутвин № 401, МО, г/о Коломна, с. Акатьево, ул. Юбилейная, д. 22, 50:34:0040104:1311 .</v>
      </c>
      <c r="B5" s="1101"/>
      <c r="C5" s="1101"/>
      <c r="D5" s="1101"/>
      <c r="E5" s="1101"/>
    </row>
    <row r="6" spans="1:11" ht="13.8" x14ac:dyDescent="0.25">
      <c r="A6" s="17"/>
      <c r="B6" s="17"/>
      <c r="C6" s="17"/>
      <c r="D6" s="17"/>
      <c r="E6" s="17"/>
    </row>
    <row r="7" spans="1:11" ht="18" customHeight="1" x14ac:dyDescent="0.25">
      <c r="A7" s="1102" t="s">
        <v>24</v>
      </c>
      <c r="B7" s="1102"/>
      <c r="C7" s="1102"/>
      <c r="D7" s="1102"/>
      <c r="E7" s="1102"/>
    </row>
    <row r="8" spans="1:11" ht="18" customHeight="1" x14ac:dyDescent="0.25">
      <c r="A8" s="1102" t="s">
        <v>25</v>
      </c>
      <c r="B8" s="1102"/>
      <c r="C8" s="1102"/>
      <c r="D8" s="1102"/>
      <c r="E8" s="1102"/>
    </row>
    <row r="9" spans="1:11" s="154" customFormat="1" ht="84" customHeight="1" x14ac:dyDescent="0.25">
      <c r="A9" s="176" t="s">
        <v>26</v>
      </c>
      <c r="B9" s="176" t="s">
        <v>27</v>
      </c>
      <c r="C9" s="176" t="s">
        <v>28</v>
      </c>
      <c r="D9" s="176" t="s">
        <v>29</v>
      </c>
      <c r="E9" s="1107" t="s">
        <v>30</v>
      </c>
      <c r="F9" s="1107"/>
      <c r="G9" s="185" t="e">
        <f>'СМР 10кВ'!#REF!+'ПНР 10кВ'!#REF!</f>
        <v>#REF!</v>
      </c>
      <c r="H9" s="186" t="s">
        <v>135</v>
      </c>
      <c r="I9" s="156"/>
    </row>
    <row r="10" spans="1:11" ht="13.95" customHeight="1" x14ac:dyDescent="0.25">
      <c r="A10" s="203">
        <v>1</v>
      </c>
      <c r="B10" s="176">
        <v>2</v>
      </c>
      <c r="C10" s="203">
        <v>3</v>
      </c>
      <c r="D10" s="203">
        <v>4</v>
      </c>
      <c r="E10" s="1108">
        <v>5</v>
      </c>
      <c r="F10" s="1108"/>
      <c r="G10" s="187" t="e">
        <f>#REF!+'ПНР 10кВ'!#REF!</f>
        <v>#REF!</v>
      </c>
      <c r="H10" s="187" t="s">
        <v>137</v>
      </c>
    </row>
    <row r="11" spans="1:11" ht="31.2" customHeight="1" x14ac:dyDescent="0.25">
      <c r="A11" s="1108">
        <v>1</v>
      </c>
      <c r="B11" s="1108" t="s">
        <v>146</v>
      </c>
      <c r="C11" s="1110" t="s">
        <v>147</v>
      </c>
      <c r="D11" s="1110" t="s">
        <v>148</v>
      </c>
      <c r="E11" s="1111">
        <f>654*10.9</f>
        <v>7128.6</v>
      </c>
      <c r="F11" s="1111"/>
      <c r="G11" s="195" t="e">
        <f>#REF!+'ПНР 10кВ'!#REF!</f>
        <v>#REF!</v>
      </c>
      <c r="H11" s="195" t="s">
        <v>139</v>
      </c>
    </row>
    <row r="12" spans="1:11" ht="66.599999999999994" customHeight="1" x14ac:dyDescent="0.25">
      <c r="A12" s="1108"/>
      <c r="B12" s="1108"/>
      <c r="C12" s="1108"/>
      <c r="D12" s="1108"/>
      <c r="E12" s="1111"/>
      <c r="F12" s="1111"/>
      <c r="G12" s="14" t="e">
        <f>G9+G10+G11-#REF!</f>
        <v>#REF!</v>
      </c>
    </row>
    <row r="13" spans="1:11" ht="54.6" customHeight="1" x14ac:dyDescent="0.35">
      <c r="A13" s="1108"/>
      <c r="B13" s="1108"/>
      <c r="C13" s="1108"/>
      <c r="D13" s="1108"/>
      <c r="E13" s="1111"/>
      <c r="F13" s="1111"/>
      <c r="G13" s="172" t="str">
        <f>IF(Титул!AG26=2.4,"!!!"," ")</f>
        <v xml:space="preserve"> </v>
      </c>
    </row>
    <row r="14" spans="1:11" ht="25.95" customHeight="1" x14ac:dyDescent="0.3">
      <c r="A14" s="1103"/>
      <c r="B14" s="1103"/>
      <c r="C14" s="1103"/>
      <c r="D14" s="1103"/>
      <c r="E14" s="1112"/>
      <c r="F14" s="1112"/>
      <c r="G14" s="171" t="str">
        <f>IF(Титул!AG26=1,"!!!"," ")</f>
        <v xml:space="preserve"> </v>
      </c>
      <c r="K14" s="169"/>
    </row>
    <row r="15" spans="1:11" ht="19.95" customHeight="1" x14ac:dyDescent="0.25">
      <c r="A15" s="1103">
        <v>2</v>
      </c>
      <c r="B15" s="1113" t="s">
        <v>149</v>
      </c>
      <c r="C15" s="1114"/>
      <c r="D15" s="1114"/>
      <c r="E15" s="1118">
        <f>E11</f>
        <v>7128.6</v>
      </c>
      <c r="F15" s="1119"/>
      <c r="H15" s="27"/>
    </row>
    <row r="16" spans="1:11" ht="62.25" customHeight="1" x14ac:dyDescent="0.25">
      <c r="A16" s="1104"/>
      <c r="B16" s="1109" t="s">
        <v>150</v>
      </c>
      <c r="C16" s="1109"/>
      <c r="D16" s="208">
        <v>0</v>
      </c>
      <c r="E16" s="1120"/>
      <c r="F16" s="1121"/>
      <c r="H16" s="27"/>
    </row>
    <row r="17" spans="1:8" ht="62.25" customHeight="1" x14ac:dyDescent="0.25">
      <c r="A17" s="207">
        <v>3</v>
      </c>
      <c r="B17" s="1115" t="s">
        <v>151</v>
      </c>
      <c r="C17" s="1116"/>
      <c r="D17" s="1117"/>
      <c r="E17" s="1105">
        <f>D16*E15</f>
        <v>0</v>
      </c>
      <c r="F17" s="1106"/>
      <c r="H17" s="27"/>
    </row>
    <row r="18" spans="1:8" ht="62.25" customHeight="1" x14ac:dyDescent="0.25">
      <c r="A18" s="176">
        <v>4</v>
      </c>
      <c r="B18" s="1115" t="s">
        <v>315</v>
      </c>
      <c r="C18" s="1117"/>
      <c r="D18" s="205">
        <v>3.84</v>
      </c>
      <c r="E18" s="1122">
        <f>E17*D18</f>
        <v>0</v>
      </c>
      <c r="F18" s="1123"/>
      <c r="G18" s="14" t="e">
        <f>G20/#REF!</f>
        <v>#REF!</v>
      </c>
      <c r="H18" s="27"/>
    </row>
    <row r="19" spans="1:8" ht="38.25" customHeight="1" x14ac:dyDescent="0.25">
      <c r="A19" s="176">
        <v>5</v>
      </c>
      <c r="B19" s="1124" t="s">
        <v>153</v>
      </c>
      <c r="C19" s="1125"/>
      <c r="D19" s="206">
        <v>0.18</v>
      </c>
      <c r="E19" s="1129">
        <f>ROUND(E18*0.18,2)</f>
        <v>0</v>
      </c>
      <c r="F19" s="1130"/>
      <c r="H19" s="27"/>
    </row>
    <row r="20" spans="1:8" ht="34.950000000000003" customHeight="1" x14ac:dyDescent="0.25">
      <c r="A20" s="176">
        <v>6</v>
      </c>
      <c r="B20" s="1124" t="s">
        <v>195</v>
      </c>
      <c r="C20" s="1126"/>
      <c r="D20" s="1125"/>
      <c r="E20" s="1129">
        <f>SUM(E18:E19)</f>
        <v>0</v>
      </c>
      <c r="F20" s="1130"/>
      <c r="G20" s="14">
        <v>1086.57</v>
      </c>
      <c r="H20" s="27"/>
    </row>
    <row r="21" spans="1:8" ht="13.8" x14ac:dyDescent="0.25">
      <c r="A21" s="23"/>
      <c r="B21" s="24"/>
      <c r="C21" s="25"/>
      <c r="D21" s="24"/>
      <c r="E21" s="25"/>
    </row>
    <row r="22" spans="1:8" ht="13.8" x14ac:dyDescent="0.25">
      <c r="A22" s="23"/>
      <c r="B22" s="1127" t="s">
        <v>34</v>
      </c>
      <c r="C22" s="1127"/>
      <c r="D22" s="1109" t="s">
        <v>20</v>
      </c>
      <c r="E22" s="1109"/>
    </row>
    <row r="23" spans="1:8" ht="13.8" x14ac:dyDescent="0.25">
      <c r="A23" s="25"/>
      <c r="B23" s="1127"/>
      <c r="C23" s="1127"/>
      <c r="D23" s="1127"/>
      <c r="E23" s="1127"/>
    </row>
    <row r="24" spans="1:8" ht="13.8" x14ac:dyDescent="0.25">
      <c r="A24" s="25"/>
      <c r="B24" s="1127" t="s">
        <v>22</v>
      </c>
      <c r="C24" s="1127"/>
      <c r="D24" s="1128"/>
      <c r="E24" s="1128"/>
    </row>
    <row r="25" spans="1:8" ht="13.8" x14ac:dyDescent="0.25">
      <c r="A25" s="25"/>
      <c r="B25" s="28"/>
      <c r="C25" s="28"/>
      <c r="D25" s="28"/>
      <c r="E25" s="28"/>
    </row>
    <row r="26" spans="1:8" x14ac:dyDescent="0.25">
      <c r="A26" s="28"/>
      <c r="B26" s="28"/>
      <c r="C26" s="28"/>
      <c r="D26" s="28"/>
      <c r="E26" s="28"/>
    </row>
    <row r="27" spans="1:8" x14ac:dyDescent="0.25">
      <c r="A27" s="28"/>
      <c r="B27" s="28"/>
      <c r="C27" s="28"/>
      <c r="D27" s="28"/>
      <c r="E27" s="28"/>
    </row>
    <row r="28" spans="1:8" x14ac:dyDescent="0.25">
      <c r="A28" s="28"/>
      <c r="B28" s="28"/>
      <c r="C28" s="28"/>
      <c r="D28" s="28"/>
      <c r="E28" s="28"/>
    </row>
    <row r="29" spans="1:8" x14ac:dyDescent="0.25">
      <c r="A29" s="28"/>
      <c r="B29" s="28"/>
      <c r="C29" s="28"/>
      <c r="D29" s="28"/>
      <c r="E29" s="28"/>
    </row>
    <row r="30" spans="1:8" x14ac:dyDescent="0.25">
      <c r="A30" s="28"/>
      <c r="B30" s="28"/>
      <c r="C30" s="28"/>
      <c r="D30" s="28"/>
      <c r="E30" s="28"/>
    </row>
    <row r="31" spans="1:8" x14ac:dyDescent="0.25">
      <c r="A31" s="28"/>
      <c r="B31" s="28"/>
      <c r="C31" s="28"/>
      <c r="D31" s="28"/>
      <c r="E31" s="28"/>
    </row>
    <row r="32" spans="1:8" x14ac:dyDescent="0.25">
      <c r="A32" s="28"/>
      <c r="B32" s="28"/>
      <c r="C32" s="28"/>
      <c r="D32" s="28"/>
      <c r="E32" s="28"/>
    </row>
    <row r="33" spans="1:5" x14ac:dyDescent="0.25">
      <c r="A33" s="28"/>
      <c r="B33" s="28"/>
      <c r="C33" s="28"/>
      <c r="D33" s="28"/>
      <c r="E33" s="28"/>
    </row>
    <row r="34" spans="1:5" x14ac:dyDescent="0.25">
      <c r="A34" s="28"/>
      <c r="B34" s="28"/>
      <c r="C34" s="28"/>
      <c r="D34" s="28"/>
      <c r="E34" s="28"/>
    </row>
    <row r="35" spans="1:5" x14ac:dyDescent="0.25">
      <c r="A35" s="28"/>
      <c r="B35" s="28"/>
      <c r="C35" s="28"/>
      <c r="D35" s="28"/>
      <c r="E35" s="28"/>
    </row>
    <row r="36" spans="1:5" x14ac:dyDescent="0.25">
      <c r="A36" s="28"/>
      <c r="B36" s="28"/>
      <c r="C36" s="28"/>
      <c r="D36" s="28"/>
      <c r="E36" s="28"/>
    </row>
    <row r="37" spans="1:5" x14ac:dyDescent="0.25">
      <c r="A37" s="28"/>
      <c r="B37" s="28"/>
      <c r="C37" s="28"/>
      <c r="D37" s="28"/>
      <c r="E37" s="28"/>
    </row>
    <row r="38" spans="1:5" x14ac:dyDescent="0.25">
      <c r="A38" s="28"/>
      <c r="B38" s="28"/>
      <c r="C38" s="28"/>
      <c r="D38" s="28"/>
      <c r="E38" s="28"/>
    </row>
    <row r="39" spans="1:5" x14ac:dyDescent="0.25">
      <c r="A39" s="28"/>
      <c r="B39" s="28"/>
      <c r="C39" s="28"/>
      <c r="D39" s="28"/>
      <c r="E39" s="28"/>
    </row>
    <row r="40" spans="1:5" x14ac:dyDescent="0.25">
      <c r="A40" s="28"/>
      <c r="B40" s="28"/>
      <c r="C40" s="28"/>
      <c r="D40" s="28"/>
      <c r="E40" s="28"/>
    </row>
    <row r="41" spans="1:5" x14ac:dyDescent="0.25">
      <c r="A41" s="28"/>
    </row>
    <row r="42" spans="1:5" x14ac:dyDescent="0.25">
      <c r="A42" s="28"/>
    </row>
  </sheetData>
  <sheetProtection selectLockedCells="1" selectUnlockedCells="1"/>
  <mergeCells count="30">
    <mergeCell ref="B24:C24"/>
    <mergeCell ref="D24:E24"/>
    <mergeCell ref="E19:F19"/>
    <mergeCell ref="E20:F20"/>
    <mergeCell ref="B22:C22"/>
    <mergeCell ref="B23:C23"/>
    <mergeCell ref="D23:E23"/>
    <mergeCell ref="E18:F18"/>
    <mergeCell ref="D22:E22"/>
    <mergeCell ref="B18:C18"/>
    <mergeCell ref="B19:C19"/>
    <mergeCell ref="B20:D20"/>
    <mergeCell ref="A15:A16"/>
    <mergeCell ref="E17:F17"/>
    <mergeCell ref="E9:F9"/>
    <mergeCell ref="E10:F10"/>
    <mergeCell ref="A11:A14"/>
    <mergeCell ref="B11:B14"/>
    <mergeCell ref="B16:C16"/>
    <mergeCell ref="C11:C14"/>
    <mergeCell ref="D11:D14"/>
    <mergeCell ref="E11:F14"/>
    <mergeCell ref="B15:D15"/>
    <mergeCell ref="B17:D17"/>
    <mergeCell ref="E15:F16"/>
    <mergeCell ref="A2:E2"/>
    <mergeCell ref="A3:E3"/>
    <mergeCell ref="A5:E5"/>
    <mergeCell ref="A7:E7"/>
    <mergeCell ref="A8:E8"/>
  </mergeCells>
  <phoneticPr fontId="10" type="noConversion"/>
  <printOptions horizontalCentered="1"/>
  <pageMargins left="0.51181102362204722" right="0.15748031496062992" top="0.62992125984251968" bottom="0.35433070866141736" header="0.51181102362204722" footer="0.15748031496062992"/>
  <pageSetup paperSize="9" scale="85" orientation="portrait" useFirstPageNumber="1" horizontalDpi="300" verticalDpi="300" r:id="rId1"/>
  <headerFooter alignWithMargins="0">
    <oddFooter>&amp;R&amp;8&amp;P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9" tint="0.39997558519241921"/>
    <pageSetUpPr fitToPage="1"/>
  </sheetPr>
  <dimension ref="A1:K51"/>
  <sheetViews>
    <sheetView view="pageBreakPreview" topLeftCell="A4" zoomScale="85" zoomScaleSheetLayoutView="85" workbookViewId="0">
      <selection activeCell="B27" sqref="B27:C27"/>
    </sheetView>
  </sheetViews>
  <sheetFormatPr defaultRowHeight="13.2" x14ac:dyDescent="0.25"/>
  <cols>
    <col min="1" max="1" width="4.33203125" style="14" customWidth="1"/>
    <col min="2" max="2" width="27.88671875" style="14" customWidth="1"/>
    <col min="3" max="3" width="35" style="14" customWidth="1"/>
    <col min="4" max="4" width="31.33203125" style="14" customWidth="1"/>
    <col min="5" max="5" width="15.5546875" style="14" customWidth="1"/>
    <col min="6" max="6" width="1.44140625" style="14" customWidth="1"/>
    <col min="7" max="7" width="21.109375" style="14" customWidth="1"/>
    <col min="8" max="8" width="11.6640625" style="14" customWidth="1"/>
    <col min="9" max="9" width="8.88671875" style="14" customWidth="1"/>
    <col min="10" max="10" width="5.88671875" style="14" customWidth="1"/>
    <col min="11" max="11" width="15.88671875" style="14" customWidth="1"/>
    <col min="12" max="16384" width="8.88671875" style="14"/>
  </cols>
  <sheetData>
    <row r="1" spans="1:11" x14ac:dyDescent="0.25">
      <c r="B1" s="15"/>
      <c r="E1" s="15"/>
    </row>
    <row r="2" spans="1:11" ht="16.95" customHeight="1" x14ac:dyDescent="0.3">
      <c r="A2" s="1099" t="str">
        <f>CONCATENATE( "ЛОКАЛЬНЫЙ СМЕТНЫЙ РАСЧЕТ № ", Титул!AQ18)</f>
        <v>ЛОКАЛЬНЫЙ СМЕТНЫЙ РАСЧЕТ № 12-01-01</v>
      </c>
      <c r="B2" s="1099"/>
      <c r="C2" s="1099"/>
      <c r="D2" s="1099"/>
      <c r="E2" s="1099"/>
    </row>
    <row r="3" spans="1:11" ht="13.95" customHeight="1" x14ac:dyDescent="0.25">
      <c r="A3" s="1100" t="str">
        <f>CONCATENATE("на  ", Титул!AR18)</f>
        <v>на  Проектные работы</v>
      </c>
      <c r="B3" s="1100"/>
      <c r="C3" s="1100"/>
      <c r="D3" s="1100"/>
      <c r="E3" s="1100"/>
    </row>
    <row r="4" spans="1:11" ht="13.8" x14ac:dyDescent="0.25">
      <c r="A4" s="16"/>
      <c r="B4" s="17"/>
      <c r="C4" s="17"/>
      <c r="D4" s="17"/>
      <c r="E4" s="17"/>
    </row>
    <row r="5" spans="1:11" ht="43.95" customHeight="1" x14ac:dyDescent="0.25">
      <c r="A5" s="1101" t="str">
        <f>CONCATENATE("По объекту : ",Титул!AG21,".")</f>
        <v>По объекту : 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.</v>
      </c>
      <c r="B5" s="1101"/>
      <c r="C5" s="1101"/>
      <c r="D5" s="1101"/>
      <c r="E5" s="1101"/>
    </row>
    <row r="6" spans="1:11" ht="13.8" x14ac:dyDescent="0.25">
      <c r="A6" s="17"/>
      <c r="B6" s="17"/>
      <c r="C6" s="17"/>
      <c r="D6" s="17"/>
      <c r="E6" s="17"/>
    </row>
    <row r="7" spans="1:11" ht="18" customHeight="1" x14ac:dyDescent="0.25">
      <c r="A7" s="1102" t="s">
        <v>297</v>
      </c>
      <c r="B7" s="1102"/>
      <c r="C7" s="1102"/>
      <c r="D7" s="1102"/>
      <c r="E7" s="1102"/>
    </row>
    <row r="8" spans="1:11" ht="18" customHeight="1" x14ac:dyDescent="0.25">
      <c r="A8" s="1152" t="s">
        <v>25</v>
      </c>
      <c r="B8" s="1152"/>
      <c r="C8" s="1152"/>
      <c r="D8" s="1152"/>
      <c r="E8" s="1152"/>
    </row>
    <row r="9" spans="1:11" s="154" customFormat="1" ht="84" customHeight="1" x14ac:dyDescent="0.25">
      <c r="A9" s="18" t="s">
        <v>26</v>
      </c>
      <c r="B9" s="18" t="s">
        <v>27</v>
      </c>
      <c r="C9" s="18" t="s">
        <v>28</v>
      </c>
      <c r="D9" s="18" t="s">
        <v>29</v>
      </c>
      <c r="E9" s="1153" t="s">
        <v>30</v>
      </c>
      <c r="F9" s="1153"/>
      <c r="G9" s="209" t="e">
        <f>'ССР-2001'!K11+'ССР-2001'!M15</f>
        <v>#REF!</v>
      </c>
      <c r="H9" s="186" t="s">
        <v>135</v>
      </c>
      <c r="I9" s="156"/>
    </row>
    <row r="10" spans="1:11" ht="13.95" customHeight="1" x14ac:dyDescent="0.25">
      <c r="A10" s="200">
        <v>1</v>
      </c>
      <c r="B10" s="19">
        <v>2</v>
      </c>
      <c r="C10" s="201">
        <v>3</v>
      </c>
      <c r="D10" s="202">
        <v>4</v>
      </c>
      <c r="E10" s="1151">
        <v>5</v>
      </c>
      <c r="F10" s="1151"/>
      <c r="G10" s="187" t="e">
        <f>#REF!+'ПНР 10кВ'!#REF!</f>
        <v>#REF!</v>
      </c>
      <c r="H10" s="187" t="s">
        <v>137</v>
      </c>
    </row>
    <row r="11" spans="1:11" s="168" customFormat="1" ht="33.6" customHeight="1" x14ac:dyDescent="0.25">
      <c r="A11" s="1108">
        <v>1</v>
      </c>
      <c r="B11" s="1131" t="str">
        <f>Титул!AR16</f>
        <v>Строительство ВЛИ-0,4кВ</v>
      </c>
      <c r="C11" s="1124" t="s">
        <v>31</v>
      </c>
      <c r="D11" s="1125"/>
      <c r="E11" s="1139"/>
      <c r="F11" s="1139"/>
      <c r="G11" s="212" t="e">
        <f>#REF!+'ПНР 10кВ'!#REF!</f>
        <v>#REF!</v>
      </c>
      <c r="H11" s="212" t="s">
        <v>139</v>
      </c>
      <c r="K11" s="168" t="e">
        <f>'СМР 10кВ'!#REF!</f>
        <v>#REF!</v>
      </c>
    </row>
    <row r="12" spans="1:11" s="168" customFormat="1" ht="33.6" customHeight="1" x14ac:dyDescent="0.25">
      <c r="A12" s="1108"/>
      <c r="B12" s="1127"/>
      <c r="C12" s="1136" t="s">
        <v>152</v>
      </c>
      <c r="D12" s="1136"/>
      <c r="E12" s="1139" t="e">
        <f>G9</f>
        <v>#REF!</v>
      </c>
      <c r="F12" s="1139"/>
      <c r="G12" s="168" t="e">
        <f>G9+G10+G11-#REF!</f>
        <v>#REF!</v>
      </c>
      <c r="I12" s="213" t="s">
        <v>154</v>
      </c>
    </row>
    <row r="13" spans="1:11" s="168" customFormat="1" ht="79.95" customHeight="1" x14ac:dyDescent="0.25">
      <c r="A13" s="1108"/>
      <c r="B13" s="1127"/>
      <c r="C13" s="204" t="s">
        <v>155</v>
      </c>
      <c r="D13" s="210" t="e">
        <f>CONCATENATE(ROUND(E12,2)," × ",1.25," = ")</f>
        <v>#REF!</v>
      </c>
      <c r="E13" s="1134" t="e">
        <f>1.25*E12</f>
        <v>#REF!</v>
      </c>
      <c r="F13" s="1135"/>
      <c r="I13" s="213"/>
    </row>
    <row r="14" spans="1:11" s="168" customFormat="1" ht="33.6" customHeight="1" x14ac:dyDescent="0.25">
      <c r="A14" s="1108"/>
      <c r="B14" s="1127"/>
      <c r="C14" s="1137" t="e">
        <f>CONCATENATE("Цпр=",ROUND(E13,2),"х16000 / 200000 =")</f>
        <v>#REF!</v>
      </c>
      <c r="D14" s="1138"/>
      <c r="E14" s="1139" t="e">
        <f>E13*16/200</f>
        <v>#REF!</v>
      </c>
      <c r="F14" s="1139"/>
      <c r="G14" s="171" t="str">
        <f>IF(Титул!AG26=2.4,"!!!"," ")</f>
        <v xml:space="preserve"> </v>
      </c>
    </row>
    <row r="15" spans="1:11" s="168" customFormat="1" ht="33.6" hidden="1" customHeight="1" x14ac:dyDescent="0.25">
      <c r="A15" s="1108"/>
      <c r="B15" s="1127"/>
      <c r="C15" s="204" t="s">
        <v>156</v>
      </c>
      <c r="D15" s="215" t="e">
        <f>CONCATENATE(ROUND(E14,2)," × ",G15," = ")</f>
        <v>#REF!</v>
      </c>
      <c r="E15" s="1140" t="e">
        <f>E14*G15</f>
        <v>#REF!</v>
      </c>
      <c r="F15" s="1141"/>
      <c r="G15" s="224">
        <v>1</v>
      </c>
    </row>
    <row r="16" spans="1:11" s="168" customFormat="1" ht="62.25" customHeight="1" x14ac:dyDescent="0.25">
      <c r="A16" s="1108"/>
      <c r="B16" s="1132"/>
      <c r="C16" s="216" t="str">
        <f>CONCATENATE("К=",Титул!AG27,"  ",Титул!AH27)</f>
        <v>К=2,4  (согласно табл.11 п.1)</v>
      </c>
      <c r="D16" s="215" t="e">
        <f>CONCATENATE(ROUND(E15,2)," × ",2.4," = ")</f>
        <v>#REF!</v>
      </c>
      <c r="E16" s="1142" t="e">
        <f>E15*2.4</f>
        <v>#REF!</v>
      </c>
      <c r="F16" s="1142"/>
      <c r="G16" s="171" t="str">
        <f>IF(Титул!AG26=1,"!!!"," ")</f>
        <v xml:space="preserve"> </v>
      </c>
      <c r="K16" s="214"/>
    </row>
    <row r="17" spans="1:11" ht="62.25" hidden="1" customHeight="1" x14ac:dyDescent="0.25">
      <c r="A17" s="1103">
        <f>A11+1</f>
        <v>2</v>
      </c>
      <c r="B17" s="1158" t="str">
        <f>Титул!AR16</f>
        <v>Строительство ВЛИ-0,4кВ</v>
      </c>
      <c r="C17" s="20" t="e">
        <f>CONCATENATE(ROUND(G9,2)," руб - ст-ть строительства в баз.ценах 2000 г.")</f>
        <v>#REF!</v>
      </c>
      <c r="D17" s="21"/>
      <c r="E17" s="1144"/>
      <c r="F17" s="1145"/>
      <c r="H17" s="188">
        <v>16000</v>
      </c>
      <c r="I17" s="189" t="s">
        <v>33</v>
      </c>
      <c r="J17" s="168"/>
      <c r="K17" s="188">
        <v>18000</v>
      </c>
    </row>
    <row r="18" spans="1:11" ht="62.25" hidden="1" customHeight="1" x14ac:dyDescent="0.25">
      <c r="A18" s="1133"/>
      <c r="B18" s="1159"/>
      <c r="C18" s="176" t="s">
        <v>129</v>
      </c>
      <c r="D18" s="21"/>
      <c r="E18" s="1144"/>
      <c r="F18" s="1145"/>
      <c r="H18" s="190">
        <v>200000</v>
      </c>
      <c r="I18" s="191" t="s">
        <v>33</v>
      </c>
      <c r="J18" s="168"/>
      <c r="K18" s="190">
        <v>200000</v>
      </c>
    </row>
    <row r="19" spans="1:11" ht="62.25" hidden="1" customHeight="1" x14ac:dyDescent="0.25">
      <c r="A19" s="1108"/>
      <c r="B19" s="1127"/>
      <c r="C19" s="23"/>
      <c r="D19" s="21"/>
      <c r="E19" s="218"/>
      <c r="F19" s="219"/>
      <c r="H19" s="190"/>
      <c r="I19" s="191"/>
      <c r="J19" s="168"/>
      <c r="K19" s="190"/>
    </row>
    <row r="20" spans="1:11" s="168" customFormat="1" ht="38.25" hidden="1" customHeight="1" x14ac:dyDescent="0.25">
      <c r="A20" s="1133"/>
      <c r="B20" s="1159"/>
      <c r="C20" s="22" t="s">
        <v>31</v>
      </c>
      <c r="D20" s="18"/>
      <c r="E20" s="1144"/>
      <c r="F20" s="1145"/>
      <c r="G20" s="167"/>
    </row>
    <row r="21" spans="1:11" s="168" customFormat="1" ht="24.6" hidden="1" customHeight="1" x14ac:dyDescent="0.25">
      <c r="A21" s="1104"/>
      <c r="B21" s="1160"/>
      <c r="C21" s="18" t="str">
        <f>CONCATENATE("К=",Титул!AG27,"  ",Титул!AH26)</f>
        <v>К=2,4  (согласно табл.11 п.1)</v>
      </c>
      <c r="D21" s="100"/>
      <c r="E21" s="1157"/>
      <c r="F21" s="1145"/>
    </row>
    <row r="22" spans="1:11" ht="31.2" hidden="1" customHeight="1" x14ac:dyDescent="0.25">
      <c r="A22" s="1108">
        <v>1</v>
      </c>
      <c r="B22" s="1131" t="str">
        <f>Титул!AR17</f>
        <v>Пусконаладочные работы</v>
      </c>
      <c r="C22" s="20" t="e">
        <f>CONCATENATE(ROUND(G11,2)," руб - ст-ть строительства в баз.ценах 2000 г.")</f>
        <v>#REF!</v>
      </c>
      <c r="D22" s="21"/>
      <c r="E22" s="1143"/>
      <c r="F22" s="1143"/>
      <c r="G22" s="27"/>
      <c r="H22" s="26"/>
    </row>
    <row r="23" spans="1:11" ht="66.599999999999994" hidden="1" customHeight="1" x14ac:dyDescent="0.25">
      <c r="A23" s="1108"/>
      <c r="B23" s="1127"/>
      <c r="C23" s="176" t="s">
        <v>129</v>
      </c>
      <c r="D23" s="21"/>
      <c r="E23" s="1144"/>
      <c r="F23" s="1145"/>
      <c r="H23" s="27"/>
    </row>
    <row r="24" spans="1:11" ht="54.6" hidden="1" customHeight="1" x14ac:dyDescent="0.25">
      <c r="A24" s="1108"/>
      <c r="B24" s="1127"/>
      <c r="C24" s="22" t="s">
        <v>31</v>
      </c>
      <c r="D24" s="18"/>
      <c r="E24" s="1144"/>
      <c r="F24" s="1145"/>
      <c r="H24" s="27"/>
    </row>
    <row r="25" spans="1:11" ht="25.95" hidden="1" customHeight="1" x14ac:dyDescent="0.25">
      <c r="A25" s="1108"/>
      <c r="B25" s="1132"/>
      <c r="C25" s="18" t="str">
        <f>CONCATENATE("К=",Титул!AG27,"  ",Титул!AH27)</f>
        <v>К=2,4  (согласно табл.11 п.1)</v>
      </c>
      <c r="D25" s="100"/>
      <c r="E25" s="1143"/>
      <c r="F25" s="1143"/>
      <c r="H25" s="27"/>
    </row>
    <row r="26" spans="1:11" s="168" customFormat="1" ht="33.6" customHeight="1" x14ac:dyDescent="0.25">
      <c r="A26" s="176">
        <v>2</v>
      </c>
      <c r="B26" s="1154" t="s">
        <v>97</v>
      </c>
      <c r="C26" s="1154"/>
      <c r="D26" s="1150"/>
      <c r="E26" s="1143" t="e">
        <f>E25+E20+E16</f>
        <v>#REF!</v>
      </c>
      <c r="F26" s="1143"/>
      <c r="H26" s="211"/>
    </row>
    <row r="27" spans="1:11" ht="50.4" customHeight="1" x14ac:dyDescent="0.25">
      <c r="A27" s="176">
        <v>3</v>
      </c>
      <c r="B27" s="1155" t="s">
        <v>444</v>
      </c>
      <c r="C27" s="1156"/>
      <c r="D27" s="258" t="e">
        <f>CONCATENATE("Цпр тек = ",ROUND(E26,2)," × ",Титул!AG25," = ")</f>
        <v>#REF!</v>
      </c>
      <c r="E27" s="1143" t="e">
        <f>ROUND(E26*Титул!AG25,2)</f>
        <v>#REF!</v>
      </c>
      <c r="F27" s="1143">
        <f>ROUND(F26*3.53,2)</f>
        <v>0</v>
      </c>
      <c r="G27" s="14" t="e">
        <f>G29/G21</f>
        <v>#DIV/0!</v>
      </c>
      <c r="H27" s="27"/>
    </row>
    <row r="28" spans="1:11" s="168" customFormat="1" ht="33.6" hidden="1" customHeight="1" x14ac:dyDescent="0.25">
      <c r="A28" s="176">
        <v>4</v>
      </c>
      <c r="B28" s="1149" t="s">
        <v>153</v>
      </c>
      <c r="C28" s="1150"/>
      <c r="D28" s="257">
        <v>0.18</v>
      </c>
      <c r="E28" s="1146" t="e">
        <f>ROUND(E27*0.18,2)</f>
        <v>#REF!</v>
      </c>
      <c r="F28" s="1147"/>
      <c r="H28" s="211"/>
    </row>
    <row r="29" spans="1:11" s="168" customFormat="1" ht="33.6" hidden="1" customHeight="1" x14ac:dyDescent="0.25">
      <c r="A29" s="176">
        <f>A28+1</f>
        <v>5</v>
      </c>
      <c r="B29" s="1136" t="s">
        <v>196</v>
      </c>
      <c r="C29" s="1136"/>
      <c r="D29" s="1136"/>
      <c r="E29" s="1148" t="e">
        <f>SUM(E27:E28)</f>
        <v>#REF!</v>
      </c>
      <c r="F29" s="1148"/>
      <c r="G29" s="168">
        <v>1086.57</v>
      </c>
      <c r="H29" s="211"/>
    </row>
    <row r="30" spans="1:11" ht="13.8" x14ac:dyDescent="0.25">
      <c r="A30" s="23"/>
      <c r="B30" s="24"/>
      <c r="C30" s="25"/>
      <c r="D30" s="24"/>
      <c r="E30" s="25"/>
    </row>
    <row r="31" spans="1:11" ht="15.75" customHeight="1" x14ac:dyDescent="0.25">
      <c r="A31" s="23"/>
      <c r="B31" s="1127" t="s">
        <v>34</v>
      </c>
      <c r="C31" s="1127"/>
      <c r="D31" s="433"/>
      <c r="E31" s="433" t="s">
        <v>439</v>
      </c>
    </row>
    <row r="32" spans="1:11" ht="13.8" x14ac:dyDescent="0.25">
      <c r="A32" s="25"/>
      <c r="B32" s="1127"/>
      <c r="C32" s="1127"/>
      <c r="D32" s="1127"/>
      <c r="E32" s="1127"/>
    </row>
    <row r="33" spans="1:5" ht="13.8" x14ac:dyDescent="0.25">
      <c r="A33" s="25"/>
      <c r="B33" s="1127" t="s">
        <v>22</v>
      </c>
      <c r="C33" s="1127"/>
      <c r="D33" s="1128"/>
      <c r="E33" s="1128"/>
    </row>
    <row r="34" spans="1:5" ht="13.8" x14ac:dyDescent="0.25">
      <c r="A34" s="25"/>
      <c r="B34" s="28"/>
      <c r="C34" s="28"/>
      <c r="D34" s="28"/>
      <c r="E34" s="28"/>
    </row>
    <row r="35" spans="1:5" x14ac:dyDescent="0.25">
      <c r="A35" s="28"/>
      <c r="B35" s="28"/>
      <c r="C35" s="28"/>
      <c r="D35" s="28"/>
      <c r="E35" s="28"/>
    </row>
    <row r="36" spans="1:5" x14ac:dyDescent="0.25">
      <c r="A36" s="28"/>
      <c r="B36" s="28"/>
      <c r="C36" s="28"/>
      <c r="D36" s="28"/>
      <c r="E36" s="28"/>
    </row>
    <row r="37" spans="1:5" x14ac:dyDescent="0.25">
      <c r="A37" s="28"/>
      <c r="B37" s="28"/>
      <c r="C37" s="28"/>
      <c r="D37" s="28"/>
      <c r="E37" s="28"/>
    </row>
    <row r="38" spans="1:5" x14ac:dyDescent="0.25">
      <c r="A38" s="28"/>
      <c r="B38" s="28"/>
      <c r="C38" s="28"/>
      <c r="D38" s="28"/>
      <c r="E38" s="28"/>
    </row>
    <row r="39" spans="1:5" x14ac:dyDescent="0.25">
      <c r="A39" s="28"/>
      <c r="B39" s="28"/>
      <c r="C39" s="28"/>
      <c r="D39" s="28"/>
      <c r="E39" s="28"/>
    </row>
    <row r="40" spans="1:5" x14ac:dyDescent="0.25">
      <c r="A40" s="28"/>
      <c r="B40" s="28"/>
      <c r="C40" s="28"/>
      <c r="D40" s="28"/>
      <c r="E40" s="28"/>
    </row>
    <row r="41" spans="1:5" x14ac:dyDescent="0.25">
      <c r="A41" s="28"/>
      <c r="B41" s="28"/>
      <c r="C41" s="28"/>
      <c r="D41" s="28"/>
      <c r="E41" s="28"/>
    </row>
    <row r="42" spans="1:5" x14ac:dyDescent="0.25">
      <c r="A42" s="28"/>
      <c r="B42" s="28"/>
      <c r="C42" s="28"/>
      <c r="D42" s="28"/>
      <c r="E42" s="28"/>
    </row>
    <row r="43" spans="1:5" x14ac:dyDescent="0.25">
      <c r="A43" s="28"/>
      <c r="B43" s="28"/>
      <c r="C43" s="28"/>
      <c r="D43" s="28"/>
      <c r="E43" s="28"/>
    </row>
    <row r="44" spans="1:5" x14ac:dyDescent="0.25">
      <c r="A44" s="28"/>
      <c r="B44" s="28"/>
      <c r="C44" s="28"/>
      <c r="D44" s="28"/>
      <c r="E44" s="28"/>
    </row>
    <row r="45" spans="1:5" x14ac:dyDescent="0.25">
      <c r="A45" s="28"/>
      <c r="B45" s="28"/>
      <c r="C45" s="28"/>
      <c r="D45" s="28"/>
      <c r="E45" s="28"/>
    </row>
    <row r="46" spans="1:5" x14ac:dyDescent="0.25">
      <c r="A46" s="28"/>
      <c r="B46" s="28"/>
      <c r="C46" s="28"/>
      <c r="D46" s="28"/>
      <c r="E46" s="28"/>
    </row>
    <row r="47" spans="1:5" x14ac:dyDescent="0.25">
      <c r="A47" s="28"/>
      <c r="B47" s="28"/>
      <c r="C47" s="28"/>
      <c r="D47" s="28"/>
      <c r="E47" s="28"/>
    </row>
    <row r="48" spans="1:5" x14ac:dyDescent="0.25">
      <c r="A48" s="28"/>
      <c r="B48" s="28"/>
      <c r="C48" s="28"/>
      <c r="D48" s="28"/>
      <c r="E48" s="28"/>
    </row>
    <row r="49" spans="1:5" x14ac:dyDescent="0.25">
      <c r="A49" s="28"/>
      <c r="B49" s="28"/>
      <c r="C49" s="28"/>
      <c r="D49" s="28"/>
      <c r="E49" s="28"/>
    </row>
    <row r="50" spans="1:5" x14ac:dyDescent="0.25">
      <c r="A50" s="28"/>
    </row>
    <row r="51" spans="1:5" x14ac:dyDescent="0.25">
      <c r="A51" s="28"/>
    </row>
  </sheetData>
  <sheetProtection selectLockedCells="1" selectUnlockedCells="1"/>
  <mergeCells count="43">
    <mergeCell ref="B26:D26"/>
    <mergeCell ref="B27:C27"/>
    <mergeCell ref="E26:F26"/>
    <mergeCell ref="E27:F27"/>
    <mergeCell ref="E20:F20"/>
    <mergeCell ref="E21:F21"/>
    <mergeCell ref="B17:B21"/>
    <mergeCell ref="E17:F17"/>
    <mergeCell ref="E18:F18"/>
    <mergeCell ref="A3:E3"/>
    <mergeCell ref="A5:E5"/>
    <mergeCell ref="A7:E7"/>
    <mergeCell ref="E10:F10"/>
    <mergeCell ref="A2:E2"/>
    <mergeCell ref="A8:E8"/>
    <mergeCell ref="E9:F9"/>
    <mergeCell ref="B33:C33"/>
    <mergeCell ref="D33:E33"/>
    <mergeCell ref="E28:F28"/>
    <mergeCell ref="E29:F29"/>
    <mergeCell ref="B31:C31"/>
    <mergeCell ref="B32:C32"/>
    <mergeCell ref="D32:E32"/>
    <mergeCell ref="B28:C28"/>
    <mergeCell ref="B29:D29"/>
    <mergeCell ref="A22:A25"/>
    <mergeCell ref="B22:B25"/>
    <mergeCell ref="E22:F22"/>
    <mergeCell ref="E23:F23"/>
    <mergeCell ref="E24:F24"/>
    <mergeCell ref="E25:F25"/>
    <mergeCell ref="A11:A16"/>
    <mergeCell ref="B11:B16"/>
    <mergeCell ref="A17:A21"/>
    <mergeCell ref="E13:F13"/>
    <mergeCell ref="C12:D12"/>
    <mergeCell ref="C14:D14"/>
    <mergeCell ref="C11:D11"/>
    <mergeCell ref="E14:F14"/>
    <mergeCell ref="E12:F12"/>
    <mergeCell ref="E11:F11"/>
    <mergeCell ref="E15:F15"/>
    <mergeCell ref="E16:F16"/>
  </mergeCells>
  <phoneticPr fontId="10" type="noConversion"/>
  <printOptions horizontalCentered="1"/>
  <pageMargins left="0.51181102362204722" right="0.15748031496062992" top="0.17" bottom="0.35433070866141736" header="0.17" footer="0.15748031496062992"/>
  <pageSetup paperSize="9" scale="85" orientation="portrait" useFirstPageNumber="1" horizontalDpi="300" verticalDpi="300" r:id="rId1"/>
  <headerFooter alignWithMargins="0">
    <oddFooter>&amp;R&amp;8&amp;P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0.39997558519241921"/>
    <pageSetUpPr fitToPage="1"/>
  </sheetPr>
  <dimension ref="A1:L513"/>
  <sheetViews>
    <sheetView view="pageBreakPreview" topLeftCell="A2" zoomScale="85" zoomScaleNormal="113" zoomScaleSheetLayoutView="85" workbookViewId="0">
      <selection activeCell="AG21" sqref="AG21:AX21"/>
    </sheetView>
  </sheetViews>
  <sheetFormatPr defaultRowHeight="13.2" x14ac:dyDescent="0.25"/>
  <cols>
    <col min="1" max="1" width="7.6640625" customWidth="1"/>
    <col min="2" max="2" width="20" style="192" customWidth="1"/>
    <col min="3" max="3" width="45.109375" customWidth="1"/>
    <col min="4" max="4" width="14.44140625" customWidth="1"/>
    <col min="5" max="5" width="11.6640625" customWidth="1"/>
    <col min="6" max="6" width="12.6640625" customWidth="1"/>
    <col min="7" max="7" width="14.109375" customWidth="1"/>
    <col min="8" max="10" width="12.6640625" customWidth="1"/>
    <col min="11" max="11" width="12.44140625" customWidth="1"/>
    <col min="12" max="12" width="12.6640625" customWidth="1"/>
  </cols>
  <sheetData>
    <row r="1" spans="1:11" s="173" customFormat="1" ht="12" x14ac:dyDescent="0.2">
      <c r="A1" s="173" t="s">
        <v>111</v>
      </c>
      <c r="B1" s="192"/>
    </row>
    <row r="2" spans="1:11" ht="13.8" x14ac:dyDescent="0.25">
      <c r="A2" s="178"/>
      <c r="B2" s="193"/>
      <c r="C2" s="178"/>
      <c r="D2" s="178"/>
      <c r="E2" s="178"/>
      <c r="F2" s="178"/>
      <c r="G2" s="178"/>
      <c r="H2" s="178"/>
      <c r="I2" s="178"/>
      <c r="J2" s="177" t="s">
        <v>14</v>
      </c>
    </row>
    <row r="3" spans="1:11" ht="16.8" x14ac:dyDescent="0.3">
      <c r="A3" s="180"/>
      <c r="B3" s="1007" t="s">
        <v>15</v>
      </c>
      <c r="C3" s="1007"/>
      <c r="D3" s="1007"/>
      <c r="E3" s="1007"/>
      <c r="F3" s="175"/>
      <c r="G3" s="1007" t="s">
        <v>16</v>
      </c>
      <c r="H3" s="1008"/>
      <c r="I3" s="1008"/>
      <c r="J3" s="1008"/>
    </row>
    <row r="4" spans="1:11" ht="13.8" x14ac:dyDescent="0.25">
      <c r="A4" s="175"/>
      <c r="B4" s="1009"/>
      <c r="C4" s="1009"/>
      <c r="D4" s="1009"/>
      <c r="E4" s="1009"/>
      <c r="F4" s="175"/>
      <c r="G4" s="1009"/>
      <c r="H4" s="1008"/>
      <c r="I4" s="1008"/>
      <c r="J4" s="1008"/>
    </row>
    <row r="5" spans="1:11" ht="13.8" x14ac:dyDescent="0.25">
      <c r="A5" s="181"/>
      <c r="B5" s="194"/>
      <c r="C5" s="183"/>
      <c r="D5" s="183"/>
      <c r="E5" s="183"/>
      <c r="F5" s="175"/>
      <c r="G5" s="183"/>
      <c r="H5" s="183"/>
      <c r="I5" s="183"/>
      <c r="J5" s="183"/>
    </row>
    <row r="6" spans="1:11" ht="13.8" x14ac:dyDescent="0.25">
      <c r="A6" s="179"/>
      <c r="B6" s="1014" t="s">
        <v>435</v>
      </c>
      <c r="C6" s="1014"/>
      <c r="D6" s="1014"/>
      <c r="E6" s="1014"/>
      <c r="F6" s="175"/>
      <c r="G6" s="1014"/>
      <c r="H6" s="1015"/>
      <c r="I6" s="1015"/>
      <c r="J6" s="1015"/>
    </row>
    <row r="7" spans="1:11" ht="13.8" x14ac:dyDescent="0.25">
      <c r="A7" s="182"/>
      <c r="B7" s="1016" t="s">
        <v>132</v>
      </c>
      <c r="C7" s="1016"/>
      <c r="D7" s="1016"/>
      <c r="E7" s="1016"/>
      <c r="F7" s="175"/>
      <c r="G7" s="1016" t="s">
        <v>132</v>
      </c>
      <c r="H7" s="1017"/>
      <c r="I7" s="1017"/>
      <c r="J7" s="1017"/>
    </row>
    <row r="9" spans="1:11" ht="13.8" x14ac:dyDescent="0.25">
      <c r="A9" s="175"/>
      <c r="C9" s="175"/>
      <c r="D9" s="175"/>
      <c r="E9" s="175"/>
      <c r="F9" s="175"/>
      <c r="G9" s="175"/>
      <c r="H9" s="175"/>
      <c r="I9" s="175"/>
      <c r="J9" s="177"/>
    </row>
    <row r="10" spans="1:11" ht="31.95" customHeight="1" x14ac:dyDescent="0.3">
      <c r="A10" s="1012" t="str">
        <f>Титул!AG38</f>
        <v xml:space="preserve"> Строительство МТП-160 10/0,4 кВ, РЛКВ-10 кВ, ВЛЗ-10 кВ от оп.178 фид. Колычево, ВЛИ-0,38 кВ ПС Голутвин № 401, МО, г/о Коломна, с. Акатьево, ул. Юбилейная, д. 22, 50:34:0040104:1311 </v>
      </c>
      <c r="B10" s="1012"/>
      <c r="C10" s="1012"/>
      <c r="D10" s="1012"/>
      <c r="E10" s="1012"/>
      <c r="F10" s="1012"/>
      <c r="G10" s="1012"/>
      <c r="H10" s="1012"/>
      <c r="I10" s="1012"/>
      <c r="J10" s="1012"/>
    </row>
    <row r="11" spans="1:11" x14ac:dyDescent="0.25">
      <c r="A11" s="1013" t="s">
        <v>130</v>
      </c>
      <c r="B11" s="1013"/>
      <c r="C11" s="1013"/>
      <c r="D11" s="1013"/>
      <c r="E11" s="1013"/>
      <c r="F11" s="1013"/>
      <c r="G11" s="1013"/>
      <c r="H11" s="1013"/>
      <c r="I11" s="1013"/>
      <c r="J11" s="1013"/>
      <c r="K11" s="432"/>
    </row>
    <row r="12" spans="1:11" ht="13.8" x14ac:dyDescent="0.25">
      <c r="A12" s="175"/>
      <c r="C12" s="175"/>
      <c r="D12" s="175"/>
      <c r="E12" s="175"/>
      <c r="F12" s="175"/>
      <c r="G12" s="175"/>
      <c r="H12" s="175"/>
      <c r="I12" s="175"/>
      <c r="J12" s="175"/>
    </row>
    <row r="13" spans="1:11" ht="15.6" x14ac:dyDescent="0.3">
      <c r="A13" s="1004" t="s">
        <v>1022</v>
      </c>
      <c r="B13" s="1004"/>
      <c r="C13" s="1004"/>
      <c r="D13" s="1004"/>
      <c r="E13" s="1004"/>
      <c r="F13" s="1004"/>
      <c r="G13" s="1004"/>
      <c r="H13" s="1004"/>
      <c r="I13" s="1004"/>
      <c r="J13" s="1004"/>
    </row>
    <row r="14" spans="1:11" x14ac:dyDescent="0.25">
      <c r="A14" s="1005" t="s">
        <v>18</v>
      </c>
      <c r="B14" s="1005"/>
      <c r="C14" s="1005"/>
      <c r="D14" s="1005"/>
      <c r="E14" s="1005"/>
      <c r="F14" s="1005"/>
      <c r="G14" s="1005"/>
      <c r="H14" s="1005"/>
      <c r="I14" s="1005"/>
      <c r="J14" s="1005"/>
    </row>
    <row r="15" spans="1:11" ht="13.8" x14ac:dyDescent="0.25">
      <c r="A15" s="175"/>
      <c r="C15" s="175"/>
      <c r="D15" s="175"/>
      <c r="E15" s="175"/>
      <c r="F15" s="175"/>
      <c r="G15" s="175"/>
      <c r="H15" s="175"/>
      <c r="I15" s="175"/>
      <c r="J15" s="175"/>
    </row>
    <row r="16" spans="1:11" ht="21" customHeight="1" x14ac:dyDescent="0.3">
      <c r="A16" s="1010" t="s">
        <v>1021</v>
      </c>
      <c r="B16" s="1011"/>
      <c r="C16" s="1011"/>
      <c r="D16" s="1011"/>
      <c r="E16" s="1011"/>
      <c r="F16" s="1011"/>
      <c r="G16" s="1011"/>
      <c r="H16" s="1011"/>
      <c r="I16" s="1011"/>
      <c r="J16" s="1011"/>
    </row>
    <row r="17" spans="1:12" s="217" customFormat="1" ht="12" customHeight="1" x14ac:dyDescent="0.25">
      <c r="A17" s="1070" t="s">
        <v>131</v>
      </c>
      <c r="B17" s="1006"/>
      <c r="C17" s="1006"/>
      <c r="D17" s="1006"/>
      <c r="E17" s="1006"/>
      <c r="F17" s="1006"/>
      <c r="G17" s="1006"/>
      <c r="H17" s="1006"/>
      <c r="I17" s="1006"/>
      <c r="J17" s="1006"/>
    </row>
    <row r="18" spans="1:12" s="217" customFormat="1" ht="12" customHeight="1" x14ac:dyDescent="0.25">
      <c r="A18" s="181"/>
      <c r="B18" s="223"/>
      <c r="C18" s="181"/>
      <c r="D18" s="181"/>
      <c r="E18" s="181"/>
      <c r="F18" s="181"/>
      <c r="G18" s="181"/>
      <c r="H18" s="181"/>
      <c r="I18" s="181"/>
      <c r="J18" s="181"/>
    </row>
    <row r="19" spans="1:12" s="217" customFormat="1" ht="12" customHeight="1" x14ac:dyDescent="0.25">
      <c r="A19" s="181"/>
      <c r="B19" s="223"/>
      <c r="C19" s="181"/>
      <c r="D19" s="181"/>
      <c r="E19" s="181"/>
      <c r="F19" s="181"/>
      <c r="G19" s="181"/>
      <c r="H19" s="181"/>
      <c r="I19" s="181"/>
      <c r="J19" s="181"/>
    </row>
    <row r="20" spans="1:12" x14ac:dyDescent="0.25">
      <c r="A20" s="612" t="s">
        <v>640</v>
      </c>
      <c r="B20" s="612"/>
      <c r="C20" s="613" t="s">
        <v>641</v>
      </c>
      <c r="D20" s="612" t="s">
        <v>642</v>
      </c>
      <c r="E20" s="612"/>
      <c r="F20" s="612"/>
      <c r="G20" s="612"/>
      <c r="H20" s="612"/>
      <c r="I20" s="612"/>
      <c r="J20" s="612"/>
      <c r="K20" s="612"/>
      <c r="L20" s="612"/>
    </row>
    <row r="21" spans="1:12" x14ac:dyDescent="0.25">
      <c r="A21" s="612"/>
      <c r="B21" s="612"/>
      <c r="C21" s="614"/>
      <c r="D21" s="612"/>
      <c r="E21" s="612"/>
      <c r="F21" s="612"/>
      <c r="G21" s="612"/>
      <c r="H21" s="612"/>
      <c r="I21" s="612"/>
      <c r="J21" s="612"/>
      <c r="K21" s="612"/>
      <c r="L21" s="612"/>
    </row>
    <row r="22" spans="1:12" x14ac:dyDescent="0.25">
      <c r="A22" s="612" t="s">
        <v>643</v>
      </c>
      <c r="B22" s="612"/>
      <c r="C22" s="1080"/>
      <c r="D22" s="1080"/>
      <c r="E22" s="1080"/>
      <c r="F22" s="1080"/>
      <c r="G22" s="1080"/>
      <c r="H22" s="1080"/>
      <c r="I22" s="1080"/>
      <c r="J22" s="1080"/>
      <c r="K22" s="1080"/>
      <c r="L22" s="1080"/>
    </row>
    <row r="23" spans="1:12" x14ac:dyDescent="0.25">
      <c r="A23" s="615"/>
      <c r="B23" s="616"/>
      <c r="C23" s="1081" t="s">
        <v>644</v>
      </c>
      <c r="D23" s="1081"/>
      <c r="E23" s="1081"/>
      <c r="F23" s="1081"/>
      <c r="G23" s="1081"/>
      <c r="H23" s="1081"/>
      <c r="I23" s="1081"/>
      <c r="J23" s="1081"/>
      <c r="K23" s="1081"/>
      <c r="L23" s="1081"/>
    </row>
    <row r="24" spans="1:12" ht="13.8" x14ac:dyDescent="0.25">
      <c r="A24" s="617" t="s">
        <v>961</v>
      </c>
      <c r="B24" s="611"/>
      <c r="C24" s="611"/>
      <c r="D24" s="618"/>
      <c r="E24" s="611"/>
      <c r="F24" s="611"/>
      <c r="G24" s="611"/>
      <c r="H24" s="611"/>
      <c r="I24" s="611"/>
      <c r="J24" s="611"/>
      <c r="K24" s="611"/>
      <c r="L24" s="611"/>
    </row>
    <row r="25" spans="1:12" ht="13.8" x14ac:dyDescent="0.25">
      <c r="A25" s="611"/>
      <c r="B25" s="611"/>
      <c r="C25" s="611"/>
      <c r="D25" s="611"/>
      <c r="E25" s="611"/>
      <c r="F25" s="611"/>
      <c r="G25" s="611"/>
      <c r="H25" s="611"/>
      <c r="I25" s="611"/>
      <c r="J25" s="611"/>
      <c r="K25" s="611"/>
      <c r="L25" s="611"/>
    </row>
    <row r="26" spans="1:12" ht="13.8" x14ac:dyDescent="0.25">
      <c r="A26" s="617" t="s">
        <v>19</v>
      </c>
      <c r="B26" s="611"/>
      <c r="C26" s="1082">
        <v>940.98</v>
      </c>
      <c r="D26" s="1083"/>
      <c r="E26" s="612" t="s">
        <v>37</v>
      </c>
      <c r="F26" s="619"/>
      <c r="G26" s="619"/>
      <c r="H26" s="619"/>
      <c r="I26" s="619"/>
      <c r="J26" s="619"/>
      <c r="K26" s="619"/>
      <c r="L26" s="611"/>
    </row>
    <row r="27" spans="1:12" ht="13.8" x14ac:dyDescent="0.25">
      <c r="A27" s="617"/>
      <c r="B27" s="611"/>
      <c r="C27" s="797"/>
      <c r="D27" s="798"/>
      <c r="E27" s="612"/>
      <c r="F27" s="619"/>
      <c r="G27" s="612" t="s">
        <v>645</v>
      </c>
      <c r="H27" s="611"/>
      <c r="I27" s="612"/>
      <c r="J27" s="612"/>
      <c r="K27" s="620">
        <v>52.13</v>
      </c>
      <c r="L27" s="612" t="s">
        <v>37</v>
      </c>
    </row>
    <row r="28" spans="1:12" ht="13.8" x14ac:dyDescent="0.25">
      <c r="A28" s="611"/>
      <c r="B28" s="621" t="s">
        <v>646</v>
      </c>
      <c r="C28" s="793"/>
      <c r="D28" s="611"/>
      <c r="E28" s="612"/>
      <c r="F28" s="619"/>
      <c r="G28" s="612" t="s">
        <v>647</v>
      </c>
      <c r="H28" s="611"/>
      <c r="I28" s="612"/>
      <c r="J28" s="612"/>
      <c r="K28" s="620">
        <v>4.4800000000000004</v>
      </c>
      <c r="L28" s="612" t="s">
        <v>37</v>
      </c>
    </row>
    <row r="29" spans="1:12" ht="13.8" x14ac:dyDescent="0.25">
      <c r="A29" s="611"/>
      <c r="B29" s="617" t="s">
        <v>47</v>
      </c>
      <c r="C29" s="1082">
        <v>202.95</v>
      </c>
      <c r="D29" s="1083"/>
      <c r="E29" s="612" t="s">
        <v>37</v>
      </c>
      <c r="F29" s="619"/>
      <c r="G29" s="612" t="s">
        <v>648</v>
      </c>
      <c r="H29" s="611"/>
      <c r="I29" s="612"/>
      <c r="J29" s="798"/>
      <c r="K29" s="622">
        <v>117.9546644</v>
      </c>
      <c r="L29" s="612" t="s">
        <v>649</v>
      </c>
    </row>
    <row r="30" spans="1:12" ht="13.8" x14ac:dyDescent="0.25">
      <c r="A30" s="611"/>
      <c r="B30" s="617" t="s">
        <v>650</v>
      </c>
      <c r="C30" s="1082">
        <v>13.86</v>
      </c>
      <c r="D30" s="1083"/>
      <c r="E30" s="612" t="s">
        <v>37</v>
      </c>
      <c r="F30" s="619"/>
      <c r="G30" s="612" t="s">
        <v>651</v>
      </c>
      <c r="H30" s="611"/>
      <c r="I30" s="612"/>
      <c r="J30" s="623"/>
      <c r="K30" s="622">
        <v>8.3625536</v>
      </c>
      <c r="L30" s="612" t="s">
        <v>649</v>
      </c>
    </row>
    <row r="31" spans="1:12" ht="13.8" x14ac:dyDescent="0.25">
      <c r="A31" s="611"/>
      <c r="B31" s="617" t="s">
        <v>652</v>
      </c>
      <c r="C31" s="1082">
        <v>724.17</v>
      </c>
      <c r="D31" s="1083"/>
      <c r="E31" s="612" t="s">
        <v>37</v>
      </c>
      <c r="F31" s="619"/>
      <c r="G31" s="612"/>
      <c r="H31" s="612"/>
      <c r="I31" s="612"/>
      <c r="J31" s="612"/>
      <c r="K31" s="619"/>
      <c r="L31" s="612"/>
    </row>
    <row r="32" spans="1:12" ht="13.8" x14ac:dyDescent="0.25">
      <c r="A32" s="611"/>
      <c r="B32" s="617" t="s">
        <v>653</v>
      </c>
      <c r="C32" s="1082">
        <v>0</v>
      </c>
      <c r="D32" s="1083"/>
      <c r="E32" s="612" t="s">
        <v>37</v>
      </c>
      <c r="F32" s="619"/>
      <c r="G32" s="612"/>
      <c r="H32" s="612"/>
      <c r="I32" s="612"/>
      <c r="J32" s="612"/>
      <c r="K32" s="619"/>
      <c r="L32" s="612"/>
    </row>
    <row r="33" spans="1:12" ht="13.8" x14ac:dyDescent="0.25">
      <c r="A33" s="624"/>
      <c r="B33" s="624"/>
      <c r="C33" s="624"/>
      <c r="D33" s="624"/>
      <c r="E33" s="624"/>
      <c r="F33" s="624"/>
      <c r="G33" s="624"/>
      <c r="H33" s="624"/>
      <c r="I33" s="624"/>
      <c r="J33" s="624"/>
      <c r="K33" s="624"/>
      <c r="L33" s="624"/>
    </row>
    <row r="34" spans="1:12" x14ac:dyDescent="0.25">
      <c r="A34" s="1095" t="s">
        <v>26</v>
      </c>
      <c r="B34" s="1095" t="s">
        <v>654</v>
      </c>
      <c r="C34" s="1095" t="s">
        <v>324</v>
      </c>
      <c r="D34" s="1095" t="s">
        <v>325</v>
      </c>
      <c r="E34" s="1084" t="s">
        <v>655</v>
      </c>
      <c r="F34" s="1085"/>
      <c r="G34" s="1086"/>
      <c r="H34" s="1084" t="s">
        <v>656</v>
      </c>
      <c r="I34" s="1085"/>
      <c r="J34" s="1085"/>
      <c r="K34" s="1085"/>
      <c r="L34" s="1086"/>
    </row>
    <row r="35" spans="1:12" x14ac:dyDescent="0.25">
      <c r="A35" s="1096"/>
      <c r="B35" s="1096"/>
      <c r="C35" s="1096"/>
      <c r="D35" s="1096"/>
      <c r="E35" s="1087"/>
      <c r="F35" s="1088"/>
      <c r="G35" s="1089"/>
      <c r="H35" s="1093"/>
      <c r="I35" s="1088"/>
      <c r="J35" s="1088"/>
      <c r="K35" s="1088"/>
      <c r="L35" s="1089"/>
    </row>
    <row r="36" spans="1:12" x14ac:dyDescent="0.25">
      <c r="A36" s="1096"/>
      <c r="B36" s="1096"/>
      <c r="C36" s="1096"/>
      <c r="D36" s="1096"/>
      <c r="E36" s="1087"/>
      <c r="F36" s="1088"/>
      <c r="G36" s="1089"/>
      <c r="H36" s="1093"/>
      <c r="I36" s="1088"/>
      <c r="J36" s="1088"/>
      <c r="K36" s="1088"/>
      <c r="L36" s="1089"/>
    </row>
    <row r="37" spans="1:12" x14ac:dyDescent="0.25">
      <c r="A37" s="1096"/>
      <c r="B37" s="1096"/>
      <c r="C37" s="1096"/>
      <c r="D37" s="1096"/>
      <c r="E37" s="1090"/>
      <c r="F37" s="1091"/>
      <c r="G37" s="1092"/>
      <c r="H37" s="1094"/>
      <c r="I37" s="1091"/>
      <c r="J37" s="1091"/>
      <c r="K37" s="1091"/>
      <c r="L37" s="1092"/>
    </row>
    <row r="38" spans="1:12" ht="52.8" x14ac:dyDescent="0.25">
      <c r="A38" s="1097"/>
      <c r="B38" s="1097"/>
      <c r="C38" s="1097"/>
      <c r="D38" s="1097"/>
      <c r="E38" s="625" t="s">
        <v>657</v>
      </c>
      <c r="F38" s="625" t="s">
        <v>658</v>
      </c>
      <c r="G38" s="626" t="s">
        <v>659</v>
      </c>
      <c r="H38" s="625" t="s">
        <v>660</v>
      </c>
      <c r="I38" s="625" t="s">
        <v>661</v>
      </c>
      <c r="J38" s="625" t="s">
        <v>662</v>
      </c>
      <c r="K38" s="625" t="s">
        <v>658</v>
      </c>
      <c r="L38" s="625" t="s">
        <v>663</v>
      </c>
    </row>
    <row r="39" spans="1:12" ht="13.8" x14ac:dyDescent="0.25">
      <c r="A39" s="627">
        <v>1</v>
      </c>
      <c r="B39" s="627">
        <v>2</v>
      </c>
      <c r="C39" s="627">
        <v>3</v>
      </c>
      <c r="D39" s="627">
        <v>4</v>
      </c>
      <c r="E39" s="627">
        <v>5</v>
      </c>
      <c r="F39" s="627">
        <v>6</v>
      </c>
      <c r="G39" s="627">
        <v>7</v>
      </c>
      <c r="H39" s="627">
        <v>8</v>
      </c>
      <c r="I39" s="627">
        <v>9</v>
      </c>
      <c r="J39" s="627">
        <v>10</v>
      </c>
      <c r="K39" s="628">
        <v>11</v>
      </c>
      <c r="L39" s="628">
        <v>12</v>
      </c>
    </row>
    <row r="40" spans="1:12" x14ac:dyDescent="0.25">
      <c r="B40"/>
    </row>
    <row r="41" spans="1:12" ht="16.8" x14ac:dyDescent="0.25">
      <c r="A41" s="1077" t="s">
        <v>726</v>
      </c>
      <c r="B41" s="1077"/>
      <c r="C41" s="1077"/>
      <c r="D41" s="1077"/>
      <c r="E41" s="1077"/>
      <c r="F41" s="1077"/>
      <c r="G41" s="1077"/>
      <c r="H41" s="1077"/>
      <c r="I41" s="1077"/>
      <c r="J41" s="1077"/>
      <c r="K41" s="1077"/>
      <c r="L41" s="1077"/>
    </row>
    <row r="42" spans="1:12" ht="41.4" x14ac:dyDescent="0.25">
      <c r="A42" s="629" t="s">
        <v>333</v>
      </c>
      <c r="B42" s="506" t="s">
        <v>943</v>
      </c>
      <c r="C42" s="506" t="s">
        <v>944</v>
      </c>
      <c r="D42" s="630" t="s">
        <v>684</v>
      </c>
      <c r="E42" s="635">
        <v>2</v>
      </c>
      <c r="F42" s="635"/>
      <c r="G42" s="635">
        <v>2</v>
      </c>
      <c r="H42" s="633"/>
      <c r="I42" s="634"/>
      <c r="J42" s="633"/>
      <c r="K42" s="634"/>
      <c r="L42" s="633"/>
    </row>
    <row r="43" spans="1:12" ht="14.4" x14ac:dyDescent="0.25">
      <c r="A43" s="632"/>
      <c r="B43" s="635">
        <v>1</v>
      </c>
      <c r="C43" s="632" t="s">
        <v>668</v>
      </c>
      <c r="D43" s="630" t="s">
        <v>649</v>
      </c>
      <c r="E43" s="631"/>
      <c r="F43" s="635"/>
      <c r="G43" s="631">
        <v>0.88</v>
      </c>
      <c r="H43" s="635"/>
      <c r="I43" s="635"/>
      <c r="J43" s="635"/>
      <c r="K43" s="635"/>
      <c r="L43" s="636">
        <v>356.71</v>
      </c>
    </row>
    <row r="44" spans="1:12" ht="27.6" x14ac:dyDescent="0.25">
      <c r="A44" s="506"/>
      <c r="B44" s="506" t="s">
        <v>727</v>
      </c>
      <c r="C44" s="506" t="s">
        <v>728</v>
      </c>
      <c r="D44" s="630" t="s">
        <v>649</v>
      </c>
      <c r="E44" s="635">
        <v>0.44</v>
      </c>
      <c r="F44" s="635"/>
      <c r="G44" s="635">
        <v>0.88</v>
      </c>
      <c r="H44" s="633"/>
      <c r="I44" s="634"/>
      <c r="J44" s="633">
        <v>405.35</v>
      </c>
      <c r="K44" s="634"/>
      <c r="L44" s="633">
        <v>356.71</v>
      </c>
    </row>
    <row r="45" spans="1:12" ht="14.4" x14ac:dyDescent="0.25">
      <c r="A45" s="632"/>
      <c r="B45" s="635">
        <v>2</v>
      </c>
      <c r="C45" s="632" t="s">
        <v>339</v>
      </c>
      <c r="D45" s="630"/>
      <c r="E45" s="631"/>
      <c r="F45" s="635"/>
      <c r="G45" s="631"/>
      <c r="H45" s="635"/>
      <c r="I45" s="635"/>
      <c r="J45" s="635"/>
      <c r="K45" s="635"/>
      <c r="L45" s="636">
        <v>1010.6099999999999</v>
      </c>
    </row>
    <row r="46" spans="1:12" ht="14.4" x14ac:dyDescent="0.25">
      <c r="A46" s="632"/>
      <c r="B46" s="635"/>
      <c r="C46" s="632" t="s">
        <v>729</v>
      </c>
      <c r="D46" s="630" t="s">
        <v>649</v>
      </c>
      <c r="E46" s="631"/>
      <c r="F46" s="635"/>
      <c r="G46" s="631">
        <v>0.96</v>
      </c>
      <c r="H46" s="635"/>
      <c r="I46" s="635"/>
      <c r="J46" s="635"/>
      <c r="K46" s="635"/>
      <c r="L46" s="636">
        <v>535.91</v>
      </c>
    </row>
    <row r="47" spans="1:12" ht="27.6" x14ac:dyDescent="0.25">
      <c r="A47" s="506"/>
      <c r="B47" s="506" t="s">
        <v>788</v>
      </c>
      <c r="C47" s="506" t="s">
        <v>789</v>
      </c>
      <c r="D47" s="630" t="s">
        <v>732</v>
      </c>
      <c r="E47" s="635">
        <v>0.24</v>
      </c>
      <c r="F47" s="635"/>
      <c r="G47" s="635">
        <v>0.48</v>
      </c>
      <c r="H47" s="633"/>
      <c r="I47" s="634"/>
      <c r="J47" s="633">
        <v>1535.56</v>
      </c>
      <c r="K47" s="634"/>
      <c r="L47" s="633">
        <v>737.07</v>
      </c>
    </row>
    <row r="48" spans="1:12" ht="14.4" x14ac:dyDescent="0.25">
      <c r="A48" s="506"/>
      <c r="B48" s="506" t="s">
        <v>790</v>
      </c>
      <c r="C48" s="506" t="s">
        <v>791</v>
      </c>
      <c r="D48" s="630" t="s">
        <v>649</v>
      </c>
      <c r="E48" s="635">
        <v>0.24</v>
      </c>
      <c r="F48" s="635"/>
      <c r="G48" s="635">
        <v>0.48</v>
      </c>
      <c r="H48" s="633"/>
      <c r="I48" s="634"/>
      <c r="J48" s="633">
        <v>640.03</v>
      </c>
      <c r="K48" s="634"/>
      <c r="L48" s="633">
        <v>307.20999999999998</v>
      </c>
    </row>
    <row r="49" spans="1:12" ht="27.6" x14ac:dyDescent="0.25">
      <c r="A49" s="506"/>
      <c r="B49" s="506" t="s">
        <v>730</v>
      </c>
      <c r="C49" s="506" t="s">
        <v>731</v>
      </c>
      <c r="D49" s="630" t="s">
        <v>732</v>
      </c>
      <c r="E49" s="635">
        <v>0.24</v>
      </c>
      <c r="F49" s="635"/>
      <c r="G49" s="635">
        <v>0.48</v>
      </c>
      <c r="H49" s="633"/>
      <c r="I49" s="634"/>
      <c r="J49" s="633">
        <v>13.62</v>
      </c>
      <c r="K49" s="634"/>
      <c r="L49" s="633">
        <v>6.54</v>
      </c>
    </row>
    <row r="50" spans="1:12" ht="27.6" x14ac:dyDescent="0.25">
      <c r="A50" s="506"/>
      <c r="B50" s="506" t="s">
        <v>733</v>
      </c>
      <c r="C50" s="506" t="s">
        <v>734</v>
      </c>
      <c r="D50" s="630" t="s">
        <v>732</v>
      </c>
      <c r="E50" s="635">
        <v>0.24</v>
      </c>
      <c r="F50" s="635"/>
      <c r="G50" s="635">
        <v>0.48</v>
      </c>
      <c r="H50" s="633">
        <v>487.94</v>
      </c>
      <c r="I50" s="634">
        <v>1.1399999999999999</v>
      </c>
      <c r="J50" s="633">
        <v>556.25</v>
      </c>
      <c r="K50" s="634"/>
      <c r="L50" s="633">
        <v>267</v>
      </c>
    </row>
    <row r="51" spans="1:12" ht="14.4" x14ac:dyDescent="0.25">
      <c r="A51" s="506"/>
      <c r="B51" s="506" t="s">
        <v>735</v>
      </c>
      <c r="C51" s="507" t="s">
        <v>736</v>
      </c>
      <c r="D51" s="637" t="s">
        <v>649</v>
      </c>
      <c r="E51" s="651">
        <v>0.24</v>
      </c>
      <c r="F51" s="651"/>
      <c r="G51" s="651">
        <v>0.48</v>
      </c>
      <c r="H51" s="638"/>
      <c r="I51" s="639"/>
      <c r="J51" s="638">
        <v>476.46</v>
      </c>
      <c r="K51" s="639"/>
      <c r="L51" s="638">
        <v>228.7</v>
      </c>
    </row>
    <row r="52" spans="1:12" ht="14.4" x14ac:dyDescent="0.25">
      <c r="A52" s="506"/>
      <c r="B52" s="506"/>
      <c r="C52" s="640" t="s">
        <v>674</v>
      </c>
      <c r="D52" s="630"/>
      <c r="E52" s="635"/>
      <c r="F52" s="635"/>
      <c r="G52" s="635"/>
      <c r="H52" s="633"/>
      <c r="I52" s="634"/>
      <c r="J52" s="633"/>
      <c r="K52" s="634"/>
      <c r="L52" s="633">
        <v>1903.23</v>
      </c>
    </row>
    <row r="53" spans="1:12" ht="14.4" x14ac:dyDescent="0.25">
      <c r="A53" s="506"/>
      <c r="B53" s="506"/>
      <c r="C53" s="506" t="s">
        <v>675</v>
      </c>
      <c r="D53" s="630"/>
      <c r="E53" s="635"/>
      <c r="F53" s="635"/>
      <c r="G53" s="635"/>
      <c r="H53" s="633"/>
      <c r="I53" s="634"/>
      <c r="J53" s="633"/>
      <c r="K53" s="634"/>
      <c r="L53" s="633">
        <v>892.61999999999989</v>
      </c>
    </row>
    <row r="54" spans="1:12" ht="14.4" x14ac:dyDescent="0.25">
      <c r="A54" s="506"/>
      <c r="B54" s="506" t="s">
        <v>737</v>
      </c>
      <c r="C54" s="506" t="s">
        <v>738</v>
      </c>
      <c r="D54" s="630" t="s">
        <v>343</v>
      </c>
      <c r="E54" s="635">
        <v>103</v>
      </c>
      <c r="F54" s="635"/>
      <c r="G54" s="635">
        <v>103</v>
      </c>
      <c r="H54" s="633"/>
      <c r="I54" s="634"/>
      <c r="J54" s="633"/>
      <c r="K54" s="634"/>
      <c r="L54" s="633">
        <v>919.4</v>
      </c>
    </row>
    <row r="55" spans="1:12" ht="14.4" x14ac:dyDescent="0.25">
      <c r="A55" s="507"/>
      <c r="B55" s="507" t="s">
        <v>739</v>
      </c>
      <c r="C55" s="507" t="s">
        <v>740</v>
      </c>
      <c r="D55" s="637" t="s">
        <v>343</v>
      </c>
      <c r="E55" s="651">
        <v>60</v>
      </c>
      <c r="F55" s="651"/>
      <c r="G55" s="651">
        <v>60</v>
      </c>
      <c r="H55" s="638"/>
      <c r="I55" s="639"/>
      <c r="J55" s="638"/>
      <c r="K55" s="639"/>
      <c r="L55" s="638">
        <v>535.57000000000005</v>
      </c>
    </row>
    <row r="56" spans="1:12" ht="13.8" x14ac:dyDescent="0.25">
      <c r="B56"/>
      <c r="C56" s="1078" t="s">
        <v>347</v>
      </c>
      <c r="D56" s="1078"/>
      <c r="E56" s="1078"/>
      <c r="F56" s="1078"/>
      <c r="G56" s="1078"/>
      <c r="H56" s="1078"/>
      <c r="I56" s="1075">
        <v>1679.1</v>
      </c>
      <c r="J56" s="1075"/>
      <c r="K56" s="1075">
        <v>3358.2</v>
      </c>
      <c r="L56" s="1075"/>
    </row>
    <row r="57" spans="1:12" ht="41.4" x14ac:dyDescent="0.25">
      <c r="A57" s="629" t="s">
        <v>349</v>
      </c>
      <c r="B57" s="506" t="s">
        <v>1269</v>
      </c>
      <c r="C57" s="506" t="s">
        <v>1270</v>
      </c>
      <c r="D57" s="630" t="s">
        <v>684</v>
      </c>
      <c r="E57" s="635">
        <v>1</v>
      </c>
      <c r="F57" s="635"/>
      <c r="G57" s="635">
        <v>1</v>
      </c>
      <c r="H57" s="633"/>
      <c r="I57" s="634"/>
      <c r="J57" s="633"/>
      <c r="K57" s="634"/>
      <c r="L57" s="633"/>
    </row>
    <row r="58" spans="1:12" ht="14.4" x14ac:dyDescent="0.25">
      <c r="A58" s="632"/>
      <c r="B58" s="635">
        <v>1</v>
      </c>
      <c r="C58" s="632" t="s">
        <v>668</v>
      </c>
      <c r="D58" s="630" t="s">
        <v>649</v>
      </c>
      <c r="E58" s="631"/>
      <c r="F58" s="635"/>
      <c r="G58" s="631">
        <v>4.03</v>
      </c>
      <c r="H58" s="635"/>
      <c r="I58" s="635"/>
      <c r="J58" s="635"/>
      <c r="K58" s="635"/>
      <c r="L58" s="636">
        <v>1769.69</v>
      </c>
    </row>
    <row r="59" spans="1:12" ht="27.6" x14ac:dyDescent="0.25">
      <c r="A59" s="506"/>
      <c r="B59" s="506" t="s">
        <v>741</v>
      </c>
      <c r="C59" s="506" t="s">
        <v>742</v>
      </c>
      <c r="D59" s="630" t="s">
        <v>649</v>
      </c>
      <c r="E59" s="635">
        <v>4.03</v>
      </c>
      <c r="F59" s="635"/>
      <c r="G59" s="635">
        <v>4.03</v>
      </c>
      <c r="H59" s="633"/>
      <c r="I59" s="634"/>
      <c r="J59" s="633">
        <v>439.13</v>
      </c>
      <c r="K59" s="634"/>
      <c r="L59" s="633">
        <v>1769.69</v>
      </c>
    </row>
    <row r="60" spans="1:12" ht="14.4" x14ac:dyDescent="0.25">
      <c r="A60" s="632"/>
      <c r="B60" s="635">
        <v>2</v>
      </c>
      <c r="C60" s="632" t="s">
        <v>339</v>
      </c>
      <c r="D60" s="630"/>
      <c r="E60" s="631"/>
      <c r="F60" s="635"/>
      <c r="G60" s="631"/>
      <c r="H60" s="635"/>
      <c r="I60" s="635"/>
      <c r="J60" s="635"/>
      <c r="K60" s="635"/>
      <c r="L60" s="636">
        <v>3192.9299999999994</v>
      </c>
    </row>
    <row r="61" spans="1:12" ht="14.4" x14ac:dyDescent="0.25">
      <c r="A61" s="632"/>
      <c r="B61" s="635"/>
      <c r="C61" s="632" t="s">
        <v>729</v>
      </c>
      <c r="D61" s="630" t="s">
        <v>649</v>
      </c>
      <c r="E61" s="631"/>
      <c r="F61" s="635"/>
      <c r="G61" s="631">
        <v>1.74</v>
      </c>
      <c r="H61" s="635"/>
      <c r="I61" s="635"/>
      <c r="J61" s="635"/>
      <c r="K61" s="635"/>
      <c r="L61" s="636">
        <v>952.79</v>
      </c>
    </row>
    <row r="62" spans="1:12" ht="41.4" x14ac:dyDescent="0.25">
      <c r="A62" s="506"/>
      <c r="B62" s="506" t="s">
        <v>743</v>
      </c>
      <c r="C62" s="506" t="s">
        <v>744</v>
      </c>
      <c r="D62" s="630" t="s">
        <v>732</v>
      </c>
      <c r="E62" s="635">
        <v>1.74</v>
      </c>
      <c r="F62" s="635"/>
      <c r="G62" s="635">
        <v>1.74</v>
      </c>
      <c r="H62" s="633"/>
      <c r="I62" s="634"/>
      <c r="J62" s="633">
        <v>1835.02</v>
      </c>
      <c r="K62" s="634"/>
      <c r="L62" s="633">
        <v>3192.93</v>
      </c>
    </row>
    <row r="63" spans="1:12" ht="14.4" x14ac:dyDescent="0.25">
      <c r="A63" s="506"/>
      <c r="B63" s="506" t="s">
        <v>745</v>
      </c>
      <c r="C63" s="506" t="s">
        <v>746</v>
      </c>
      <c r="D63" s="630" t="s">
        <v>649</v>
      </c>
      <c r="E63" s="635">
        <v>1.74</v>
      </c>
      <c r="F63" s="635"/>
      <c r="G63" s="635">
        <v>1.74</v>
      </c>
      <c r="H63" s="633"/>
      <c r="I63" s="634"/>
      <c r="J63" s="633">
        <v>547.58000000000004</v>
      </c>
      <c r="K63" s="634"/>
      <c r="L63" s="633">
        <v>952.79</v>
      </c>
    </row>
    <row r="64" spans="1:12" ht="14.4" x14ac:dyDescent="0.25">
      <c r="A64" s="632"/>
      <c r="B64" s="635">
        <v>4</v>
      </c>
      <c r="C64" s="632" t="s">
        <v>749</v>
      </c>
      <c r="D64" s="630"/>
      <c r="E64" s="631"/>
      <c r="F64" s="635"/>
      <c r="G64" s="631"/>
      <c r="H64" s="635"/>
      <c r="I64" s="635"/>
      <c r="J64" s="635"/>
      <c r="K64" s="635"/>
      <c r="L64" s="636">
        <v>68.48</v>
      </c>
    </row>
    <row r="65" spans="1:12" ht="14.4" x14ac:dyDescent="0.25">
      <c r="A65" s="506"/>
      <c r="B65" s="506" t="s">
        <v>750</v>
      </c>
      <c r="C65" s="506" t="s">
        <v>751</v>
      </c>
      <c r="D65" s="630" t="s">
        <v>752</v>
      </c>
      <c r="E65" s="635">
        <v>0.1</v>
      </c>
      <c r="F65" s="635"/>
      <c r="G65" s="635">
        <v>0.1</v>
      </c>
      <c r="H65" s="633">
        <v>238.29</v>
      </c>
      <c r="I65" s="634">
        <v>1.91</v>
      </c>
      <c r="J65" s="633">
        <v>455.13</v>
      </c>
      <c r="K65" s="634"/>
      <c r="L65" s="633">
        <v>45.51</v>
      </c>
    </row>
    <row r="66" spans="1:12" ht="14.4" x14ac:dyDescent="0.25">
      <c r="A66" s="506"/>
      <c r="B66" s="506" t="s">
        <v>753</v>
      </c>
      <c r="C66" s="506" t="s">
        <v>754</v>
      </c>
      <c r="D66" s="630" t="s">
        <v>752</v>
      </c>
      <c r="E66" s="635">
        <v>0.05</v>
      </c>
      <c r="F66" s="635"/>
      <c r="G66" s="635">
        <v>0.05</v>
      </c>
      <c r="H66" s="633">
        <v>80.02</v>
      </c>
      <c r="I66" s="634">
        <v>1.91</v>
      </c>
      <c r="J66" s="633">
        <v>152.84</v>
      </c>
      <c r="K66" s="634"/>
      <c r="L66" s="633">
        <v>7.64</v>
      </c>
    </row>
    <row r="67" spans="1:12" ht="14.4" x14ac:dyDescent="0.25">
      <c r="A67" s="506"/>
      <c r="B67" s="506" t="s">
        <v>755</v>
      </c>
      <c r="C67" s="506" t="s">
        <v>756</v>
      </c>
      <c r="D67" s="630" t="s">
        <v>752</v>
      </c>
      <c r="E67" s="635">
        <v>0.05</v>
      </c>
      <c r="F67" s="635"/>
      <c r="G67" s="635">
        <v>0.05</v>
      </c>
      <c r="H67" s="633">
        <v>56.11</v>
      </c>
      <c r="I67" s="634">
        <v>1.43</v>
      </c>
      <c r="J67" s="633">
        <v>80.239999999999995</v>
      </c>
      <c r="K67" s="634"/>
      <c r="L67" s="633">
        <v>4.01</v>
      </c>
    </row>
    <row r="68" spans="1:12" ht="14.4" x14ac:dyDescent="0.25">
      <c r="A68" s="506"/>
      <c r="B68" s="506" t="s">
        <v>759</v>
      </c>
      <c r="C68" s="506" t="s">
        <v>760</v>
      </c>
      <c r="D68" s="630" t="s">
        <v>559</v>
      </c>
      <c r="E68" s="635">
        <v>3.0000000000000001E-5</v>
      </c>
      <c r="F68" s="635"/>
      <c r="G68" s="635">
        <v>3.0000000000000001E-5</v>
      </c>
      <c r="H68" s="633">
        <v>80020.98</v>
      </c>
      <c r="I68" s="634">
        <v>1.17</v>
      </c>
      <c r="J68" s="633">
        <v>93624.55</v>
      </c>
      <c r="K68" s="634"/>
      <c r="L68" s="633">
        <v>2.81</v>
      </c>
    </row>
    <row r="69" spans="1:12" ht="14.4" x14ac:dyDescent="0.25">
      <c r="A69" s="506"/>
      <c r="B69" s="506" t="s">
        <v>846</v>
      </c>
      <c r="C69" s="506" t="s">
        <v>847</v>
      </c>
      <c r="D69" s="630" t="s">
        <v>752</v>
      </c>
      <c r="E69" s="635">
        <v>0.12</v>
      </c>
      <c r="F69" s="635"/>
      <c r="G69" s="635">
        <v>0.12</v>
      </c>
      <c r="H69" s="633">
        <v>60.6</v>
      </c>
      <c r="I69" s="634">
        <v>1.17</v>
      </c>
      <c r="J69" s="633">
        <v>70.900000000000006</v>
      </c>
      <c r="K69" s="634"/>
      <c r="L69" s="633">
        <v>8.51</v>
      </c>
    </row>
    <row r="70" spans="1:12" ht="14.4" x14ac:dyDescent="0.25">
      <c r="A70" s="506"/>
      <c r="B70" s="506" t="s">
        <v>1271</v>
      </c>
      <c r="C70" s="507" t="s">
        <v>1272</v>
      </c>
      <c r="D70" s="637" t="s">
        <v>1273</v>
      </c>
      <c r="E70" s="651">
        <v>0</v>
      </c>
      <c r="F70" s="651"/>
      <c r="G70" s="651">
        <v>0</v>
      </c>
      <c r="H70" s="638"/>
      <c r="I70" s="639"/>
      <c r="J70" s="638"/>
      <c r="K70" s="639"/>
      <c r="L70" s="638"/>
    </row>
    <row r="71" spans="1:12" ht="14.4" x14ac:dyDescent="0.25">
      <c r="A71" s="506"/>
      <c r="B71" s="506"/>
      <c r="C71" s="640" t="s">
        <v>674</v>
      </c>
      <c r="D71" s="630"/>
      <c r="E71" s="635"/>
      <c r="F71" s="635"/>
      <c r="G71" s="635"/>
      <c r="H71" s="633"/>
      <c r="I71" s="634"/>
      <c r="J71" s="633"/>
      <c r="K71" s="634"/>
      <c r="L71" s="633">
        <v>5983.8899999999985</v>
      </c>
    </row>
    <row r="72" spans="1:12" ht="14.4" x14ac:dyDescent="0.25">
      <c r="A72" s="506"/>
      <c r="B72" s="506"/>
      <c r="C72" s="506" t="s">
        <v>675</v>
      </c>
      <c r="D72" s="630"/>
      <c r="E72" s="635"/>
      <c r="F72" s="635"/>
      <c r="G72" s="635"/>
      <c r="H72" s="633"/>
      <c r="I72" s="634"/>
      <c r="J72" s="633"/>
      <c r="K72" s="634"/>
      <c r="L72" s="633">
        <v>2722.48</v>
      </c>
    </row>
    <row r="73" spans="1:12" ht="14.4" x14ac:dyDescent="0.25">
      <c r="A73" s="506"/>
      <c r="B73" s="506" t="s">
        <v>737</v>
      </c>
      <c r="C73" s="506" t="s">
        <v>738</v>
      </c>
      <c r="D73" s="630" t="s">
        <v>343</v>
      </c>
      <c r="E73" s="635">
        <v>103</v>
      </c>
      <c r="F73" s="635"/>
      <c r="G73" s="635">
        <v>103</v>
      </c>
      <c r="H73" s="633"/>
      <c r="I73" s="634"/>
      <c r="J73" s="633"/>
      <c r="K73" s="634"/>
      <c r="L73" s="633">
        <v>2804.15</v>
      </c>
    </row>
    <row r="74" spans="1:12" ht="14.4" x14ac:dyDescent="0.25">
      <c r="A74" s="507"/>
      <c r="B74" s="507" t="s">
        <v>739</v>
      </c>
      <c r="C74" s="507" t="s">
        <v>740</v>
      </c>
      <c r="D74" s="637" t="s">
        <v>343</v>
      </c>
      <c r="E74" s="651">
        <v>60</v>
      </c>
      <c r="F74" s="651"/>
      <c r="G74" s="651">
        <v>60</v>
      </c>
      <c r="H74" s="638"/>
      <c r="I74" s="639"/>
      <c r="J74" s="638"/>
      <c r="K74" s="639"/>
      <c r="L74" s="638">
        <v>1633.49</v>
      </c>
    </row>
    <row r="75" spans="1:12" ht="13.8" x14ac:dyDescent="0.25">
      <c r="B75"/>
      <c r="C75" s="1078" t="s">
        <v>347</v>
      </c>
      <c r="D75" s="1078"/>
      <c r="E75" s="1078"/>
      <c r="F75" s="1078"/>
      <c r="G75" s="1078"/>
      <c r="H75" s="1078"/>
      <c r="I75" s="1075">
        <v>10421.529999999999</v>
      </c>
      <c r="J75" s="1075"/>
      <c r="K75" s="1075">
        <v>10421.529999999999</v>
      </c>
      <c r="L75" s="1075"/>
    </row>
    <row r="76" spans="1:12" ht="41.4" x14ac:dyDescent="0.25">
      <c r="A76" s="629" t="s">
        <v>353</v>
      </c>
      <c r="B76" s="506" t="s">
        <v>1274</v>
      </c>
      <c r="C76" s="506" t="s">
        <v>1275</v>
      </c>
      <c r="D76" s="630" t="s">
        <v>684</v>
      </c>
      <c r="E76" s="635">
        <v>1</v>
      </c>
      <c r="F76" s="635"/>
      <c r="G76" s="635">
        <v>1</v>
      </c>
      <c r="H76" s="633"/>
      <c r="I76" s="634"/>
      <c r="J76" s="633"/>
      <c r="K76" s="634"/>
      <c r="L76" s="633"/>
    </row>
    <row r="77" spans="1:12" ht="14.4" x14ac:dyDescent="0.25">
      <c r="A77" s="632"/>
      <c r="B77" s="635">
        <v>1</v>
      </c>
      <c r="C77" s="632" t="s">
        <v>668</v>
      </c>
      <c r="D77" s="630" t="s">
        <v>649</v>
      </c>
      <c r="E77" s="631"/>
      <c r="F77" s="635"/>
      <c r="G77" s="631">
        <v>65.44</v>
      </c>
      <c r="H77" s="635"/>
      <c r="I77" s="635"/>
      <c r="J77" s="635"/>
      <c r="K77" s="635"/>
      <c r="L77" s="636">
        <v>30830.75</v>
      </c>
    </row>
    <row r="78" spans="1:12" ht="27.6" x14ac:dyDescent="0.25">
      <c r="A78" s="506"/>
      <c r="B78" s="506" t="s">
        <v>1276</v>
      </c>
      <c r="C78" s="506" t="s">
        <v>1277</v>
      </c>
      <c r="D78" s="630" t="s">
        <v>649</v>
      </c>
      <c r="E78" s="635">
        <v>65.44</v>
      </c>
      <c r="F78" s="635"/>
      <c r="G78" s="635">
        <v>65.44</v>
      </c>
      <c r="H78" s="633"/>
      <c r="I78" s="634"/>
      <c r="J78" s="633">
        <v>471.13</v>
      </c>
      <c r="K78" s="634"/>
      <c r="L78" s="633">
        <v>30830.75</v>
      </c>
    </row>
    <row r="79" spans="1:12" ht="14.4" x14ac:dyDescent="0.25">
      <c r="A79" s="632"/>
      <c r="B79" s="635">
        <v>2</v>
      </c>
      <c r="C79" s="632" t="s">
        <v>339</v>
      </c>
      <c r="D79" s="630"/>
      <c r="E79" s="631"/>
      <c r="F79" s="635"/>
      <c r="G79" s="631"/>
      <c r="H79" s="635"/>
      <c r="I79" s="635"/>
      <c r="J79" s="635"/>
      <c r="K79" s="635"/>
      <c r="L79" s="636">
        <v>3620.0999999999995</v>
      </c>
    </row>
    <row r="80" spans="1:12" ht="14.4" x14ac:dyDescent="0.25">
      <c r="A80" s="632"/>
      <c r="B80" s="635"/>
      <c r="C80" s="632" t="s">
        <v>729</v>
      </c>
      <c r="D80" s="630" t="s">
        <v>649</v>
      </c>
      <c r="E80" s="631"/>
      <c r="F80" s="635"/>
      <c r="G80" s="631">
        <v>3.85</v>
      </c>
      <c r="H80" s="635"/>
      <c r="I80" s="635"/>
      <c r="J80" s="635"/>
      <c r="K80" s="635"/>
      <c r="L80" s="636">
        <v>2114.0700000000002</v>
      </c>
    </row>
    <row r="81" spans="1:12" ht="27.6" x14ac:dyDescent="0.25">
      <c r="A81" s="506"/>
      <c r="B81" s="506" t="s">
        <v>788</v>
      </c>
      <c r="C81" s="506" t="s">
        <v>789</v>
      </c>
      <c r="D81" s="630" t="s">
        <v>732</v>
      </c>
      <c r="E81" s="635">
        <v>1.71</v>
      </c>
      <c r="F81" s="635"/>
      <c r="G81" s="635">
        <v>1.71</v>
      </c>
      <c r="H81" s="633"/>
      <c r="I81" s="634"/>
      <c r="J81" s="633">
        <v>1535.56</v>
      </c>
      <c r="K81" s="634"/>
      <c r="L81" s="633">
        <v>2625.81</v>
      </c>
    </row>
    <row r="82" spans="1:12" ht="14.4" x14ac:dyDescent="0.25">
      <c r="A82" s="506"/>
      <c r="B82" s="506" t="s">
        <v>790</v>
      </c>
      <c r="C82" s="506" t="s">
        <v>791</v>
      </c>
      <c r="D82" s="630" t="s">
        <v>649</v>
      </c>
      <c r="E82" s="635">
        <v>1.71</v>
      </c>
      <c r="F82" s="635"/>
      <c r="G82" s="635">
        <v>1.71</v>
      </c>
      <c r="H82" s="633"/>
      <c r="I82" s="634"/>
      <c r="J82" s="633">
        <v>640.03</v>
      </c>
      <c r="K82" s="634"/>
      <c r="L82" s="633">
        <v>1094.45</v>
      </c>
    </row>
    <row r="83" spans="1:12" ht="14.4" x14ac:dyDescent="0.25">
      <c r="A83" s="506"/>
      <c r="B83" s="506" t="s">
        <v>794</v>
      </c>
      <c r="C83" s="506" t="s">
        <v>795</v>
      </c>
      <c r="D83" s="630" t="s">
        <v>732</v>
      </c>
      <c r="E83" s="635">
        <v>2.14</v>
      </c>
      <c r="F83" s="635"/>
      <c r="G83" s="635">
        <v>2.14</v>
      </c>
      <c r="H83" s="633">
        <v>346.73</v>
      </c>
      <c r="I83" s="634">
        <v>1.34</v>
      </c>
      <c r="J83" s="633">
        <v>464.62</v>
      </c>
      <c r="K83" s="634"/>
      <c r="L83" s="633">
        <v>994.29</v>
      </c>
    </row>
    <row r="84" spans="1:12" ht="14.4" x14ac:dyDescent="0.25">
      <c r="A84" s="506"/>
      <c r="B84" s="506" t="s">
        <v>735</v>
      </c>
      <c r="C84" s="506" t="s">
        <v>736</v>
      </c>
      <c r="D84" s="630" t="s">
        <v>649</v>
      </c>
      <c r="E84" s="635">
        <v>2.14</v>
      </c>
      <c r="F84" s="635"/>
      <c r="G84" s="635">
        <v>2.14</v>
      </c>
      <c r="H84" s="633"/>
      <c r="I84" s="634"/>
      <c r="J84" s="633">
        <v>476.46</v>
      </c>
      <c r="K84" s="634"/>
      <c r="L84" s="633">
        <v>1019.62</v>
      </c>
    </row>
    <row r="85" spans="1:12" ht="14.4" x14ac:dyDescent="0.25">
      <c r="A85" s="506"/>
      <c r="B85" s="506" t="s">
        <v>1278</v>
      </c>
      <c r="C85" s="507" t="s">
        <v>950</v>
      </c>
      <c r="D85" s="637" t="s">
        <v>752</v>
      </c>
      <c r="E85" s="651">
        <v>0</v>
      </c>
      <c r="F85" s="651"/>
      <c r="G85" s="651">
        <v>0</v>
      </c>
      <c r="H85" s="638"/>
      <c r="I85" s="639"/>
      <c r="J85" s="638"/>
      <c r="K85" s="639"/>
      <c r="L85" s="638"/>
    </row>
    <row r="86" spans="1:12" ht="14.4" x14ac:dyDescent="0.25">
      <c r="A86" s="506"/>
      <c r="B86" s="506"/>
      <c r="C86" s="640" t="s">
        <v>674</v>
      </c>
      <c r="D86" s="630"/>
      <c r="E86" s="635"/>
      <c r="F86" s="635"/>
      <c r="G86" s="635"/>
      <c r="H86" s="633"/>
      <c r="I86" s="634"/>
      <c r="J86" s="633"/>
      <c r="K86" s="634"/>
      <c r="L86" s="633">
        <v>36564.92</v>
      </c>
    </row>
    <row r="87" spans="1:12" ht="14.4" x14ac:dyDescent="0.25">
      <c r="A87" s="506"/>
      <c r="B87" s="506"/>
      <c r="C87" s="506" t="s">
        <v>675</v>
      </c>
      <c r="D87" s="630"/>
      <c r="E87" s="635"/>
      <c r="F87" s="635"/>
      <c r="G87" s="635"/>
      <c r="H87" s="633"/>
      <c r="I87" s="634"/>
      <c r="J87" s="633"/>
      <c r="K87" s="634"/>
      <c r="L87" s="633">
        <v>32944.82</v>
      </c>
    </row>
    <row r="88" spans="1:12" ht="14.4" x14ac:dyDescent="0.25">
      <c r="A88" s="506"/>
      <c r="B88" s="506" t="s">
        <v>737</v>
      </c>
      <c r="C88" s="506" t="s">
        <v>738</v>
      </c>
      <c r="D88" s="630" t="s">
        <v>343</v>
      </c>
      <c r="E88" s="635">
        <v>103</v>
      </c>
      <c r="F88" s="635"/>
      <c r="G88" s="635">
        <v>103</v>
      </c>
      <c r="H88" s="633"/>
      <c r="I88" s="634"/>
      <c r="J88" s="633"/>
      <c r="K88" s="634"/>
      <c r="L88" s="633">
        <v>33933.160000000003</v>
      </c>
    </row>
    <row r="89" spans="1:12" ht="14.4" x14ac:dyDescent="0.25">
      <c r="A89" s="507"/>
      <c r="B89" s="507" t="s">
        <v>739</v>
      </c>
      <c r="C89" s="507" t="s">
        <v>740</v>
      </c>
      <c r="D89" s="637" t="s">
        <v>343</v>
      </c>
      <c r="E89" s="651">
        <v>60</v>
      </c>
      <c r="F89" s="651"/>
      <c r="G89" s="651">
        <v>60</v>
      </c>
      <c r="H89" s="638"/>
      <c r="I89" s="639"/>
      <c r="J89" s="638"/>
      <c r="K89" s="639"/>
      <c r="L89" s="638">
        <v>19766.89</v>
      </c>
    </row>
    <row r="90" spans="1:12" ht="13.8" x14ac:dyDescent="0.25">
      <c r="B90"/>
      <c r="C90" s="1078" t="s">
        <v>347</v>
      </c>
      <c r="D90" s="1078"/>
      <c r="E90" s="1078"/>
      <c r="F90" s="1078"/>
      <c r="G90" s="1078"/>
      <c r="H90" s="1078"/>
      <c r="I90" s="1075">
        <v>90264.970000000016</v>
      </c>
      <c r="J90" s="1075"/>
      <c r="K90" s="1075">
        <v>90264.970000000016</v>
      </c>
      <c r="L90" s="1075"/>
    </row>
    <row r="91" spans="1:12" ht="27.6" x14ac:dyDescent="0.25">
      <c r="A91" s="629" t="s">
        <v>358</v>
      </c>
      <c r="B91" s="506" t="s">
        <v>1279</v>
      </c>
      <c r="C91" s="506" t="s">
        <v>1280</v>
      </c>
      <c r="D91" s="630" t="s">
        <v>684</v>
      </c>
      <c r="E91" s="635">
        <v>1</v>
      </c>
      <c r="F91" s="635"/>
      <c r="G91" s="635">
        <v>1</v>
      </c>
      <c r="H91" s="633"/>
      <c r="I91" s="634"/>
      <c r="J91" s="633"/>
      <c r="K91" s="634"/>
      <c r="L91" s="633"/>
    </row>
    <row r="92" spans="1:12" ht="14.4" x14ac:dyDescent="0.25">
      <c r="A92" s="632"/>
      <c r="B92" s="635">
        <v>1</v>
      </c>
      <c r="C92" s="632" t="s">
        <v>668</v>
      </c>
      <c r="D92" s="630" t="s">
        <v>649</v>
      </c>
      <c r="E92" s="631"/>
      <c r="F92" s="635"/>
      <c r="G92" s="631">
        <v>0.7</v>
      </c>
      <c r="H92" s="635"/>
      <c r="I92" s="635"/>
      <c r="J92" s="635"/>
      <c r="K92" s="635"/>
      <c r="L92" s="636">
        <v>343.48</v>
      </c>
    </row>
    <row r="93" spans="1:12" ht="27.6" x14ac:dyDescent="0.25">
      <c r="A93" s="506"/>
      <c r="B93" s="506" t="s">
        <v>1281</v>
      </c>
      <c r="C93" s="506" t="s">
        <v>1282</v>
      </c>
      <c r="D93" s="630" t="s">
        <v>649</v>
      </c>
      <c r="E93" s="635">
        <v>0.7</v>
      </c>
      <c r="F93" s="635"/>
      <c r="G93" s="635">
        <v>0.7</v>
      </c>
      <c r="H93" s="633"/>
      <c r="I93" s="634"/>
      <c r="J93" s="633">
        <v>490.69</v>
      </c>
      <c r="K93" s="634"/>
      <c r="L93" s="633">
        <v>343.48</v>
      </c>
    </row>
    <row r="94" spans="1:12" ht="14.4" x14ac:dyDescent="0.25">
      <c r="A94" s="632"/>
      <c r="B94" s="635">
        <v>2</v>
      </c>
      <c r="C94" s="632" t="s">
        <v>339</v>
      </c>
      <c r="D94" s="630"/>
      <c r="E94" s="631"/>
      <c r="F94" s="635"/>
      <c r="G94" s="631"/>
      <c r="H94" s="635"/>
      <c r="I94" s="635"/>
      <c r="J94" s="635"/>
      <c r="K94" s="635"/>
      <c r="L94" s="636">
        <v>21.049999999999997</v>
      </c>
    </row>
    <row r="95" spans="1:12" ht="14.4" x14ac:dyDescent="0.25">
      <c r="A95" s="632"/>
      <c r="B95" s="635"/>
      <c r="C95" s="632" t="s">
        <v>729</v>
      </c>
      <c r="D95" s="630" t="s">
        <v>649</v>
      </c>
      <c r="E95" s="631"/>
      <c r="F95" s="635"/>
      <c r="G95" s="631">
        <v>0.02</v>
      </c>
      <c r="H95" s="635"/>
      <c r="I95" s="635"/>
      <c r="J95" s="635"/>
      <c r="K95" s="635"/>
      <c r="L95" s="636">
        <v>11.16</v>
      </c>
    </row>
    <row r="96" spans="1:12" ht="27.6" x14ac:dyDescent="0.25">
      <c r="A96" s="506"/>
      <c r="B96" s="506" t="s">
        <v>788</v>
      </c>
      <c r="C96" s="506" t="s">
        <v>789</v>
      </c>
      <c r="D96" s="630" t="s">
        <v>732</v>
      </c>
      <c r="E96" s="635">
        <v>0.01</v>
      </c>
      <c r="F96" s="635"/>
      <c r="G96" s="635">
        <v>0.01</v>
      </c>
      <c r="H96" s="633"/>
      <c r="I96" s="634"/>
      <c r="J96" s="633">
        <v>1535.56</v>
      </c>
      <c r="K96" s="634"/>
      <c r="L96" s="633">
        <v>15.36</v>
      </c>
    </row>
    <row r="97" spans="1:12" ht="14.4" x14ac:dyDescent="0.25">
      <c r="A97" s="506"/>
      <c r="B97" s="506" t="s">
        <v>790</v>
      </c>
      <c r="C97" s="506" t="s">
        <v>791</v>
      </c>
      <c r="D97" s="630" t="s">
        <v>649</v>
      </c>
      <c r="E97" s="635">
        <v>0.01</v>
      </c>
      <c r="F97" s="635"/>
      <c r="G97" s="635">
        <v>0.01</v>
      </c>
      <c r="H97" s="633"/>
      <c r="I97" s="634"/>
      <c r="J97" s="633">
        <v>640.03</v>
      </c>
      <c r="K97" s="634"/>
      <c r="L97" s="633">
        <v>6.4</v>
      </c>
    </row>
    <row r="98" spans="1:12" ht="27.6" x14ac:dyDescent="0.25">
      <c r="A98" s="506"/>
      <c r="B98" s="506" t="s">
        <v>747</v>
      </c>
      <c r="C98" s="506" t="s">
        <v>748</v>
      </c>
      <c r="D98" s="630" t="s">
        <v>732</v>
      </c>
      <c r="E98" s="635">
        <v>0.01</v>
      </c>
      <c r="F98" s="635"/>
      <c r="G98" s="635">
        <v>0.01</v>
      </c>
      <c r="H98" s="633">
        <v>477.92</v>
      </c>
      <c r="I98" s="634">
        <v>1.19</v>
      </c>
      <c r="J98" s="633">
        <v>568.72</v>
      </c>
      <c r="K98" s="634"/>
      <c r="L98" s="633">
        <v>5.69</v>
      </c>
    </row>
    <row r="99" spans="1:12" ht="14.4" x14ac:dyDescent="0.25">
      <c r="A99" s="506"/>
      <c r="B99" s="506" t="s">
        <v>735</v>
      </c>
      <c r="C99" s="506" t="s">
        <v>736</v>
      </c>
      <c r="D99" s="630" t="s">
        <v>649</v>
      </c>
      <c r="E99" s="635">
        <v>0.01</v>
      </c>
      <c r="F99" s="635"/>
      <c r="G99" s="635">
        <v>0.01</v>
      </c>
      <c r="H99" s="633"/>
      <c r="I99" s="634"/>
      <c r="J99" s="633">
        <v>476.46</v>
      </c>
      <c r="K99" s="634"/>
      <c r="L99" s="633">
        <v>4.76</v>
      </c>
    </row>
    <row r="100" spans="1:12" ht="14.4" x14ac:dyDescent="0.25">
      <c r="A100" s="632"/>
      <c r="B100" s="635">
        <v>4</v>
      </c>
      <c r="C100" s="632" t="s">
        <v>749</v>
      </c>
      <c r="D100" s="630"/>
      <c r="E100" s="631"/>
      <c r="F100" s="635"/>
      <c r="G100" s="631"/>
      <c r="H100" s="635"/>
      <c r="I100" s="635"/>
      <c r="J100" s="635"/>
      <c r="K100" s="635"/>
      <c r="L100" s="636">
        <v>4.4000000000000004</v>
      </c>
    </row>
    <row r="101" spans="1:12" ht="27.6" x14ac:dyDescent="0.25">
      <c r="A101" s="506"/>
      <c r="B101" s="506" t="s">
        <v>1283</v>
      </c>
      <c r="C101" s="507" t="s">
        <v>1284</v>
      </c>
      <c r="D101" s="637" t="s">
        <v>559</v>
      </c>
      <c r="E101" s="651">
        <v>3.0000000000000001E-5</v>
      </c>
      <c r="F101" s="651"/>
      <c r="G101" s="651">
        <v>3.0000000000000001E-5</v>
      </c>
      <c r="H101" s="638">
        <v>127406</v>
      </c>
      <c r="I101" s="639">
        <v>1.1499999999999999</v>
      </c>
      <c r="J101" s="638">
        <v>146516.9</v>
      </c>
      <c r="K101" s="639"/>
      <c r="L101" s="638">
        <v>4.4000000000000004</v>
      </c>
    </row>
    <row r="102" spans="1:12" ht="14.4" x14ac:dyDescent="0.25">
      <c r="A102" s="506"/>
      <c r="B102" s="506"/>
      <c r="C102" s="640" t="s">
        <v>674</v>
      </c>
      <c r="D102" s="630"/>
      <c r="E102" s="635"/>
      <c r="F102" s="635"/>
      <c r="G102" s="635"/>
      <c r="H102" s="633"/>
      <c r="I102" s="634"/>
      <c r="J102" s="633"/>
      <c r="K102" s="634"/>
      <c r="L102" s="633">
        <v>380.09000000000003</v>
      </c>
    </row>
    <row r="103" spans="1:12" ht="41.4" x14ac:dyDescent="0.25">
      <c r="A103" s="629" t="s">
        <v>1285</v>
      </c>
      <c r="B103" s="506" t="s">
        <v>962</v>
      </c>
      <c r="C103" s="506" t="s">
        <v>963</v>
      </c>
      <c r="D103" s="630" t="s">
        <v>343</v>
      </c>
      <c r="E103" s="635">
        <v>2</v>
      </c>
      <c r="F103" s="635"/>
      <c r="G103" s="635">
        <v>2</v>
      </c>
      <c r="H103" s="633"/>
      <c r="I103" s="634"/>
      <c r="J103" s="633"/>
      <c r="K103" s="634"/>
      <c r="L103" s="633">
        <v>6.87</v>
      </c>
    </row>
    <row r="104" spans="1:12" ht="14.4" x14ac:dyDescent="0.25">
      <c r="A104" s="506"/>
      <c r="B104" s="506"/>
      <c r="C104" s="506" t="s">
        <v>675</v>
      </c>
      <c r="D104" s="630"/>
      <c r="E104" s="635"/>
      <c r="F104" s="635"/>
      <c r="G104" s="635"/>
      <c r="H104" s="633"/>
      <c r="I104" s="634"/>
      <c r="J104" s="633"/>
      <c r="K104" s="634"/>
      <c r="L104" s="633">
        <v>354.64000000000004</v>
      </c>
    </row>
    <row r="105" spans="1:12" ht="27.6" x14ac:dyDescent="0.25">
      <c r="A105" s="506"/>
      <c r="B105" s="506" t="s">
        <v>855</v>
      </c>
      <c r="C105" s="506" t="s">
        <v>856</v>
      </c>
      <c r="D105" s="630" t="s">
        <v>343</v>
      </c>
      <c r="E105" s="635">
        <v>97</v>
      </c>
      <c r="F105" s="635"/>
      <c r="G105" s="635">
        <v>97</v>
      </c>
      <c r="H105" s="633"/>
      <c r="I105" s="634"/>
      <c r="J105" s="633"/>
      <c r="K105" s="634"/>
      <c r="L105" s="633">
        <v>344</v>
      </c>
    </row>
    <row r="106" spans="1:12" ht="27.6" x14ac:dyDescent="0.25">
      <c r="A106" s="507"/>
      <c r="B106" s="507" t="s">
        <v>857</v>
      </c>
      <c r="C106" s="507" t="s">
        <v>858</v>
      </c>
      <c r="D106" s="637" t="s">
        <v>343</v>
      </c>
      <c r="E106" s="651">
        <v>51</v>
      </c>
      <c r="F106" s="651"/>
      <c r="G106" s="651">
        <v>51</v>
      </c>
      <c r="H106" s="638"/>
      <c r="I106" s="639"/>
      <c r="J106" s="638"/>
      <c r="K106" s="639"/>
      <c r="L106" s="638">
        <v>180.87</v>
      </c>
    </row>
    <row r="107" spans="1:12" ht="13.8" x14ac:dyDescent="0.25">
      <c r="B107"/>
      <c r="C107" s="1078" t="s">
        <v>347</v>
      </c>
      <c r="D107" s="1078"/>
      <c r="E107" s="1078"/>
      <c r="F107" s="1078"/>
      <c r="G107" s="1078"/>
      <c r="H107" s="1078"/>
      <c r="I107" s="1075">
        <v>911.83</v>
      </c>
      <c r="J107" s="1075"/>
      <c r="K107" s="1075">
        <v>911.83</v>
      </c>
      <c r="L107" s="1075"/>
    </row>
    <row r="108" spans="1:12" ht="41.4" x14ac:dyDescent="0.25">
      <c r="A108" s="629" t="s">
        <v>362</v>
      </c>
      <c r="B108" s="506" t="s">
        <v>1286</v>
      </c>
      <c r="C108" s="506" t="s">
        <v>1287</v>
      </c>
      <c r="D108" s="630" t="s">
        <v>1288</v>
      </c>
      <c r="E108" s="635">
        <v>0.05</v>
      </c>
      <c r="F108" s="635"/>
      <c r="G108" s="635">
        <v>0.05</v>
      </c>
      <c r="H108" s="633"/>
      <c r="I108" s="634"/>
      <c r="J108" s="633"/>
      <c r="K108" s="634"/>
      <c r="L108" s="633"/>
    </row>
    <row r="109" spans="1:12" ht="14.4" x14ac:dyDescent="0.25">
      <c r="A109" s="632"/>
      <c r="B109" s="635">
        <v>1</v>
      </c>
      <c r="C109" s="632" t="s">
        <v>668</v>
      </c>
      <c r="D109" s="630" t="s">
        <v>649</v>
      </c>
      <c r="E109" s="631"/>
      <c r="F109" s="635"/>
      <c r="G109" s="631">
        <v>1.5640000000000001</v>
      </c>
      <c r="H109" s="635"/>
      <c r="I109" s="635"/>
      <c r="J109" s="635"/>
      <c r="K109" s="635"/>
      <c r="L109" s="636">
        <v>728.51</v>
      </c>
    </row>
    <row r="110" spans="1:12" ht="27.6" x14ac:dyDescent="0.25">
      <c r="A110" s="506"/>
      <c r="B110" s="506" t="s">
        <v>853</v>
      </c>
      <c r="C110" s="506" t="s">
        <v>854</v>
      </c>
      <c r="D110" s="630" t="s">
        <v>649</v>
      </c>
      <c r="E110" s="635">
        <v>31.28</v>
      </c>
      <c r="F110" s="635"/>
      <c r="G110" s="635">
        <v>1.5640000000000001</v>
      </c>
      <c r="H110" s="633"/>
      <c r="I110" s="634"/>
      <c r="J110" s="633">
        <v>465.8</v>
      </c>
      <c r="K110" s="634"/>
      <c r="L110" s="633">
        <v>728.51</v>
      </c>
    </row>
    <row r="111" spans="1:12" ht="14.4" x14ac:dyDescent="0.25">
      <c r="A111" s="632"/>
      <c r="B111" s="635">
        <v>2</v>
      </c>
      <c r="C111" s="632" t="s">
        <v>339</v>
      </c>
      <c r="D111" s="630"/>
      <c r="E111" s="631"/>
      <c r="F111" s="635"/>
      <c r="G111" s="631"/>
      <c r="H111" s="635"/>
      <c r="I111" s="635"/>
      <c r="J111" s="635"/>
      <c r="K111" s="635"/>
      <c r="L111" s="636">
        <v>39.67</v>
      </c>
    </row>
    <row r="112" spans="1:12" ht="14.4" x14ac:dyDescent="0.25">
      <c r="A112" s="632"/>
      <c r="B112" s="635"/>
      <c r="C112" s="632" t="s">
        <v>729</v>
      </c>
      <c r="D112" s="630" t="s">
        <v>649</v>
      </c>
      <c r="E112" s="631"/>
      <c r="F112" s="635"/>
      <c r="G112" s="631">
        <v>3.5000000000000003E-2</v>
      </c>
      <c r="H112" s="635"/>
      <c r="I112" s="635"/>
      <c r="J112" s="635"/>
      <c r="K112" s="635"/>
      <c r="L112" s="636">
        <v>19.54</v>
      </c>
    </row>
    <row r="113" spans="1:12" ht="27.6" x14ac:dyDescent="0.25">
      <c r="A113" s="506"/>
      <c r="B113" s="506" t="s">
        <v>788</v>
      </c>
      <c r="C113" s="506" t="s">
        <v>789</v>
      </c>
      <c r="D113" s="630" t="s">
        <v>732</v>
      </c>
      <c r="E113" s="635">
        <v>0.35</v>
      </c>
      <c r="F113" s="635"/>
      <c r="G113" s="635">
        <v>1.7500000000000002E-2</v>
      </c>
      <c r="H113" s="633"/>
      <c r="I113" s="634"/>
      <c r="J113" s="633">
        <v>1535.56</v>
      </c>
      <c r="K113" s="634"/>
      <c r="L113" s="633">
        <v>26.87</v>
      </c>
    </row>
    <row r="114" spans="1:12" ht="14.4" x14ac:dyDescent="0.25">
      <c r="A114" s="506"/>
      <c r="B114" s="506" t="s">
        <v>790</v>
      </c>
      <c r="C114" s="506" t="s">
        <v>791</v>
      </c>
      <c r="D114" s="630" t="s">
        <v>649</v>
      </c>
      <c r="E114" s="635">
        <v>0.35</v>
      </c>
      <c r="F114" s="635"/>
      <c r="G114" s="635">
        <v>1.7500000000000002E-2</v>
      </c>
      <c r="H114" s="633"/>
      <c r="I114" s="634"/>
      <c r="J114" s="633">
        <v>640.03</v>
      </c>
      <c r="K114" s="634"/>
      <c r="L114" s="633">
        <v>11.2</v>
      </c>
    </row>
    <row r="115" spans="1:12" ht="27.6" x14ac:dyDescent="0.25">
      <c r="A115" s="506"/>
      <c r="B115" s="506" t="s">
        <v>747</v>
      </c>
      <c r="C115" s="506" t="s">
        <v>748</v>
      </c>
      <c r="D115" s="630" t="s">
        <v>732</v>
      </c>
      <c r="E115" s="635">
        <v>0.35</v>
      </c>
      <c r="F115" s="635"/>
      <c r="G115" s="635">
        <v>1.7500000000000002E-2</v>
      </c>
      <c r="H115" s="633">
        <v>477.92</v>
      </c>
      <c r="I115" s="634">
        <v>1.19</v>
      </c>
      <c r="J115" s="633">
        <v>568.72</v>
      </c>
      <c r="K115" s="634"/>
      <c r="L115" s="633">
        <v>9.9499999999999993</v>
      </c>
    </row>
    <row r="116" spans="1:12" ht="14.4" x14ac:dyDescent="0.25">
      <c r="A116" s="506"/>
      <c r="B116" s="506" t="s">
        <v>735</v>
      </c>
      <c r="C116" s="506" t="s">
        <v>736</v>
      </c>
      <c r="D116" s="630" t="s">
        <v>649</v>
      </c>
      <c r="E116" s="635">
        <v>0.35</v>
      </c>
      <c r="F116" s="635"/>
      <c r="G116" s="635">
        <v>1.7500000000000002E-2</v>
      </c>
      <c r="H116" s="633"/>
      <c r="I116" s="634"/>
      <c r="J116" s="633">
        <v>476.46</v>
      </c>
      <c r="K116" s="634"/>
      <c r="L116" s="633">
        <v>8.34</v>
      </c>
    </row>
    <row r="117" spans="1:12" ht="27.6" x14ac:dyDescent="0.25">
      <c r="A117" s="506"/>
      <c r="B117" s="506" t="s">
        <v>1289</v>
      </c>
      <c r="C117" s="506" t="s">
        <v>1290</v>
      </c>
      <c r="D117" s="630" t="s">
        <v>732</v>
      </c>
      <c r="E117" s="635">
        <v>2.16</v>
      </c>
      <c r="F117" s="635"/>
      <c r="G117" s="635">
        <v>0.108</v>
      </c>
      <c r="H117" s="633"/>
      <c r="I117" s="634"/>
      <c r="J117" s="633">
        <v>26.38</v>
      </c>
      <c r="K117" s="634"/>
      <c r="L117" s="633">
        <v>2.85</v>
      </c>
    </row>
    <row r="118" spans="1:12" ht="14.4" x14ac:dyDescent="0.25">
      <c r="A118" s="632"/>
      <c r="B118" s="635">
        <v>4</v>
      </c>
      <c r="C118" s="632" t="s">
        <v>749</v>
      </c>
      <c r="D118" s="630"/>
      <c r="E118" s="631"/>
      <c r="F118" s="635"/>
      <c r="G118" s="631"/>
      <c r="H118" s="635"/>
      <c r="I118" s="635"/>
      <c r="J118" s="635"/>
      <c r="K118" s="635"/>
      <c r="L118" s="636">
        <v>13.67</v>
      </c>
    </row>
    <row r="119" spans="1:12" ht="14.4" x14ac:dyDescent="0.25">
      <c r="A119" s="506"/>
      <c r="B119" s="506" t="s">
        <v>1291</v>
      </c>
      <c r="C119" s="506" t="s">
        <v>1292</v>
      </c>
      <c r="D119" s="630" t="s">
        <v>1293</v>
      </c>
      <c r="E119" s="635">
        <v>1.1488</v>
      </c>
      <c r="F119" s="635"/>
      <c r="G119" s="635">
        <v>5.7439999999999998E-2</v>
      </c>
      <c r="H119" s="633"/>
      <c r="I119" s="634"/>
      <c r="J119" s="633">
        <v>5.55</v>
      </c>
      <c r="K119" s="634"/>
      <c r="L119" s="633">
        <v>0.32</v>
      </c>
    </row>
    <row r="120" spans="1:12" ht="41.4" x14ac:dyDescent="0.25">
      <c r="A120" s="506"/>
      <c r="B120" s="506" t="s">
        <v>823</v>
      </c>
      <c r="C120" s="506" t="s">
        <v>824</v>
      </c>
      <c r="D120" s="630" t="s">
        <v>752</v>
      </c>
      <c r="E120" s="635">
        <v>0.96</v>
      </c>
      <c r="F120" s="635"/>
      <c r="G120" s="635">
        <v>4.8000000000000001E-2</v>
      </c>
      <c r="H120" s="633">
        <v>155.63</v>
      </c>
      <c r="I120" s="634">
        <v>0.95</v>
      </c>
      <c r="J120" s="633">
        <v>147.85</v>
      </c>
      <c r="K120" s="634"/>
      <c r="L120" s="633">
        <v>7.1</v>
      </c>
    </row>
    <row r="121" spans="1:12" ht="14.4" x14ac:dyDescent="0.25">
      <c r="A121" s="506"/>
      <c r="B121" s="506" t="s">
        <v>1294</v>
      </c>
      <c r="C121" s="507" t="s">
        <v>1295</v>
      </c>
      <c r="D121" s="637" t="s">
        <v>752</v>
      </c>
      <c r="E121" s="651">
        <v>0.55000000000000004</v>
      </c>
      <c r="F121" s="651"/>
      <c r="G121" s="651">
        <v>2.75E-2</v>
      </c>
      <c r="H121" s="638">
        <v>160.07</v>
      </c>
      <c r="I121" s="639">
        <v>1.42</v>
      </c>
      <c r="J121" s="638">
        <v>227.3</v>
      </c>
      <c r="K121" s="639"/>
      <c r="L121" s="638">
        <v>6.25</v>
      </c>
    </row>
    <row r="122" spans="1:12" ht="14.4" x14ac:dyDescent="0.25">
      <c r="A122" s="506"/>
      <c r="B122" s="506"/>
      <c r="C122" s="640" t="s">
        <v>674</v>
      </c>
      <c r="D122" s="630"/>
      <c r="E122" s="635"/>
      <c r="F122" s="635"/>
      <c r="G122" s="635"/>
      <c r="H122" s="633"/>
      <c r="I122" s="634"/>
      <c r="J122" s="633"/>
      <c r="K122" s="634"/>
      <c r="L122" s="633">
        <v>801.38999999999987</v>
      </c>
    </row>
    <row r="123" spans="1:12" ht="41.4" x14ac:dyDescent="0.25">
      <c r="A123" s="629" t="s">
        <v>1296</v>
      </c>
      <c r="B123" s="506" t="s">
        <v>962</v>
      </c>
      <c r="C123" s="506" t="s">
        <v>963</v>
      </c>
      <c r="D123" s="630" t="s">
        <v>343</v>
      </c>
      <c r="E123" s="635">
        <v>2</v>
      </c>
      <c r="F123" s="635"/>
      <c r="G123" s="635">
        <v>2</v>
      </c>
      <c r="H123" s="633"/>
      <c r="I123" s="634"/>
      <c r="J123" s="633"/>
      <c r="K123" s="634"/>
      <c r="L123" s="633">
        <v>14.57</v>
      </c>
    </row>
    <row r="124" spans="1:12" ht="14.4" x14ac:dyDescent="0.25">
      <c r="A124" s="506"/>
      <c r="B124" s="506"/>
      <c r="C124" s="506" t="s">
        <v>675</v>
      </c>
      <c r="D124" s="630"/>
      <c r="E124" s="635"/>
      <c r="F124" s="635"/>
      <c r="G124" s="635"/>
      <c r="H124" s="633"/>
      <c r="I124" s="634"/>
      <c r="J124" s="633"/>
      <c r="K124" s="634"/>
      <c r="L124" s="633">
        <v>748.05</v>
      </c>
    </row>
    <row r="125" spans="1:12" ht="27.6" x14ac:dyDescent="0.25">
      <c r="A125" s="506"/>
      <c r="B125" s="506" t="s">
        <v>855</v>
      </c>
      <c r="C125" s="506" t="s">
        <v>856</v>
      </c>
      <c r="D125" s="630" t="s">
        <v>343</v>
      </c>
      <c r="E125" s="635">
        <v>97</v>
      </c>
      <c r="F125" s="635"/>
      <c r="G125" s="635">
        <v>97</v>
      </c>
      <c r="H125" s="633"/>
      <c r="I125" s="634"/>
      <c r="J125" s="633"/>
      <c r="K125" s="634"/>
      <c r="L125" s="633">
        <v>725.61</v>
      </c>
    </row>
    <row r="126" spans="1:12" ht="27.6" x14ac:dyDescent="0.25">
      <c r="A126" s="507"/>
      <c r="B126" s="507" t="s">
        <v>857</v>
      </c>
      <c r="C126" s="507" t="s">
        <v>858</v>
      </c>
      <c r="D126" s="637" t="s">
        <v>343</v>
      </c>
      <c r="E126" s="651">
        <v>51</v>
      </c>
      <c r="F126" s="651"/>
      <c r="G126" s="651">
        <v>51</v>
      </c>
      <c r="H126" s="638"/>
      <c r="I126" s="639"/>
      <c r="J126" s="638"/>
      <c r="K126" s="639"/>
      <c r="L126" s="638">
        <v>381.51</v>
      </c>
    </row>
    <row r="127" spans="1:12" ht="13.8" x14ac:dyDescent="0.25">
      <c r="B127"/>
      <c r="C127" s="1078" t="s">
        <v>347</v>
      </c>
      <c r="D127" s="1078"/>
      <c r="E127" s="1078"/>
      <c r="F127" s="1078"/>
      <c r="G127" s="1078"/>
      <c r="H127" s="1078"/>
      <c r="I127" s="1075">
        <v>38461.599999999999</v>
      </c>
      <c r="J127" s="1075"/>
      <c r="K127" s="1075">
        <v>1923.08</v>
      </c>
      <c r="L127" s="1075"/>
    </row>
    <row r="128" spans="1:12" ht="55.2" x14ac:dyDescent="0.25">
      <c r="A128" s="629" t="s">
        <v>366</v>
      </c>
      <c r="B128" s="506" t="s">
        <v>1297</v>
      </c>
      <c r="C128" s="506" t="s">
        <v>1298</v>
      </c>
      <c r="D128" s="630" t="s">
        <v>1288</v>
      </c>
      <c r="E128" s="635">
        <v>0.05</v>
      </c>
      <c r="F128" s="635"/>
      <c r="G128" s="635">
        <v>0.05</v>
      </c>
      <c r="H128" s="633"/>
      <c r="I128" s="634"/>
      <c r="J128" s="633"/>
      <c r="K128" s="634"/>
      <c r="L128" s="633"/>
    </row>
    <row r="129" spans="1:12" ht="14.4" x14ac:dyDescent="0.25">
      <c r="A129" s="632"/>
      <c r="B129" s="635">
        <v>1</v>
      </c>
      <c r="C129" s="632" t="s">
        <v>668</v>
      </c>
      <c r="D129" s="630" t="s">
        <v>649</v>
      </c>
      <c r="E129" s="631"/>
      <c r="F129" s="635"/>
      <c r="G129" s="631">
        <v>1.5720000000000001</v>
      </c>
      <c r="H129" s="635"/>
      <c r="I129" s="635"/>
      <c r="J129" s="635"/>
      <c r="K129" s="635"/>
      <c r="L129" s="636">
        <v>732.24</v>
      </c>
    </row>
    <row r="130" spans="1:12" ht="27.6" x14ac:dyDescent="0.25">
      <c r="A130" s="506"/>
      <c r="B130" s="506" t="s">
        <v>853</v>
      </c>
      <c r="C130" s="506" t="s">
        <v>854</v>
      </c>
      <c r="D130" s="630" t="s">
        <v>649</v>
      </c>
      <c r="E130" s="635">
        <v>31.44</v>
      </c>
      <c r="F130" s="635"/>
      <c r="G130" s="635">
        <v>1.5720000000000001</v>
      </c>
      <c r="H130" s="633"/>
      <c r="I130" s="634"/>
      <c r="J130" s="633">
        <v>465.8</v>
      </c>
      <c r="K130" s="634"/>
      <c r="L130" s="633">
        <v>732.24</v>
      </c>
    </row>
    <row r="131" spans="1:12" ht="14.4" x14ac:dyDescent="0.25">
      <c r="A131" s="632"/>
      <c r="B131" s="635">
        <v>2</v>
      </c>
      <c r="C131" s="632" t="s">
        <v>339</v>
      </c>
      <c r="D131" s="630"/>
      <c r="E131" s="631"/>
      <c r="F131" s="635"/>
      <c r="G131" s="631"/>
      <c r="H131" s="635"/>
      <c r="I131" s="635"/>
      <c r="J131" s="635"/>
      <c r="K131" s="635"/>
      <c r="L131" s="636">
        <v>33.67</v>
      </c>
    </row>
    <row r="132" spans="1:12" ht="14.4" x14ac:dyDescent="0.25">
      <c r="A132" s="632"/>
      <c r="B132" s="635"/>
      <c r="C132" s="632" t="s">
        <v>729</v>
      </c>
      <c r="D132" s="630" t="s">
        <v>649</v>
      </c>
      <c r="E132" s="631"/>
      <c r="F132" s="635"/>
      <c r="G132" s="631">
        <v>3.2000000000000001E-2</v>
      </c>
      <c r="H132" s="635"/>
      <c r="I132" s="635"/>
      <c r="J132" s="635"/>
      <c r="K132" s="635"/>
      <c r="L132" s="636">
        <v>17.86</v>
      </c>
    </row>
    <row r="133" spans="1:12" ht="27.6" x14ac:dyDescent="0.25">
      <c r="A133" s="506"/>
      <c r="B133" s="506" t="s">
        <v>788</v>
      </c>
      <c r="C133" s="506" t="s">
        <v>789</v>
      </c>
      <c r="D133" s="630" t="s">
        <v>732</v>
      </c>
      <c r="E133" s="635">
        <v>0.32</v>
      </c>
      <c r="F133" s="635"/>
      <c r="G133" s="635">
        <v>1.6E-2</v>
      </c>
      <c r="H133" s="633"/>
      <c r="I133" s="634"/>
      <c r="J133" s="633">
        <v>1535.56</v>
      </c>
      <c r="K133" s="634"/>
      <c r="L133" s="633">
        <v>24.57</v>
      </c>
    </row>
    <row r="134" spans="1:12" ht="14.4" x14ac:dyDescent="0.25">
      <c r="A134" s="506"/>
      <c r="B134" s="506" t="s">
        <v>790</v>
      </c>
      <c r="C134" s="506" t="s">
        <v>791</v>
      </c>
      <c r="D134" s="630" t="s">
        <v>649</v>
      </c>
      <c r="E134" s="635">
        <v>0.32</v>
      </c>
      <c r="F134" s="635"/>
      <c r="G134" s="635">
        <v>1.6E-2</v>
      </c>
      <c r="H134" s="633"/>
      <c r="I134" s="634"/>
      <c r="J134" s="633">
        <v>640.03</v>
      </c>
      <c r="K134" s="634"/>
      <c r="L134" s="633">
        <v>10.24</v>
      </c>
    </row>
    <row r="135" spans="1:12" ht="27.6" x14ac:dyDescent="0.25">
      <c r="A135" s="506"/>
      <c r="B135" s="506" t="s">
        <v>747</v>
      </c>
      <c r="C135" s="506" t="s">
        <v>748</v>
      </c>
      <c r="D135" s="630" t="s">
        <v>732</v>
      </c>
      <c r="E135" s="635">
        <v>0.32</v>
      </c>
      <c r="F135" s="635"/>
      <c r="G135" s="635">
        <v>1.6E-2</v>
      </c>
      <c r="H135" s="633">
        <v>477.92</v>
      </c>
      <c r="I135" s="634">
        <v>1.19</v>
      </c>
      <c r="J135" s="633">
        <v>568.72</v>
      </c>
      <c r="K135" s="634"/>
      <c r="L135" s="633">
        <v>9.1</v>
      </c>
    </row>
    <row r="136" spans="1:12" ht="14.4" x14ac:dyDescent="0.25">
      <c r="A136" s="506"/>
      <c r="B136" s="506" t="s">
        <v>735</v>
      </c>
      <c r="C136" s="506" t="s">
        <v>736</v>
      </c>
      <c r="D136" s="630" t="s">
        <v>649</v>
      </c>
      <c r="E136" s="635">
        <v>0.32</v>
      </c>
      <c r="F136" s="635"/>
      <c r="G136" s="635">
        <v>1.6E-2</v>
      </c>
      <c r="H136" s="633"/>
      <c r="I136" s="634"/>
      <c r="J136" s="633">
        <v>476.46</v>
      </c>
      <c r="K136" s="634"/>
      <c r="L136" s="633">
        <v>7.62</v>
      </c>
    </row>
    <row r="137" spans="1:12" ht="14.4" x14ac:dyDescent="0.25">
      <c r="A137" s="632"/>
      <c r="B137" s="635">
        <v>4</v>
      </c>
      <c r="C137" s="632" t="s">
        <v>749</v>
      </c>
      <c r="D137" s="630"/>
      <c r="E137" s="631"/>
      <c r="F137" s="635"/>
      <c r="G137" s="631"/>
      <c r="H137" s="635"/>
      <c r="I137" s="635"/>
      <c r="J137" s="635"/>
      <c r="K137" s="635"/>
      <c r="L137" s="636">
        <v>108.17</v>
      </c>
    </row>
    <row r="138" spans="1:12" ht="55.2" x14ac:dyDescent="0.25">
      <c r="A138" s="506"/>
      <c r="B138" s="506" t="s">
        <v>1299</v>
      </c>
      <c r="C138" s="506" t="s">
        <v>1300</v>
      </c>
      <c r="D138" s="630" t="s">
        <v>104</v>
      </c>
      <c r="E138" s="635">
        <v>33.33</v>
      </c>
      <c r="F138" s="635"/>
      <c r="G138" s="635">
        <v>1.6665000000000001</v>
      </c>
      <c r="H138" s="633">
        <v>5.87</v>
      </c>
      <c r="I138" s="634">
        <v>0.96</v>
      </c>
      <c r="J138" s="633">
        <v>5.64</v>
      </c>
      <c r="K138" s="634"/>
      <c r="L138" s="633">
        <v>9.4</v>
      </c>
    </row>
    <row r="139" spans="1:12" ht="14.4" x14ac:dyDescent="0.25">
      <c r="A139" s="506"/>
      <c r="B139" s="506" t="s">
        <v>1301</v>
      </c>
      <c r="C139" s="506" t="s">
        <v>1302</v>
      </c>
      <c r="D139" s="630" t="s">
        <v>559</v>
      </c>
      <c r="E139" s="635">
        <v>1.57E-3</v>
      </c>
      <c r="F139" s="635"/>
      <c r="G139" s="635">
        <v>7.8499999999999997E-5</v>
      </c>
      <c r="H139" s="633">
        <v>43821.53</v>
      </c>
      <c r="I139" s="634">
        <v>1.23</v>
      </c>
      <c r="J139" s="633">
        <v>53900.480000000003</v>
      </c>
      <c r="K139" s="634"/>
      <c r="L139" s="633">
        <v>4.2300000000000004</v>
      </c>
    </row>
    <row r="140" spans="1:12" ht="27.6" x14ac:dyDescent="0.25">
      <c r="A140" s="506"/>
      <c r="B140" s="506" t="s">
        <v>1303</v>
      </c>
      <c r="C140" s="506" t="s">
        <v>1304</v>
      </c>
      <c r="D140" s="630" t="s">
        <v>752</v>
      </c>
      <c r="E140" s="635">
        <v>0.02</v>
      </c>
      <c r="F140" s="635"/>
      <c r="G140" s="635">
        <v>1E-3</v>
      </c>
      <c r="H140" s="633">
        <v>79.88</v>
      </c>
      <c r="I140" s="634">
        <v>1.31</v>
      </c>
      <c r="J140" s="633">
        <v>104.64</v>
      </c>
      <c r="K140" s="634"/>
      <c r="L140" s="633">
        <v>0.1</v>
      </c>
    </row>
    <row r="141" spans="1:12" ht="14.4" x14ac:dyDescent="0.25">
      <c r="A141" s="506"/>
      <c r="B141" s="506" t="s">
        <v>1305</v>
      </c>
      <c r="C141" s="506" t="s">
        <v>1306</v>
      </c>
      <c r="D141" s="630" t="s">
        <v>763</v>
      </c>
      <c r="E141" s="635">
        <v>0.05</v>
      </c>
      <c r="F141" s="635"/>
      <c r="G141" s="635">
        <v>2.5000000000000001E-3</v>
      </c>
      <c r="H141" s="633">
        <v>28612.6</v>
      </c>
      <c r="I141" s="634">
        <v>1.23</v>
      </c>
      <c r="J141" s="633">
        <v>35193.5</v>
      </c>
      <c r="K141" s="634"/>
      <c r="L141" s="633">
        <v>87.98</v>
      </c>
    </row>
    <row r="142" spans="1:12" ht="14.4" x14ac:dyDescent="0.25">
      <c r="A142" s="506"/>
      <c r="B142" s="506" t="s">
        <v>1307</v>
      </c>
      <c r="C142" s="507" t="s">
        <v>1308</v>
      </c>
      <c r="D142" s="637" t="s">
        <v>1309</v>
      </c>
      <c r="E142" s="651">
        <v>1.2200000000000001E-2</v>
      </c>
      <c r="F142" s="651"/>
      <c r="G142" s="651">
        <v>6.0999999999999997E-4</v>
      </c>
      <c r="H142" s="638">
        <v>8337.3799999999992</v>
      </c>
      <c r="I142" s="639">
        <v>1.27</v>
      </c>
      <c r="J142" s="638">
        <v>10588.47</v>
      </c>
      <c r="K142" s="639"/>
      <c r="L142" s="638">
        <v>6.46</v>
      </c>
    </row>
    <row r="143" spans="1:12" ht="14.4" x14ac:dyDescent="0.25">
      <c r="A143" s="506"/>
      <c r="B143" s="506"/>
      <c r="C143" s="640" t="s">
        <v>674</v>
      </c>
      <c r="D143" s="630"/>
      <c r="E143" s="635"/>
      <c r="F143" s="635"/>
      <c r="G143" s="635"/>
      <c r="H143" s="633"/>
      <c r="I143" s="634"/>
      <c r="J143" s="633"/>
      <c r="K143" s="634"/>
      <c r="L143" s="633">
        <v>891.93999999999994</v>
      </c>
    </row>
    <row r="144" spans="1:12" ht="41.4" x14ac:dyDescent="0.25">
      <c r="A144" s="629" t="s">
        <v>1310</v>
      </c>
      <c r="B144" s="506" t="s">
        <v>962</v>
      </c>
      <c r="C144" s="506" t="s">
        <v>963</v>
      </c>
      <c r="D144" s="630" t="s">
        <v>343</v>
      </c>
      <c r="E144" s="635">
        <v>2</v>
      </c>
      <c r="F144" s="635"/>
      <c r="G144" s="635">
        <v>2</v>
      </c>
      <c r="H144" s="633"/>
      <c r="I144" s="634"/>
      <c r="J144" s="633"/>
      <c r="K144" s="634"/>
      <c r="L144" s="633">
        <v>14.64</v>
      </c>
    </row>
    <row r="145" spans="1:12" ht="14.4" x14ac:dyDescent="0.25">
      <c r="A145" s="506"/>
      <c r="B145" s="506"/>
      <c r="C145" s="506" t="s">
        <v>675</v>
      </c>
      <c r="D145" s="630"/>
      <c r="E145" s="635"/>
      <c r="F145" s="635"/>
      <c r="G145" s="635"/>
      <c r="H145" s="633"/>
      <c r="I145" s="634"/>
      <c r="J145" s="633"/>
      <c r="K145" s="634"/>
      <c r="L145" s="633">
        <v>750.1</v>
      </c>
    </row>
    <row r="146" spans="1:12" ht="27.6" x14ac:dyDescent="0.25">
      <c r="A146" s="506"/>
      <c r="B146" s="506" t="s">
        <v>855</v>
      </c>
      <c r="C146" s="506" t="s">
        <v>856</v>
      </c>
      <c r="D146" s="630" t="s">
        <v>343</v>
      </c>
      <c r="E146" s="635">
        <v>97</v>
      </c>
      <c r="F146" s="635"/>
      <c r="G146" s="635">
        <v>97</v>
      </c>
      <c r="H146" s="633"/>
      <c r="I146" s="634"/>
      <c r="J146" s="633"/>
      <c r="K146" s="634"/>
      <c r="L146" s="633">
        <v>727.6</v>
      </c>
    </row>
    <row r="147" spans="1:12" ht="27.6" x14ac:dyDescent="0.25">
      <c r="A147" s="507"/>
      <c r="B147" s="507" t="s">
        <v>857</v>
      </c>
      <c r="C147" s="507" t="s">
        <v>858</v>
      </c>
      <c r="D147" s="637" t="s">
        <v>343</v>
      </c>
      <c r="E147" s="651">
        <v>51</v>
      </c>
      <c r="F147" s="651"/>
      <c r="G147" s="651">
        <v>51</v>
      </c>
      <c r="H147" s="638"/>
      <c r="I147" s="639"/>
      <c r="J147" s="638"/>
      <c r="K147" s="639"/>
      <c r="L147" s="638">
        <v>382.55</v>
      </c>
    </row>
    <row r="148" spans="1:12" ht="13.8" x14ac:dyDescent="0.25">
      <c r="B148"/>
      <c r="C148" s="1078" t="s">
        <v>347</v>
      </c>
      <c r="D148" s="1078"/>
      <c r="E148" s="1078"/>
      <c r="F148" s="1078"/>
      <c r="G148" s="1078"/>
      <c r="H148" s="1078"/>
      <c r="I148" s="1075">
        <v>40334.599999999991</v>
      </c>
      <c r="J148" s="1075"/>
      <c r="K148" s="1075">
        <v>2016.7299999999998</v>
      </c>
      <c r="L148" s="1075"/>
    </row>
    <row r="149" spans="1:12" x14ac:dyDescent="0.25">
      <c r="B149"/>
    </row>
    <row r="150" spans="1:12" ht="13.8" x14ac:dyDescent="0.25">
      <c r="A150" s="642"/>
      <c r="B150" s="643"/>
      <c r="C150" s="1071" t="s">
        <v>685</v>
      </c>
      <c r="D150" s="1071"/>
      <c r="E150" s="1071"/>
      <c r="F150" s="1071"/>
      <c r="G150" s="1071"/>
      <c r="H150" s="1071"/>
      <c r="I150" s="636"/>
      <c r="J150" s="642"/>
      <c r="K150" s="644"/>
      <c r="L150" s="636">
        <v>46561.540000000008</v>
      </c>
    </row>
    <row r="151" spans="1:12" ht="13.8" x14ac:dyDescent="0.25">
      <c r="A151" s="645"/>
      <c r="B151" s="646"/>
      <c r="C151" s="1074" t="s">
        <v>686</v>
      </c>
      <c r="D151" s="1072"/>
      <c r="E151" s="1072"/>
      <c r="F151" s="1072"/>
      <c r="G151" s="1072"/>
      <c r="H151" s="1072"/>
      <c r="I151" s="633"/>
      <c r="J151" s="645"/>
      <c r="K151" s="635"/>
      <c r="L151" s="633"/>
    </row>
    <row r="152" spans="1:12" ht="13.8" x14ac:dyDescent="0.25">
      <c r="A152" s="645"/>
      <c r="B152" s="646"/>
      <c r="C152" s="1072" t="s">
        <v>687</v>
      </c>
      <c r="D152" s="1072"/>
      <c r="E152" s="1072"/>
      <c r="F152" s="1072"/>
      <c r="G152" s="1072"/>
      <c r="H152" s="1072"/>
      <c r="I152" s="633"/>
      <c r="J152" s="645"/>
      <c r="K152" s="635"/>
      <c r="L152" s="633">
        <v>34761.380000000005</v>
      </c>
    </row>
    <row r="153" spans="1:12" ht="13.8" x14ac:dyDescent="0.25">
      <c r="A153" s="645"/>
      <c r="B153" s="646"/>
      <c r="C153" s="1072" t="s">
        <v>688</v>
      </c>
      <c r="D153" s="1072"/>
      <c r="E153" s="1072"/>
      <c r="F153" s="1072"/>
      <c r="G153" s="1072"/>
      <c r="H153" s="1072"/>
      <c r="I153" s="633"/>
      <c r="J153" s="645"/>
      <c r="K153" s="635"/>
      <c r="L153" s="633">
        <v>11569.359999999999</v>
      </c>
    </row>
    <row r="154" spans="1:12" ht="13.8" x14ac:dyDescent="0.25">
      <c r="A154" s="645"/>
      <c r="B154" s="646"/>
      <c r="C154" s="1074" t="s">
        <v>689</v>
      </c>
      <c r="D154" s="1072"/>
      <c r="E154" s="1072"/>
      <c r="F154" s="1072"/>
      <c r="G154" s="1072"/>
      <c r="H154" s="1072"/>
      <c r="I154" s="633"/>
      <c r="J154" s="645"/>
      <c r="K154" s="635"/>
      <c r="L154" s="633"/>
    </row>
    <row r="155" spans="1:12" ht="13.8" x14ac:dyDescent="0.25">
      <c r="A155" s="645"/>
      <c r="B155" s="646"/>
      <c r="C155" s="1072" t="s">
        <v>688</v>
      </c>
      <c r="D155" s="1072"/>
      <c r="E155" s="1072"/>
      <c r="F155" s="1072"/>
      <c r="G155" s="1072"/>
      <c r="H155" s="1072"/>
      <c r="I155" s="633"/>
      <c r="J155" s="645"/>
      <c r="K155" s="635"/>
      <c r="L155" s="633">
        <v>7918.0299999999988</v>
      </c>
    </row>
    <row r="156" spans="1:12" ht="13.8" x14ac:dyDescent="0.25">
      <c r="A156" s="645"/>
      <c r="B156" s="646"/>
      <c r="C156" s="1074" t="s">
        <v>690</v>
      </c>
      <c r="D156" s="1072"/>
      <c r="E156" s="1072"/>
      <c r="F156" s="1072"/>
      <c r="G156" s="1072"/>
      <c r="H156" s="1072"/>
      <c r="I156" s="633"/>
      <c r="J156" s="645"/>
      <c r="K156" s="635"/>
      <c r="L156" s="633"/>
    </row>
    <row r="157" spans="1:12" ht="13.8" x14ac:dyDescent="0.25">
      <c r="A157" s="645"/>
      <c r="B157" s="646"/>
      <c r="C157" s="1072" t="s">
        <v>691</v>
      </c>
      <c r="D157" s="1072"/>
      <c r="E157" s="1072"/>
      <c r="F157" s="1072"/>
      <c r="G157" s="1072"/>
      <c r="H157" s="1072"/>
      <c r="I157" s="633"/>
      <c r="J157" s="645"/>
      <c r="K157" s="635"/>
      <c r="L157" s="633">
        <v>3651.33</v>
      </c>
    </row>
    <row r="158" spans="1:12" ht="13.8" x14ac:dyDescent="0.25">
      <c r="A158" s="645"/>
      <c r="B158" s="646"/>
      <c r="C158" s="1072" t="s">
        <v>692</v>
      </c>
      <c r="D158" s="1072"/>
      <c r="E158" s="1072"/>
      <c r="F158" s="1072"/>
      <c r="G158" s="1072"/>
      <c r="H158" s="1072"/>
      <c r="I158" s="633"/>
      <c r="J158" s="645"/>
      <c r="K158" s="635"/>
      <c r="L158" s="633">
        <v>0</v>
      </c>
    </row>
    <row r="159" spans="1:12" ht="13.8" x14ac:dyDescent="0.25">
      <c r="A159" s="645"/>
      <c r="B159" s="646"/>
      <c r="C159" s="1072" t="s">
        <v>693</v>
      </c>
      <c r="D159" s="1072"/>
      <c r="E159" s="1072"/>
      <c r="F159" s="1072"/>
      <c r="G159" s="1072"/>
      <c r="H159" s="1072"/>
      <c r="I159" s="633"/>
      <c r="J159" s="645"/>
      <c r="K159" s="635"/>
      <c r="L159" s="633">
        <v>230.8</v>
      </c>
    </row>
    <row r="160" spans="1:12" ht="13.8" x14ac:dyDescent="0.25">
      <c r="A160" s="645"/>
      <c r="B160" s="646"/>
      <c r="C160" s="1074" t="s">
        <v>689</v>
      </c>
      <c r="D160" s="1072"/>
      <c r="E160" s="1072"/>
      <c r="F160" s="1072"/>
      <c r="G160" s="1072"/>
      <c r="H160" s="1072"/>
      <c r="I160" s="633"/>
      <c r="J160" s="645"/>
      <c r="K160" s="635"/>
      <c r="L160" s="633"/>
    </row>
    <row r="161" spans="1:12" ht="13.8" x14ac:dyDescent="0.25">
      <c r="A161" s="645"/>
      <c r="B161" s="646"/>
      <c r="C161" s="1072" t="s">
        <v>694</v>
      </c>
      <c r="D161" s="1072"/>
      <c r="E161" s="1072"/>
      <c r="F161" s="1072"/>
      <c r="G161" s="1072"/>
      <c r="H161" s="1072"/>
      <c r="I161" s="633"/>
      <c r="J161" s="645"/>
      <c r="K161" s="635"/>
      <c r="L161" s="633">
        <v>230.8</v>
      </c>
    </row>
    <row r="162" spans="1:12" ht="13.8" x14ac:dyDescent="0.25">
      <c r="A162" s="645"/>
      <c r="B162" s="646"/>
      <c r="C162" s="1072" t="s">
        <v>695</v>
      </c>
      <c r="D162" s="1072"/>
      <c r="E162" s="1072"/>
      <c r="F162" s="1072"/>
      <c r="G162" s="1072"/>
      <c r="H162" s="1072"/>
      <c r="I162" s="633"/>
      <c r="J162" s="645"/>
      <c r="K162" s="635"/>
      <c r="L162" s="633">
        <v>0</v>
      </c>
    </row>
    <row r="163" spans="1:12" ht="13.8" x14ac:dyDescent="0.25">
      <c r="A163" s="645"/>
      <c r="B163" s="646"/>
      <c r="C163" s="1072" t="s">
        <v>696</v>
      </c>
      <c r="D163" s="1072"/>
      <c r="E163" s="1072"/>
      <c r="F163" s="1072"/>
      <c r="G163" s="1072"/>
      <c r="H163" s="1072"/>
      <c r="I163" s="633"/>
      <c r="J163" s="645"/>
      <c r="K163" s="635"/>
      <c r="L163" s="633">
        <v>0</v>
      </c>
    </row>
    <row r="164" spans="1:12" ht="13.8" x14ac:dyDescent="0.25">
      <c r="A164" s="645"/>
      <c r="B164" s="646"/>
      <c r="C164" s="1072" t="s">
        <v>697</v>
      </c>
      <c r="D164" s="1072"/>
      <c r="E164" s="1072"/>
      <c r="F164" s="1072"/>
      <c r="G164" s="1072"/>
      <c r="H164" s="1072"/>
      <c r="I164" s="633"/>
      <c r="J164" s="645"/>
      <c r="K164" s="635"/>
      <c r="L164" s="633">
        <v>38412.710000000006</v>
      </c>
    </row>
    <row r="165" spans="1:12" ht="13.8" x14ac:dyDescent="0.25">
      <c r="A165" s="645"/>
      <c r="B165" s="646"/>
      <c r="C165" s="1072" t="s">
        <v>698</v>
      </c>
      <c r="D165" s="1072"/>
      <c r="E165" s="1072"/>
      <c r="F165" s="1072"/>
      <c r="G165" s="1072"/>
      <c r="H165" s="1072"/>
      <c r="I165" s="633"/>
      <c r="J165" s="645"/>
      <c r="K165" s="635"/>
      <c r="L165" s="633">
        <v>39453.920000000006</v>
      </c>
    </row>
    <row r="166" spans="1:12" ht="13.8" x14ac:dyDescent="0.25">
      <c r="A166" s="645"/>
      <c r="B166" s="646"/>
      <c r="C166" s="1072" t="s">
        <v>699</v>
      </c>
      <c r="D166" s="1072"/>
      <c r="E166" s="1072"/>
      <c r="F166" s="1072"/>
      <c r="G166" s="1072"/>
      <c r="H166" s="1072"/>
      <c r="I166" s="633"/>
      <c r="J166" s="645"/>
      <c r="K166" s="635"/>
      <c r="L166" s="633">
        <v>22880.879999999997</v>
      </c>
    </row>
    <row r="167" spans="1:12" ht="13.8" x14ac:dyDescent="0.25">
      <c r="A167" s="645"/>
      <c r="B167" s="646"/>
      <c r="C167" s="1072" t="s">
        <v>700</v>
      </c>
      <c r="D167" s="1072"/>
      <c r="E167" s="1072"/>
      <c r="F167" s="1072"/>
      <c r="G167" s="1072"/>
      <c r="H167" s="1072"/>
      <c r="I167" s="633"/>
      <c r="J167" s="645"/>
      <c r="K167" s="635"/>
      <c r="L167" s="633">
        <v>0</v>
      </c>
    </row>
    <row r="168" spans="1:12" ht="13.8" x14ac:dyDescent="0.25">
      <c r="A168" s="645"/>
      <c r="B168" s="646"/>
      <c r="C168" s="1074" t="s">
        <v>686</v>
      </c>
      <c r="D168" s="1072"/>
      <c r="E168" s="1072"/>
      <c r="F168" s="1072"/>
      <c r="G168" s="1072"/>
      <c r="H168" s="1072"/>
      <c r="I168" s="633"/>
      <c r="J168" s="645"/>
      <c r="K168" s="635"/>
      <c r="L168" s="633"/>
    </row>
    <row r="169" spans="1:12" ht="13.8" x14ac:dyDescent="0.25">
      <c r="A169" s="645"/>
      <c r="B169" s="646"/>
      <c r="C169" s="1072" t="s">
        <v>701</v>
      </c>
      <c r="D169" s="1072"/>
      <c r="E169" s="1072"/>
      <c r="F169" s="1072"/>
      <c r="G169" s="1072"/>
      <c r="H169" s="1072"/>
      <c r="I169" s="633"/>
      <c r="J169" s="645"/>
      <c r="K169" s="635"/>
      <c r="L169" s="633">
        <v>0</v>
      </c>
    </row>
    <row r="170" spans="1:12" ht="13.8" x14ac:dyDescent="0.25">
      <c r="A170" s="645"/>
      <c r="B170" s="646"/>
      <c r="C170" s="1072" t="s">
        <v>702</v>
      </c>
      <c r="D170" s="1072"/>
      <c r="E170" s="1072"/>
      <c r="F170" s="1072"/>
      <c r="G170" s="1072"/>
      <c r="H170" s="1072"/>
      <c r="I170" s="633"/>
      <c r="J170" s="645"/>
      <c r="K170" s="635"/>
      <c r="L170" s="633">
        <v>0</v>
      </c>
    </row>
    <row r="171" spans="1:12" ht="13.8" x14ac:dyDescent="0.25">
      <c r="A171" s="645"/>
      <c r="B171" s="646"/>
      <c r="C171" s="1072" t="s">
        <v>703</v>
      </c>
      <c r="D171" s="1072"/>
      <c r="E171" s="1072"/>
      <c r="F171" s="1072"/>
      <c r="G171" s="1072"/>
      <c r="H171" s="1072"/>
      <c r="I171" s="633"/>
      <c r="J171" s="645"/>
      <c r="K171" s="635"/>
      <c r="L171" s="633"/>
    </row>
    <row r="172" spans="1:12" ht="13.8" x14ac:dyDescent="0.25">
      <c r="A172" s="645"/>
      <c r="B172" s="646"/>
      <c r="C172" s="1072" t="s">
        <v>704</v>
      </c>
      <c r="D172" s="1072"/>
      <c r="E172" s="1072"/>
      <c r="F172" s="1072"/>
      <c r="G172" s="1072"/>
      <c r="H172" s="1072"/>
      <c r="I172" s="633"/>
      <c r="J172" s="645"/>
      <c r="K172" s="635"/>
      <c r="L172" s="633">
        <v>0</v>
      </c>
    </row>
    <row r="173" spans="1:12" ht="13.8" x14ac:dyDescent="0.25">
      <c r="A173" s="642"/>
      <c r="B173" s="643"/>
      <c r="C173" s="1071" t="s">
        <v>705</v>
      </c>
      <c r="D173" s="1071"/>
      <c r="E173" s="1071"/>
      <c r="F173" s="1071"/>
      <c r="G173" s="1071"/>
      <c r="H173" s="1071"/>
      <c r="I173" s="636"/>
      <c r="J173" s="642"/>
      <c r="K173" s="644"/>
      <c r="L173" s="636">
        <v>108896.34000000003</v>
      </c>
    </row>
    <row r="174" spans="1:12" ht="13.8" x14ac:dyDescent="0.25">
      <c r="A174" s="645"/>
      <c r="B174" s="646"/>
      <c r="C174" s="1074" t="s">
        <v>706</v>
      </c>
      <c r="D174" s="1072"/>
      <c r="E174" s="1072"/>
      <c r="F174" s="1072"/>
      <c r="G174" s="1072"/>
      <c r="H174" s="1072"/>
      <c r="I174" s="633"/>
      <c r="J174" s="645"/>
      <c r="K174" s="635"/>
      <c r="L174" s="633"/>
    </row>
    <row r="175" spans="1:12" ht="13.8" x14ac:dyDescent="0.25">
      <c r="A175" s="645"/>
      <c r="B175" s="646"/>
      <c r="C175" s="1072" t="s">
        <v>707</v>
      </c>
      <c r="D175" s="1072"/>
      <c r="E175" s="1072"/>
      <c r="F175" s="1072"/>
      <c r="G175" s="1072"/>
      <c r="H175" s="1072"/>
      <c r="I175" s="633"/>
      <c r="J175" s="645"/>
      <c r="K175" s="635"/>
      <c r="L175" s="633">
        <v>0</v>
      </c>
    </row>
    <row r="176" spans="1:12" ht="13.8" x14ac:dyDescent="0.25">
      <c r="A176" s="645"/>
      <c r="B176" s="646"/>
      <c r="C176" s="1072" t="s">
        <v>708</v>
      </c>
      <c r="D176" s="1072"/>
      <c r="E176" s="1072"/>
      <c r="F176" s="1072"/>
      <c r="G176" s="1072"/>
      <c r="H176" s="1072"/>
      <c r="I176" s="633"/>
      <c r="J176" s="645"/>
      <c r="K176" s="635"/>
      <c r="L176" s="633">
        <v>0</v>
      </c>
    </row>
    <row r="177" spans="1:12" ht="13.8" x14ac:dyDescent="0.25">
      <c r="A177" s="645"/>
      <c r="B177" s="646"/>
      <c r="C177" s="1072" t="s">
        <v>709</v>
      </c>
      <c r="D177" s="1072"/>
      <c r="E177" s="1072"/>
      <c r="F177" s="1073"/>
      <c r="G177" s="631">
        <v>74.186000000000007</v>
      </c>
      <c r="H177" s="645"/>
      <c r="I177" s="645"/>
      <c r="J177" s="645"/>
      <c r="K177" s="645"/>
      <c r="L177" s="645"/>
    </row>
    <row r="178" spans="1:12" ht="13.8" x14ac:dyDescent="0.25">
      <c r="A178" s="645"/>
      <c r="B178" s="646"/>
      <c r="C178" s="1072" t="s">
        <v>710</v>
      </c>
      <c r="D178" s="1072"/>
      <c r="E178" s="1072"/>
      <c r="F178" s="1073"/>
      <c r="G178" s="631">
        <v>6.6369999999999996</v>
      </c>
      <c r="H178" s="645"/>
      <c r="I178" s="645"/>
      <c r="J178" s="645"/>
      <c r="K178" s="645"/>
      <c r="L178" s="645"/>
    </row>
    <row r="179" spans="1:12" x14ac:dyDescent="0.25">
      <c r="B179"/>
    </row>
    <row r="180" spans="1:12" x14ac:dyDescent="0.25">
      <c r="B180"/>
    </row>
    <row r="181" spans="1:12" ht="16.8" x14ac:dyDescent="0.25">
      <c r="A181" s="1077" t="s">
        <v>1170</v>
      </c>
      <c r="B181" s="1077"/>
      <c r="C181" s="1077"/>
      <c r="D181" s="1077"/>
      <c r="E181" s="1077"/>
      <c r="F181" s="1077"/>
      <c r="G181" s="1077"/>
      <c r="H181" s="1077"/>
      <c r="I181" s="1077"/>
      <c r="J181" s="1077"/>
      <c r="K181" s="1077"/>
      <c r="L181" s="1077"/>
    </row>
    <row r="182" spans="1:12" ht="41.4" x14ac:dyDescent="0.25">
      <c r="A182" s="629" t="s">
        <v>372</v>
      </c>
      <c r="B182" s="506" t="s">
        <v>805</v>
      </c>
      <c r="C182" s="506" t="s">
        <v>806</v>
      </c>
      <c r="D182" s="630" t="s">
        <v>807</v>
      </c>
      <c r="E182" s="635">
        <v>0.126</v>
      </c>
      <c r="F182" s="635"/>
      <c r="G182" s="635">
        <v>0.126</v>
      </c>
      <c r="H182" s="633"/>
      <c r="I182" s="634"/>
      <c r="J182" s="633"/>
      <c r="K182" s="634"/>
      <c r="L182" s="633"/>
    </row>
    <row r="183" spans="1:12" ht="14.4" x14ac:dyDescent="0.25">
      <c r="A183" s="632"/>
      <c r="B183" s="635">
        <v>1</v>
      </c>
      <c r="C183" s="632" t="s">
        <v>668</v>
      </c>
      <c r="D183" s="630" t="s">
        <v>649</v>
      </c>
      <c r="E183" s="631"/>
      <c r="F183" s="635"/>
      <c r="G183" s="631">
        <v>19.404</v>
      </c>
      <c r="H183" s="635"/>
      <c r="I183" s="635"/>
      <c r="J183" s="635"/>
      <c r="K183" s="635"/>
      <c r="L183" s="636">
        <v>7520.41</v>
      </c>
    </row>
    <row r="184" spans="1:12" ht="14.4" x14ac:dyDescent="0.25">
      <c r="A184" s="506"/>
      <c r="B184" s="506" t="s">
        <v>808</v>
      </c>
      <c r="C184" s="507" t="s">
        <v>809</v>
      </c>
      <c r="D184" s="637" t="s">
        <v>649</v>
      </c>
      <c r="E184" s="651">
        <v>154</v>
      </c>
      <c r="F184" s="651"/>
      <c r="G184" s="651">
        <v>19.404</v>
      </c>
      <c r="H184" s="638"/>
      <c r="I184" s="639"/>
      <c r="J184" s="638">
        <v>387.57</v>
      </c>
      <c r="K184" s="639"/>
      <c r="L184" s="638">
        <v>7520.41</v>
      </c>
    </row>
    <row r="185" spans="1:12" ht="14.4" x14ac:dyDescent="0.25">
      <c r="A185" s="506"/>
      <c r="B185" s="506"/>
      <c r="C185" s="640" t="s">
        <v>674</v>
      </c>
      <c r="D185" s="630"/>
      <c r="E185" s="635"/>
      <c r="F185" s="635"/>
      <c r="G185" s="635"/>
      <c r="H185" s="633"/>
      <c r="I185" s="634"/>
      <c r="J185" s="633"/>
      <c r="K185" s="634"/>
      <c r="L185" s="633">
        <v>7520.41</v>
      </c>
    </row>
    <row r="186" spans="1:12" ht="14.4" x14ac:dyDescent="0.25">
      <c r="A186" s="506"/>
      <c r="B186" s="506"/>
      <c r="C186" s="506" t="s">
        <v>675</v>
      </c>
      <c r="D186" s="630"/>
      <c r="E186" s="635"/>
      <c r="F186" s="635"/>
      <c r="G186" s="635"/>
      <c r="H186" s="633"/>
      <c r="I186" s="634"/>
      <c r="J186" s="633"/>
      <c r="K186" s="634"/>
      <c r="L186" s="633">
        <v>7520.41</v>
      </c>
    </row>
    <row r="187" spans="1:12" ht="27.6" x14ac:dyDescent="0.25">
      <c r="A187" s="506"/>
      <c r="B187" s="506" t="s">
        <v>810</v>
      </c>
      <c r="C187" s="506" t="s">
        <v>811</v>
      </c>
      <c r="D187" s="630" t="s">
        <v>343</v>
      </c>
      <c r="E187" s="635">
        <v>89</v>
      </c>
      <c r="F187" s="635"/>
      <c r="G187" s="635">
        <v>89</v>
      </c>
      <c r="H187" s="633"/>
      <c r="I187" s="634"/>
      <c r="J187" s="633"/>
      <c r="K187" s="634"/>
      <c r="L187" s="633">
        <v>6693.16</v>
      </c>
    </row>
    <row r="188" spans="1:12" ht="27.6" x14ac:dyDescent="0.25">
      <c r="A188" s="507"/>
      <c r="B188" s="507" t="s">
        <v>812</v>
      </c>
      <c r="C188" s="507" t="s">
        <v>813</v>
      </c>
      <c r="D188" s="637" t="s">
        <v>343</v>
      </c>
      <c r="E188" s="651">
        <v>40</v>
      </c>
      <c r="F188" s="651"/>
      <c r="G188" s="651">
        <v>40</v>
      </c>
      <c r="H188" s="638"/>
      <c r="I188" s="639"/>
      <c r="J188" s="638"/>
      <c r="K188" s="639"/>
      <c r="L188" s="638">
        <v>3008.16</v>
      </c>
    </row>
    <row r="189" spans="1:12" ht="13.8" x14ac:dyDescent="0.25">
      <c r="B189"/>
      <c r="C189" s="1078" t="s">
        <v>347</v>
      </c>
      <c r="D189" s="1078"/>
      <c r="E189" s="1078"/>
      <c r="F189" s="1078"/>
      <c r="G189" s="1078"/>
      <c r="H189" s="1078"/>
      <c r="I189" s="1075">
        <v>136680.39682539683</v>
      </c>
      <c r="J189" s="1075"/>
      <c r="K189" s="1075">
        <v>17221.73</v>
      </c>
      <c r="L189" s="1075"/>
    </row>
    <row r="190" spans="1:12" ht="27.6" x14ac:dyDescent="0.25">
      <c r="A190" s="629" t="s">
        <v>376</v>
      </c>
      <c r="B190" s="506" t="s">
        <v>814</v>
      </c>
      <c r="C190" s="506" t="s">
        <v>558</v>
      </c>
      <c r="D190" s="630" t="s">
        <v>684</v>
      </c>
      <c r="E190" s="635">
        <v>5</v>
      </c>
      <c r="F190" s="635"/>
      <c r="G190" s="635">
        <v>5</v>
      </c>
      <c r="H190" s="633"/>
      <c r="I190" s="634"/>
      <c r="J190" s="633"/>
      <c r="K190" s="634"/>
      <c r="L190" s="633"/>
    </row>
    <row r="191" spans="1:12" ht="14.4" x14ac:dyDescent="0.25">
      <c r="A191" s="632"/>
      <c r="B191" s="635">
        <v>1</v>
      </c>
      <c r="C191" s="632" t="s">
        <v>668</v>
      </c>
      <c r="D191" s="630" t="s">
        <v>649</v>
      </c>
      <c r="E191" s="631"/>
      <c r="F191" s="635"/>
      <c r="G191" s="631">
        <v>2.25</v>
      </c>
      <c r="H191" s="635"/>
      <c r="I191" s="635"/>
      <c r="J191" s="635"/>
      <c r="K191" s="635"/>
      <c r="L191" s="636">
        <v>944.03</v>
      </c>
    </row>
    <row r="192" spans="1:12" ht="27.6" x14ac:dyDescent="0.25">
      <c r="A192" s="506"/>
      <c r="B192" s="506" t="s">
        <v>815</v>
      </c>
      <c r="C192" s="506" t="s">
        <v>816</v>
      </c>
      <c r="D192" s="630" t="s">
        <v>649</v>
      </c>
      <c r="E192" s="635">
        <v>0.45</v>
      </c>
      <c r="F192" s="635"/>
      <c r="G192" s="635">
        <v>2.25</v>
      </c>
      <c r="H192" s="633"/>
      <c r="I192" s="634"/>
      <c r="J192" s="633">
        <v>419.57</v>
      </c>
      <c r="K192" s="634"/>
      <c r="L192" s="633">
        <v>944.03</v>
      </c>
    </row>
    <row r="193" spans="1:12" ht="14.4" x14ac:dyDescent="0.25">
      <c r="A193" s="632"/>
      <c r="B193" s="635">
        <v>2</v>
      </c>
      <c r="C193" s="632" t="s">
        <v>339</v>
      </c>
      <c r="D193" s="630"/>
      <c r="E193" s="631"/>
      <c r="F193" s="635"/>
      <c r="G193" s="631"/>
      <c r="H193" s="635"/>
      <c r="I193" s="635"/>
      <c r="J193" s="635"/>
      <c r="K193" s="635"/>
      <c r="L193" s="636">
        <v>763.16000000000008</v>
      </c>
    </row>
    <row r="194" spans="1:12" ht="14.4" x14ac:dyDescent="0.25">
      <c r="A194" s="632"/>
      <c r="B194" s="635"/>
      <c r="C194" s="632" t="s">
        <v>729</v>
      </c>
      <c r="D194" s="630" t="s">
        <v>649</v>
      </c>
      <c r="E194" s="631"/>
      <c r="F194" s="635"/>
      <c r="G194" s="631">
        <v>1.6</v>
      </c>
      <c r="H194" s="635"/>
      <c r="I194" s="635"/>
      <c r="J194" s="635"/>
      <c r="K194" s="635"/>
      <c r="L194" s="636">
        <v>762.34</v>
      </c>
    </row>
    <row r="195" spans="1:12" ht="55.2" x14ac:dyDescent="0.25">
      <c r="A195" s="506"/>
      <c r="B195" s="506" t="s">
        <v>817</v>
      </c>
      <c r="C195" s="506" t="s">
        <v>818</v>
      </c>
      <c r="D195" s="630" t="s">
        <v>732</v>
      </c>
      <c r="E195" s="635">
        <v>0.12</v>
      </c>
      <c r="F195" s="635"/>
      <c r="G195" s="635">
        <v>0.6</v>
      </c>
      <c r="H195" s="633"/>
      <c r="I195" s="634"/>
      <c r="J195" s="633">
        <v>96.42</v>
      </c>
      <c r="K195" s="634"/>
      <c r="L195" s="633">
        <v>57.85</v>
      </c>
    </row>
    <row r="196" spans="1:12" ht="55.2" x14ac:dyDescent="0.25">
      <c r="A196" s="506"/>
      <c r="B196" s="506" t="s">
        <v>819</v>
      </c>
      <c r="C196" s="506" t="s">
        <v>820</v>
      </c>
      <c r="D196" s="630" t="s">
        <v>732</v>
      </c>
      <c r="E196" s="635">
        <v>0.32</v>
      </c>
      <c r="F196" s="635"/>
      <c r="G196" s="635">
        <v>1.6</v>
      </c>
      <c r="H196" s="633"/>
      <c r="I196" s="634"/>
      <c r="J196" s="633">
        <v>356.93</v>
      </c>
      <c r="K196" s="634"/>
      <c r="L196" s="633">
        <v>571.09</v>
      </c>
    </row>
    <row r="197" spans="1:12" ht="14.4" x14ac:dyDescent="0.25">
      <c r="A197" s="506"/>
      <c r="B197" s="506" t="s">
        <v>735</v>
      </c>
      <c r="C197" s="506" t="s">
        <v>736</v>
      </c>
      <c r="D197" s="630" t="s">
        <v>649</v>
      </c>
      <c r="E197" s="635">
        <v>0.32</v>
      </c>
      <c r="F197" s="635"/>
      <c r="G197" s="635">
        <v>1.6</v>
      </c>
      <c r="H197" s="633"/>
      <c r="I197" s="634"/>
      <c r="J197" s="633">
        <v>476.46</v>
      </c>
      <c r="K197" s="634"/>
      <c r="L197" s="633">
        <v>762.34</v>
      </c>
    </row>
    <row r="198" spans="1:12" ht="82.8" x14ac:dyDescent="0.25">
      <c r="A198" s="506"/>
      <c r="B198" s="506" t="s">
        <v>821</v>
      </c>
      <c r="C198" s="506" t="s">
        <v>822</v>
      </c>
      <c r="D198" s="630" t="s">
        <v>732</v>
      </c>
      <c r="E198" s="635">
        <v>0.32</v>
      </c>
      <c r="F198" s="635"/>
      <c r="G198" s="635">
        <v>1.6</v>
      </c>
      <c r="H198" s="633">
        <v>68.2</v>
      </c>
      <c r="I198" s="634">
        <v>1.23</v>
      </c>
      <c r="J198" s="633">
        <v>83.89</v>
      </c>
      <c r="K198" s="634"/>
      <c r="L198" s="633">
        <v>134.22</v>
      </c>
    </row>
    <row r="199" spans="1:12" ht="14.4" x14ac:dyDescent="0.25">
      <c r="A199" s="632"/>
      <c r="B199" s="635">
        <v>4</v>
      </c>
      <c r="C199" s="632" t="s">
        <v>749</v>
      </c>
      <c r="D199" s="630"/>
      <c r="E199" s="631"/>
      <c r="F199" s="635"/>
      <c r="G199" s="631"/>
      <c r="H199" s="635"/>
      <c r="I199" s="635"/>
      <c r="J199" s="635"/>
      <c r="K199" s="635"/>
      <c r="L199" s="636">
        <v>1500.0900000000001</v>
      </c>
    </row>
    <row r="200" spans="1:12" ht="41.4" x14ac:dyDescent="0.25">
      <c r="A200" s="506"/>
      <c r="B200" s="506" t="s">
        <v>823</v>
      </c>
      <c r="C200" s="506" t="s">
        <v>824</v>
      </c>
      <c r="D200" s="630" t="s">
        <v>752</v>
      </c>
      <c r="E200" s="635">
        <v>0.03</v>
      </c>
      <c r="F200" s="635"/>
      <c r="G200" s="635">
        <v>0.15</v>
      </c>
      <c r="H200" s="633">
        <v>155.63</v>
      </c>
      <c r="I200" s="634">
        <v>0.95</v>
      </c>
      <c r="J200" s="633">
        <v>147.85</v>
      </c>
      <c r="K200" s="634"/>
      <c r="L200" s="633">
        <v>22.18</v>
      </c>
    </row>
    <row r="201" spans="1:12" ht="27.6" x14ac:dyDescent="0.25">
      <c r="A201" s="506"/>
      <c r="B201" s="506" t="s">
        <v>825</v>
      </c>
      <c r="C201" s="507" t="s">
        <v>826</v>
      </c>
      <c r="D201" s="637" t="s">
        <v>559</v>
      </c>
      <c r="E201" s="651">
        <v>5.0000000000000001E-3</v>
      </c>
      <c r="F201" s="651"/>
      <c r="G201" s="651">
        <v>2.5000000000000001E-2</v>
      </c>
      <c r="H201" s="638"/>
      <c r="I201" s="639"/>
      <c r="J201" s="638">
        <v>59116.41</v>
      </c>
      <c r="K201" s="639"/>
      <c r="L201" s="638">
        <v>1477.91</v>
      </c>
    </row>
    <row r="202" spans="1:12" ht="14.4" x14ac:dyDescent="0.25">
      <c r="A202" s="506"/>
      <c r="B202" s="506"/>
      <c r="C202" s="640" t="s">
        <v>674</v>
      </c>
      <c r="D202" s="630"/>
      <c r="E202" s="635"/>
      <c r="F202" s="635"/>
      <c r="G202" s="635"/>
      <c r="H202" s="633"/>
      <c r="I202" s="634"/>
      <c r="J202" s="633"/>
      <c r="K202" s="634"/>
      <c r="L202" s="633">
        <v>3969.6200000000003</v>
      </c>
    </row>
    <row r="203" spans="1:12" ht="41.4" x14ac:dyDescent="0.25">
      <c r="A203" s="629" t="s">
        <v>1311</v>
      </c>
      <c r="B203" s="506" t="s">
        <v>825</v>
      </c>
      <c r="C203" s="506" t="s">
        <v>827</v>
      </c>
      <c r="D203" s="630" t="s">
        <v>559</v>
      </c>
      <c r="E203" s="635">
        <v>-5.0000000000000001E-3</v>
      </c>
      <c r="F203" s="635"/>
      <c r="G203" s="635">
        <v>-2.5000000000000001E-2</v>
      </c>
      <c r="H203" s="633"/>
      <c r="I203" s="634"/>
      <c r="J203" s="633">
        <v>59116.41</v>
      </c>
      <c r="K203" s="634"/>
      <c r="L203" s="633">
        <v>-1477.91</v>
      </c>
    </row>
    <row r="204" spans="1:12" ht="14.4" x14ac:dyDescent="0.25">
      <c r="A204" s="506"/>
      <c r="B204" s="506"/>
      <c r="C204" s="506" t="s">
        <v>675</v>
      </c>
      <c r="D204" s="630"/>
      <c r="E204" s="635"/>
      <c r="F204" s="635"/>
      <c r="G204" s="635"/>
      <c r="H204" s="633"/>
      <c r="I204" s="634"/>
      <c r="J204" s="633"/>
      <c r="K204" s="634"/>
      <c r="L204" s="633">
        <v>1706.37</v>
      </c>
    </row>
    <row r="205" spans="1:12" ht="14.4" x14ac:dyDescent="0.25">
      <c r="A205" s="506"/>
      <c r="B205" s="506" t="s">
        <v>737</v>
      </c>
      <c r="C205" s="506" t="s">
        <v>738</v>
      </c>
      <c r="D205" s="630" t="s">
        <v>343</v>
      </c>
      <c r="E205" s="635">
        <v>103</v>
      </c>
      <c r="F205" s="635"/>
      <c r="G205" s="635">
        <v>103</v>
      </c>
      <c r="H205" s="633"/>
      <c r="I205" s="634"/>
      <c r="J205" s="633"/>
      <c r="K205" s="634"/>
      <c r="L205" s="633">
        <v>1757.56</v>
      </c>
    </row>
    <row r="206" spans="1:12" ht="14.4" x14ac:dyDescent="0.25">
      <c r="A206" s="507"/>
      <c r="B206" s="507" t="s">
        <v>739</v>
      </c>
      <c r="C206" s="507" t="s">
        <v>740</v>
      </c>
      <c r="D206" s="637" t="s">
        <v>343</v>
      </c>
      <c r="E206" s="651">
        <v>60</v>
      </c>
      <c r="F206" s="651"/>
      <c r="G206" s="651">
        <v>60</v>
      </c>
      <c r="H206" s="638"/>
      <c r="I206" s="639"/>
      <c r="J206" s="638"/>
      <c r="K206" s="639"/>
      <c r="L206" s="638">
        <v>1023.82</v>
      </c>
    </row>
    <row r="207" spans="1:12" ht="13.8" x14ac:dyDescent="0.25">
      <c r="B207"/>
      <c r="C207" s="1078" t="s">
        <v>347</v>
      </c>
      <c r="D207" s="1078"/>
      <c r="E207" s="1078"/>
      <c r="F207" s="1078"/>
      <c r="G207" s="1078"/>
      <c r="H207" s="1078"/>
      <c r="I207" s="1075">
        <v>1054.6179999999999</v>
      </c>
      <c r="J207" s="1075"/>
      <c r="K207" s="1075">
        <v>5273.09</v>
      </c>
      <c r="L207" s="1075"/>
    </row>
    <row r="208" spans="1:12" ht="27.6" x14ac:dyDescent="0.25">
      <c r="A208" s="629" t="s">
        <v>380</v>
      </c>
      <c r="B208" s="506" t="s">
        <v>828</v>
      </c>
      <c r="C208" s="506" t="s">
        <v>829</v>
      </c>
      <c r="D208" s="630" t="s">
        <v>830</v>
      </c>
      <c r="E208" s="635">
        <v>4.2</v>
      </c>
      <c r="F208" s="635"/>
      <c r="G208" s="635">
        <v>4.2</v>
      </c>
      <c r="H208" s="633"/>
      <c r="I208" s="634"/>
      <c r="J208" s="633"/>
      <c r="K208" s="634"/>
      <c r="L208" s="633"/>
    </row>
    <row r="209" spans="1:12" ht="14.4" x14ac:dyDescent="0.25">
      <c r="A209" s="632"/>
      <c r="B209" s="635">
        <v>1</v>
      </c>
      <c r="C209" s="632" t="s">
        <v>668</v>
      </c>
      <c r="D209" s="630" t="s">
        <v>649</v>
      </c>
      <c r="E209" s="631"/>
      <c r="F209" s="635"/>
      <c r="G209" s="631">
        <v>7.56</v>
      </c>
      <c r="H209" s="635"/>
      <c r="I209" s="635"/>
      <c r="J209" s="635"/>
      <c r="K209" s="635"/>
      <c r="L209" s="636">
        <v>3171.95</v>
      </c>
    </row>
    <row r="210" spans="1:12" ht="27.6" x14ac:dyDescent="0.25">
      <c r="A210" s="506"/>
      <c r="B210" s="506" t="s">
        <v>815</v>
      </c>
      <c r="C210" s="506" t="s">
        <v>816</v>
      </c>
      <c r="D210" s="630" t="s">
        <v>649</v>
      </c>
      <c r="E210" s="635">
        <v>1.8</v>
      </c>
      <c r="F210" s="635"/>
      <c r="G210" s="635">
        <v>7.56</v>
      </c>
      <c r="H210" s="633"/>
      <c r="I210" s="634"/>
      <c r="J210" s="633">
        <v>419.57</v>
      </c>
      <c r="K210" s="634"/>
      <c r="L210" s="633">
        <v>3171.95</v>
      </c>
    </row>
    <row r="211" spans="1:12" ht="14.4" x14ac:dyDescent="0.25">
      <c r="A211" s="632"/>
      <c r="B211" s="635">
        <v>2</v>
      </c>
      <c r="C211" s="632" t="s">
        <v>339</v>
      </c>
      <c r="D211" s="630"/>
      <c r="E211" s="631"/>
      <c r="F211" s="635"/>
      <c r="G211" s="631"/>
      <c r="H211" s="635"/>
      <c r="I211" s="635"/>
      <c r="J211" s="635"/>
      <c r="K211" s="635"/>
      <c r="L211" s="636">
        <v>44.140000000000008</v>
      </c>
    </row>
    <row r="212" spans="1:12" ht="14.4" x14ac:dyDescent="0.25">
      <c r="A212" s="632"/>
      <c r="B212" s="635"/>
      <c r="C212" s="632" t="s">
        <v>729</v>
      </c>
      <c r="D212" s="630" t="s">
        <v>649</v>
      </c>
      <c r="E212" s="631"/>
      <c r="F212" s="635"/>
      <c r="G212" s="631">
        <v>4.2000000000000003E-2</v>
      </c>
      <c r="H212" s="635"/>
      <c r="I212" s="635"/>
      <c r="J212" s="635"/>
      <c r="K212" s="635"/>
      <c r="L212" s="636">
        <v>20.010000000000002</v>
      </c>
    </row>
    <row r="213" spans="1:12" ht="27.6" x14ac:dyDescent="0.25">
      <c r="A213" s="506"/>
      <c r="B213" s="506" t="s">
        <v>747</v>
      </c>
      <c r="C213" s="506" t="s">
        <v>748</v>
      </c>
      <c r="D213" s="630" t="s">
        <v>732</v>
      </c>
      <c r="E213" s="635">
        <v>0.01</v>
      </c>
      <c r="F213" s="635"/>
      <c r="G213" s="635">
        <v>4.2000000000000003E-2</v>
      </c>
      <c r="H213" s="633">
        <v>477.92</v>
      </c>
      <c r="I213" s="634">
        <v>1.19</v>
      </c>
      <c r="J213" s="633">
        <v>568.72</v>
      </c>
      <c r="K213" s="634"/>
      <c r="L213" s="633">
        <v>23.89</v>
      </c>
    </row>
    <row r="214" spans="1:12" ht="14.4" x14ac:dyDescent="0.25">
      <c r="A214" s="506"/>
      <c r="B214" s="506" t="s">
        <v>735</v>
      </c>
      <c r="C214" s="506" t="s">
        <v>736</v>
      </c>
      <c r="D214" s="630" t="s">
        <v>649</v>
      </c>
      <c r="E214" s="635">
        <v>0.01</v>
      </c>
      <c r="F214" s="635"/>
      <c r="G214" s="635">
        <v>4.2000000000000003E-2</v>
      </c>
      <c r="H214" s="633"/>
      <c r="I214" s="634"/>
      <c r="J214" s="633">
        <v>476.46</v>
      </c>
      <c r="K214" s="634"/>
      <c r="L214" s="633">
        <v>20.010000000000002</v>
      </c>
    </row>
    <row r="215" spans="1:12" ht="55.2" x14ac:dyDescent="0.25">
      <c r="A215" s="506"/>
      <c r="B215" s="506" t="s">
        <v>817</v>
      </c>
      <c r="C215" s="506" t="s">
        <v>818</v>
      </c>
      <c r="D215" s="630" t="s">
        <v>732</v>
      </c>
      <c r="E215" s="635">
        <v>0.05</v>
      </c>
      <c r="F215" s="635"/>
      <c r="G215" s="635">
        <v>0.21</v>
      </c>
      <c r="H215" s="633"/>
      <c r="I215" s="634"/>
      <c r="J215" s="633">
        <v>96.42</v>
      </c>
      <c r="K215" s="634"/>
      <c r="L215" s="633">
        <v>20.25</v>
      </c>
    </row>
    <row r="216" spans="1:12" ht="14.4" x14ac:dyDescent="0.25">
      <c r="A216" s="632"/>
      <c r="B216" s="635">
        <v>4</v>
      </c>
      <c r="C216" s="632" t="s">
        <v>749</v>
      </c>
      <c r="D216" s="630"/>
      <c r="E216" s="631"/>
      <c r="F216" s="635"/>
      <c r="G216" s="631"/>
      <c r="H216" s="635"/>
      <c r="I216" s="635"/>
      <c r="J216" s="635"/>
      <c r="K216" s="635"/>
      <c r="L216" s="636">
        <v>74.52</v>
      </c>
    </row>
    <row r="217" spans="1:12" ht="41.4" x14ac:dyDescent="0.25">
      <c r="A217" s="506"/>
      <c r="B217" s="506" t="s">
        <v>823</v>
      </c>
      <c r="C217" s="506" t="s">
        <v>824</v>
      </c>
      <c r="D217" s="630" t="s">
        <v>752</v>
      </c>
      <c r="E217" s="635">
        <v>0.12</v>
      </c>
      <c r="F217" s="635"/>
      <c r="G217" s="635">
        <v>0.504</v>
      </c>
      <c r="H217" s="633">
        <v>155.63</v>
      </c>
      <c r="I217" s="634">
        <v>0.95</v>
      </c>
      <c r="J217" s="633">
        <v>147.85</v>
      </c>
      <c r="K217" s="634"/>
      <c r="L217" s="633">
        <v>74.52</v>
      </c>
    </row>
    <row r="218" spans="1:12" ht="14.4" x14ac:dyDescent="0.25">
      <c r="A218" s="506"/>
      <c r="B218" s="506" t="s">
        <v>770</v>
      </c>
      <c r="C218" s="507" t="s">
        <v>771</v>
      </c>
      <c r="D218" s="637" t="s">
        <v>559</v>
      </c>
      <c r="E218" s="651">
        <v>0</v>
      </c>
      <c r="F218" s="651"/>
      <c r="G218" s="651">
        <v>0</v>
      </c>
      <c r="H218" s="638"/>
      <c r="I218" s="639"/>
      <c r="J218" s="638"/>
      <c r="K218" s="639"/>
      <c r="L218" s="638"/>
    </row>
    <row r="219" spans="1:12" ht="14.4" x14ac:dyDescent="0.25">
      <c r="A219" s="506"/>
      <c r="B219" s="506"/>
      <c r="C219" s="640" t="s">
        <v>674</v>
      </c>
      <c r="D219" s="630"/>
      <c r="E219" s="635"/>
      <c r="F219" s="635"/>
      <c r="G219" s="635"/>
      <c r="H219" s="633"/>
      <c r="I219" s="634"/>
      <c r="J219" s="633"/>
      <c r="K219" s="634"/>
      <c r="L219" s="633">
        <v>3310.62</v>
      </c>
    </row>
    <row r="220" spans="1:12" ht="14.4" x14ac:dyDescent="0.25">
      <c r="A220" s="506"/>
      <c r="B220" s="506"/>
      <c r="C220" s="506" t="s">
        <v>675</v>
      </c>
      <c r="D220" s="630"/>
      <c r="E220" s="635"/>
      <c r="F220" s="635"/>
      <c r="G220" s="635"/>
      <c r="H220" s="633"/>
      <c r="I220" s="634"/>
      <c r="J220" s="633"/>
      <c r="K220" s="634"/>
      <c r="L220" s="633">
        <v>3191.96</v>
      </c>
    </row>
    <row r="221" spans="1:12" ht="14.4" x14ac:dyDescent="0.25">
      <c r="A221" s="506"/>
      <c r="B221" s="506" t="s">
        <v>737</v>
      </c>
      <c r="C221" s="506" t="s">
        <v>738</v>
      </c>
      <c r="D221" s="630" t="s">
        <v>343</v>
      </c>
      <c r="E221" s="635">
        <v>103</v>
      </c>
      <c r="F221" s="635"/>
      <c r="G221" s="635">
        <v>103</v>
      </c>
      <c r="H221" s="633"/>
      <c r="I221" s="634"/>
      <c r="J221" s="633"/>
      <c r="K221" s="634"/>
      <c r="L221" s="633">
        <v>3287.72</v>
      </c>
    </row>
    <row r="222" spans="1:12" ht="14.4" x14ac:dyDescent="0.25">
      <c r="A222" s="507"/>
      <c r="B222" s="507" t="s">
        <v>739</v>
      </c>
      <c r="C222" s="507" t="s">
        <v>740</v>
      </c>
      <c r="D222" s="637" t="s">
        <v>343</v>
      </c>
      <c r="E222" s="651">
        <v>60</v>
      </c>
      <c r="F222" s="651"/>
      <c r="G222" s="651">
        <v>60</v>
      </c>
      <c r="H222" s="638"/>
      <c r="I222" s="639"/>
      <c r="J222" s="638"/>
      <c r="K222" s="639"/>
      <c r="L222" s="638">
        <v>1915.18</v>
      </c>
    </row>
    <row r="223" spans="1:12" ht="13.8" x14ac:dyDescent="0.25">
      <c r="B223"/>
      <c r="C223" s="1078" t="s">
        <v>347</v>
      </c>
      <c r="D223" s="1078"/>
      <c r="E223" s="1078"/>
      <c r="F223" s="1078"/>
      <c r="G223" s="1078"/>
      <c r="H223" s="1078"/>
      <c r="I223" s="1075">
        <v>2027.0285714285715</v>
      </c>
      <c r="J223" s="1075"/>
      <c r="K223" s="1075">
        <v>8513.52</v>
      </c>
      <c r="L223" s="1075"/>
    </row>
    <row r="224" spans="1:12" ht="41.4" x14ac:dyDescent="0.25">
      <c r="A224" s="629" t="s">
        <v>386</v>
      </c>
      <c r="B224" s="506" t="s">
        <v>1312</v>
      </c>
      <c r="C224" s="506" t="s">
        <v>1313</v>
      </c>
      <c r="D224" s="630" t="s">
        <v>1288</v>
      </c>
      <c r="E224" s="635">
        <v>0.18</v>
      </c>
      <c r="F224" s="635"/>
      <c r="G224" s="635">
        <v>0.18</v>
      </c>
      <c r="H224" s="633"/>
      <c r="I224" s="634"/>
      <c r="J224" s="633"/>
      <c r="K224" s="634"/>
      <c r="L224" s="633"/>
    </row>
    <row r="225" spans="1:12" ht="14.4" x14ac:dyDescent="0.25">
      <c r="A225" s="632"/>
      <c r="B225" s="635">
        <v>1</v>
      </c>
      <c r="C225" s="632" t="s">
        <v>668</v>
      </c>
      <c r="D225" s="630" t="s">
        <v>649</v>
      </c>
      <c r="E225" s="631"/>
      <c r="F225" s="635"/>
      <c r="G225" s="631">
        <v>3.33</v>
      </c>
      <c r="H225" s="635"/>
      <c r="I225" s="635"/>
      <c r="J225" s="635"/>
      <c r="K225" s="635"/>
      <c r="L225" s="636">
        <v>1551.11</v>
      </c>
    </row>
    <row r="226" spans="1:12" ht="27.6" x14ac:dyDescent="0.25">
      <c r="A226" s="506"/>
      <c r="B226" s="506" t="s">
        <v>853</v>
      </c>
      <c r="C226" s="506" t="s">
        <v>854</v>
      </c>
      <c r="D226" s="630" t="s">
        <v>649</v>
      </c>
      <c r="E226" s="635">
        <v>18.5</v>
      </c>
      <c r="F226" s="635"/>
      <c r="G226" s="635">
        <v>3.33</v>
      </c>
      <c r="H226" s="633"/>
      <c r="I226" s="634"/>
      <c r="J226" s="633">
        <v>465.8</v>
      </c>
      <c r="K226" s="634"/>
      <c r="L226" s="633">
        <v>1551.11</v>
      </c>
    </row>
    <row r="227" spans="1:12" ht="14.4" x14ac:dyDescent="0.25">
      <c r="A227" s="632"/>
      <c r="B227" s="635">
        <v>2</v>
      </c>
      <c r="C227" s="632" t="s">
        <v>339</v>
      </c>
      <c r="D227" s="630"/>
      <c r="E227" s="631"/>
      <c r="F227" s="635"/>
      <c r="G227" s="631"/>
      <c r="H227" s="635"/>
      <c r="I227" s="635"/>
      <c r="J227" s="635"/>
      <c r="K227" s="635"/>
      <c r="L227" s="636">
        <v>100.89000000000001</v>
      </c>
    </row>
    <row r="228" spans="1:12" ht="14.4" x14ac:dyDescent="0.25">
      <c r="A228" s="632"/>
      <c r="B228" s="635"/>
      <c r="C228" s="632" t="s">
        <v>729</v>
      </c>
      <c r="D228" s="630" t="s">
        <v>649</v>
      </c>
      <c r="E228" s="631"/>
      <c r="F228" s="635"/>
      <c r="G228" s="631">
        <v>8.2799999999999999E-2</v>
      </c>
      <c r="H228" s="635"/>
      <c r="I228" s="635"/>
      <c r="J228" s="635"/>
      <c r="K228" s="635"/>
      <c r="L228" s="636">
        <v>46.230000000000004</v>
      </c>
    </row>
    <row r="229" spans="1:12" ht="27.6" x14ac:dyDescent="0.25">
      <c r="A229" s="506"/>
      <c r="B229" s="506" t="s">
        <v>788</v>
      </c>
      <c r="C229" s="506" t="s">
        <v>789</v>
      </c>
      <c r="D229" s="630" t="s">
        <v>732</v>
      </c>
      <c r="E229" s="635">
        <v>0.23</v>
      </c>
      <c r="F229" s="635"/>
      <c r="G229" s="635">
        <v>4.1399999999999999E-2</v>
      </c>
      <c r="H229" s="633"/>
      <c r="I229" s="634"/>
      <c r="J229" s="633">
        <v>1535.56</v>
      </c>
      <c r="K229" s="634"/>
      <c r="L229" s="633">
        <v>63.57</v>
      </c>
    </row>
    <row r="230" spans="1:12" ht="14.4" x14ac:dyDescent="0.25">
      <c r="A230" s="506"/>
      <c r="B230" s="506" t="s">
        <v>790</v>
      </c>
      <c r="C230" s="506" t="s">
        <v>791</v>
      </c>
      <c r="D230" s="630" t="s">
        <v>649</v>
      </c>
      <c r="E230" s="635">
        <v>0.23</v>
      </c>
      <c r="F230" s="635"/>
      <c r="G230" s="635">
        <v>4.1399999999999999E-2</v>
      </c>
      <c r="H230" s="633"/>
      <c r="I230" s="634"/>
      <c r="J230" s="633">
        <v>640.03</v>
      </c>
      <c r="K230" s="634"/>
      <c r="L230" s="633">
        <v>26.5</v>
      </c>
    </row>
    <row r="231" spans="1:12" ht="27.6" x14ac:dyDescent="0.25">
      <c r="A231" s="506"/>
      <c r="B231" s="506" t="s">
        <v>747</v>
      </c>
      <c r="C231" s="506" t="s">
        <v>748</v>
      </c>
      <c r="D231" s="630" t="s">
        <v>732</v>
      </c>
      <c r="E231" s="635">
        <v>0.23</v>
      </c>
      <c r="F231" s="635"/>
      <c r="G231" s="635">
        <v>4.1399999999999999E-2</v>
      </c>
      <c r="H231" s="633">
        <v>477.92</v>
      </c>
      <c r="I231" s="634">
        <v>1.19</v>
      </c>
      <c r="J231" s="633">
        <v>568.72</v>
      </c>
      <c r="K231" s="634"/>
      <c r="L231" s="633">
        <v>23.55</v>
      </c>
    </row>
    <row r="232" spans="1:12" ht="14.4" x14ac:dyDescent="0.25">
      <c r="A232" s="506"/>
      <c r="B232" s="506" t="s">
        <v>735</v>
      </c>
      <c r="C232" s="506" t="s">
        <v>736</v>
      </c>
      <c r="D232" s="630" t="s">
        <v>649</v>
      </c>
      <c r="E232" s="635">
        <v>0.23</v>
      </c>
      <c r="F232" s="635"/>
      <c r="G232" s="635">
        <v>4.1399999999999999E-2</v>
      </c>
      <c r="H232" s="633"/>
      <c r="I232" s="634"/>
      <c r="J232" s="633">
        <v>476.46</v>
      </c>
      <c r="K232" s="634"/>
      <c r="L232" s="633">
        <v>19.73</v>
      </c>
    </row>
    <row r="233" spans="1:12" ht="27.6" x14ac:dyDescent="0.25">
      <c r="A233" s="506"/>
      <c r="B233" s="506" t="s">
        <v>1289</v>
      </c>
      <c r="C233" s="506" t="s">
        <v>1290</v>
      </c>
      <c r="D233" s="630" t="s">
        <v>732</v>
      </c>
      <c r="E233" s="635">
        <v>2.9</v>
      </c>
      <c r="F233" s="635"/>
      <c r="G233" s="635">
        <v>0.52200000000000002</v>
      </c>
      <c r="H233" s="633"/>
      <c r="I233" s="634"/>
      <c r="J233" s="633">
        <v>26.38</v>
      </c>
      <c r="K233" s="634"/>
      <c r="L233" s="633">
        <v>13.77</v>
      </c>
    </row>
    <row r="234" spans="1:12" ht="14.4" x14ac:dyDescent="0.25">
      <c r="A234" s="632"/>
      <c r="B234" s="635">
        <v>4</v>
      </c>
      <c r="C234" s="632" t="s">
        <v>749</v>
      </c>
      <c r="D234" s="630"/>
      <c r="E234" s="631"/>
      <c r="F234" s="635"/>
      <c r="G234" s="631"/>
      <c r="H234" s="635"/>
      <c r="I234" s="635"/>
      <c r="J234" s="635"/>
      <c r="K234" s="635"/>
      <c r="L234" s="636">
        <v>550.65</v>
      </c>
    </row>
    <row r="235" spans="1:12" ht="41.4" x14ac:dyDescent="0.25">
      <c r="A235" s="506"/>
      <c r="B235" s="506" t="s">
        <v>823</v>
      </c>
      <c r="C235" s="506" t="s">
        <v>824</v>
      </c>
      <c r="D235" s="630" t="s">
        <v>752</v>
      </c>
      <c r="E235" s="635">
        <v>1.3</v>
      </c>
      <c r="F235" s="635"/>
      <c r="G235" s="635">
        <v>0.23400000000000001</v>
      </c>
      <c r="H235" s="633">
        <v>155.63</v>
      </c>
      <c r="I235" s="634">
        <v>0.95</v>
      </c>
      <c r="J235" s="633">
        <v>147.85</v>
      </c>
      <c r="K235" s="634"/>
      <c r="L235" s="633">
        <v>34.6</v>
      </c>
    </row>
    <row r="236" spans="1:12" ht="41.4" x14ac:dyDescent="0.25">
      <c r="A236" s="506"/>
      <c r="B236" s="506" t="s">
        <v>1314</v>
      </c>
      <c r="C236" s="506" t="s">
        <v>1315</v>
      </c>
      <c r="D236" s="630" t="s">
        <v>559</v>
      </c>
      <c r="E236" s="635">
        <v>4.0000000000000001E-3</v>
      </c>
      <c r="F236" s="635"/>
      <c r="G236" s="635">
        <v>7.2000000000000005E-4</v>
      </c>
      <c r="H236" s="633"/>
      <c r="I236" s="634"/>
      <c r="J236" s="633">
        <v>61555.34</v>
      </c>
      <c r="K236" s="634"/>
      <c r="L236" s="633">
        <v>44.32</v>
      </c>
    </row>
    <row r="237" spans="1:12" ht="55.2" x14ac:dyDescent="0.25">
      <c r="A237" s="506"/>
      <c r="B237" s="506" t="s">
        <v>1316</v>
      </c>
      <c r="C237" s="507" t="s">
        <v>1317</v>
      </c>
      <c r="D237" s="637" t="s">
        <v>752</v>
      </c>
      <c r="E237" s="651">
        <v>2.2999999999999998</v>
      </c>
      <c r="F237" s="651"/>
      <c r="G237" s="651">
        <v>0.41399999999999998</v>
      </c>
      <c r="H237" s="638">
        <v>911.56</v>
      </c>
      <c r="I237" s="639">
        <v>1.25</v>
      </c>
      <c r="J237" s="638">
        <v>1139.45</v>
      </c>
      <c r="K237" s="639"/>
      <c r="L237" s="638">
        <v>471.73</v>
      </c>
    </row>
    <row r="238" spans="1:12" ht="14.4" x14ac:dyDescent="0.25">
      <c r="A238" s="506"/>
      <c r="B238" s="506"/>
      <c r="C238" s="640" t="s">
        <v>674</v>
      </c>
      <c r="D238" s="630"/>
      <c r="E238" s="635"/>
      <c r="F238" s="635"/>
      <c r="G238" s="635"/>
      <c r="H238" s="633"/>
      <c r="I238" s="634"/>
      <c r="J238" s="633"/>
      <c r="K238" s="634"/>
      <c r="L238" s="633">
        <v>2248.88</v>
      </c>
    </row>
    <row r="239" spans="1:12" ht="41.4" x14ac:dyDescent="0.25">
      <c r="A239" s="629" t="s">
        <v>1318</v>
      </c>
      <c r="B239" s="506" t="s">
        <v>962</v>
      </c>
      <c r="C239" s="506" t="s">
        <v>963</v>
      </c>
      <c r="D239" s="630" t="s">
        <v>343</v>
      </c>
      <c r="E239" s="635">
        <v>2</v>
      </c>
      <c r="F239" s="635"/>
      <c r="G239" s="635">
        <v>2</v>
      </c>
      <c r="H239" s="633"/>
      <c r="I239" s="634"/>
      <c r="J239" s="633"/>
      <c r="K239" s="634"/>
      <c r="L239" s="633">
        <v>31.02</v>
      </c>
    </row>
    <row r="240" spans="1:12" ht="14.4" x14ac:dyDescent="0.25">
      <c r="A240" s="506"/>
      <c r="B240" s="506"/>
      <c r="C240" s="506" t="s">
        <v>675</v>
      </c>
      <c r="D240" s="630"/>
      <c r="E240" s="635"/>
      <c r="F240" s="635"/>
      <c r="G240" s="635"/>
      <c r="H240" s="633"/>
      <c r="I240" s="634"/>
      <c r="J240" s="633"/>
      <c r="K240" s="634"/>
      <c r="L240" s="633">
        <v>1597.34</v>
      </c>
    </row>
    <row r="241" spans="1:12" ht="27.6" x14ac:dyDescent="0.25">
      <c r="A241" s="506"/>
      <c r="B241" s="506" t="s">
        <v>855</v>
      </c>
      <c r="C241" s="506" t="s">
        <v>856</v>
      </c>
      <c r="D241" s="630" t="s">
        <v>343</v>
      </c>
      <c r="E241" s="635">
        <v>97</v>
      </c>
      <c r="F241" s="635"/>
      <c r="G241" s="635">
        <v>97</v>
      </c>
      <c r="H241" s="633"/>
      <c r="I241" s="634"/>
      <c r="J241" s="633"/>
      <c r="K241" s="634"/>
      <c r="L241" s="633">
        <v>1549.42</v>
      </c>
    </row>
    <row r="242" spans="1:12" ht="27.6" x14ac:dyDescent="0.25">
      <c r="A242" s="507"/>
      <c r="B242" s="507" t="s">
        <v>857</v>
      </c>
      <c r="C242" s="507" t="s">
        <v>858</v>
      </c>
      <c r="D242" s="637" t="s">
        <v>343</v>
      </c>
      <c r="E242" s="651">
        <v>51</v>
      </c>
      <c r="F242" s="651"/>
      <c r="G242" s="651">
        <v>51</v>
      </c>
      <c r="H242" s="638"/>
      <c r="I242" s="639"/>
      <c r="J242" s="638"/>
      <c r="K242" s="639"/>
      <c r="L242" s="638">
        <v>814.64</v>
      </c>
    </row>
    <row r="243" spans="1:12" ht="13.8" x14ac:dyDescent="0.25">
      <c r="B243"/>
      <c r="C243" s="1078" t="s">
        <v>347</v>
      </c>
      <c r="D243" s="1078"/>
      <c r="E243" s="1078"/>
      <c r="F243" s="1078"/>
      <c r="G243" s="1078"/>
      <c r="H243" s="1078"/>
      <c r="I243" s="1075">
        <v>25799.777777777777</v>
      </c>
      <c r="J243" s="1075"/>
      <c r="K243" s="1075">
        <v>4643.96</v>
      </c>
      <c r="L243" s="1075"/>
    </row>
    <row r="244" spans="1:12" ht="27.6" x14ac:dyDescent="0.25">
      <c r="A244" s="629" t="s">
        <v>390</v>
      </c>
      <c r="B244" s="506" t="s">
        <v>831</v>
      </c>
      <c r="C244" s="506" t="s">
        <v>832</v>
      </c>
      <c r="D244" s="630" t="s">
        <v>807</v>
      </c>
      <c r="E244" s="635">
        <v>0.126</v>
      </c>
      <c r="F244" s="635"/>
      <c r="G244" s="635">
        <v>0.126</v>
      </c>
      <c r="H244" s="633"/>
      <c r="I244" s="634"/>
      <c r="J244" s="633"/>
      <c r="K244" s="634"/>
      <c r="L244" s="633"/>
    </row>
    <row r="245" spans="1:12" ht="14.4" x14ac:dyDescent="0.25">
      <c r="A245" s="632"/>
      <c r="B245" s="635">
        <v>1</v>
      </c>
      <c r="C245" s="632" t="s">
        <v>668</v>
      </c>
      <c r="D245" s="630" t="s">
        <v>649</v>
      </c>
      <c r="E245" s="631"/>
      <c r="F245" s="635"/>
      <c r="G245" s="631">
        <v>11.151</v>
      </c>
      <c r="H245" s="635"/>
      <c r="I245" s="635"/>
      <c r="J245" s="635"/>
      <c r="K245" s="635"/>
      <c r="L245" s="636">
        <v>4143.38</v>
      </c>
    </row>
    <row r="246" spans="1:12" ht="27.6" x14ac:dyDescent="0.25">
      <c r="A246" s="506"/>
      <c r="B246" s="506" t="s">
        <v>833</v>
      </c>
      <c r="C246" s="507" t="s">
        <v>834</v>
      </c>
      <c r="D246" s="637" t="s">
        <v>649</v>
      </c>
      <c r="E246" s="651">
        <v>88.5</v>
      </c>
      <c r="F246" s="651"/>
      <c r="G246" s="651">
        <v>11.151</v>
      </c>
      <c r="H246" s="638"/>
      <c r="I246" s="639"/>
      <c r="J246" s="638">
        <v>371.57</v>
      </c>
      <c r="K246" s="639"/>
      <c r="L246" s="638">
        <v>4143.38</v>
      </c>
    </row>
    <row r="247" spans="1:12" ht="14.4" x14ac:dyDescent="0.25">
      <c r="A247" s="506"/>
      <c r="B247" s="506"/>
      <c r="C247" s="640" t="s">
        <v>674</v>
      </c>
      <c r="D247" s="630"/>
      <c r="E247" s="635"/>
      <c r="F247" s="635"/>
      <c r="G247" s="635"/>
      <c r="H247" s="633"/>
      <c r="I247" s="634"/>
      <c r="J247" s="633"/>
      <c r="K247" s="634"/>
      <c r="L247" s="633">
        <v>4143.38</v>
      </c>
    </row>
    <row r="248" spans="1:12" ht="14.4" x14ac:dyDescent="0.25">
      <c r="A248" s="506"/>
      <c r="B248" s="506"/>
      <c r="C248" s="506" t="s">
        <v>675</v>
      </c>
      <c r="D248" s="630"/>
      <c r="E248" s="635"/>
      <c r="F248" s="635"/>
      <c r="G248" s="635"/>
      <c r="H248" s="633"/>
      <c r="I248" s="634"/>
      <c r="J248" s="633"/>
      <c r="K248" s="634"/>
      <c r="L248" s="633">
        <v>4143.38</v>
      </c>
    </row>
    <row r="249" spans="1:12" ht="27.6" x14ac:dyDescent="0.25">
      <c r="A249" s="506"/>
      <c r="B249" s="506" t="s">
        <v>810</v>
      </c>
      <c r="C249" s="506" t="s">
        <v>811</v>
      </c>
      <c r="D249" s="630" t="s">
        <v>343</v>
      </c>
      <c r="E249" s="635">
        <v>89</v>
      </c>
      <c r="F249" s="635"/>
      <c r="G249" s="635">
        <v>89</v>
      </c>
      <c r="H249" s="633"/>
      <c r="I249" s="634"/>
      <c r="J249" s="633"/>
      <c r="K249" s="634"/>
      <c r="L249" s="633">
        <v>3687.61</v>
      </c>
    </row>
    <row r="250" spans="1:12" ht="27.6" x14ac:dyDescent="0.25">
      <c r="A250" s="507"/>
      <c r="B250" s="507" t="s">
        <v>812</v>
      </c>
      <c r="C250" s="507" t="s">
        <v>813</v>
      </c>
      <c r="D250" s="637" t="s">
        <v>343</v>
      </c>
      <c r="E250" s="651">
        <v>40</v>
      </c>
      <c r="F250" s="651"/>
      <c r="G250" s="651">
        <v>40</v>
      </c>
      <c r="H250" s="638"/>
      <c r="I250" s="639"/>
      <c r="J250" s="638"/>
      <c r="K250" s="639"/>
      <c r="L250" s="638">
        <v>1657.35</v>
      </c>
    </row>
    <row r="251" spans="1:12" ht="13.8" x14ac:dyDescent="0.25">
      <c r="B251"/>
      <c r="C251" s="1078" t="s">
        <v>347</v>
      </c>
      <c r="D251" s="1078"/>
      <c r="E251" s="1078"/>
      <c r="F251" s="1078"/>
      <c r="G251" s="1078"/>
      <c r="H251" s="1078"/>
      <c r="I251" s="1075">
        <v>75304.28571428571</v>
      </c>
      <c r="J251" s="1075"/>
      <c r="K251" s="1075">
        <v>9488.34</v>
      </c>
      <c r="L251" s="1075"/>
    </row>
    <row r="252" spans="1:12" ht="27.6" x14ac:dyDescent="0.25">
      <c r="A252" s="629" t="s">
        <v>394</v>
      </c>
      <c r="B252" s="506" t="s">
        <v>835</v>
      </c>
      <c r="C252" s="506" t="s">
        <v>836</v>
      </c>
      <c r="D252" s="630" t="s">
        <v>837</v>
      </c>
      <c r="E252" s="635">
        <v>1.8839999999999999E-2</v>
      </c>
      <c r="F252" s="635"/>
      <c r="G252" s="635">
        <v>1.8839999999999999E-2</v>
      </c>
      <c r="H252" s="633"/>
      <c r="I252" s="634"/>
      <c r="J252" s="633"/>
      <c r="K252" s="634"/>
      <c r="L252" s="633"/>
    </row>
    <row r="253" spans="1:12" ht="14.4" x14ac:dyDescent="0.25">
      <c r="A253" s="632"/>
      <c r="B253" s="635">
        <v>1</v>
      </c>
      <c r="C253" s="632" t="s">
        <v>668</v>
      </c>
      <c r="D253" s="630" t="s">
        <v>649</v>
      </c>
      <c r="E253" s="631"/>
      <c r="F253" s="635"/>
      <c r="G253" s="631">
        <v>7.3664400000000005E-2</v>
      </c>
      <c r="H253" s="635"/>
      <c r="I253" s="635"/>
      <c r="J253" s="635"/>
      <c r="K253" s="635"/>
      <c r="L253" s="636">
        <v>39.81</v>
      </c>
    </row>
    <row r="254" spans="1:12" ht="27.6" x14ac:dyDescent="0.25">
      <c r="A254" s="506"/>
      <c r="B254" s="506" t="s">
        <v>838</v>
      </c>
      <c r="C254" s="506" t="s">
        <v>839</v>
      </c>
      <c r="D254" s="630" t="s">
        <v>649</v>
      </c>
      <c r="E254" s="635">
        <v>3.91</v>
      </c>
      <c r="F254" s="635"/>
      <c r="G254" s="635">
        <v>7.3664400000000005E-2</v>
      </c>
      <c r="H254" s="633"/>
      <c r="I254" s="634"/>
      <c r="J254" s="633">
        <v>540.47</v>
      </c>
      <c r="K254" s="634"/>
      <c r="L254" s="633">
        <v>39.81</v>
      </c>
    </row>
    <row r="255" spans="1:12" ht="14.4" x14ac:dyDescent="0.25">
      <c r="A255" s="632"/>
      <c r="B255" s="635">
        <v>2</v>
      </c>
      <c r="C255" s="632" t="s">
        <v>339</v>
      </c>
      <c r="D255" s="630"/>
      <c r="E255" s="631"/>
      <c r="F255" s="635"/>
      <c r="G255" s="631"/>
      <c r="H255" s="635"/>
      <c r="I255" s="635"/>
      <c r="J255" s="635"/>
      <c r="K255" s="635"/>
      <c r="L255" s="636">
        <v>0.74</v>
      </c>
    </row>
    <row r="256" spans="1:12" ht="14.4" x14ac:dyDescent="0.25">
      <c r="A256" s="632"/>
      <c r="B256" s="635"/>
      <c r="C256" s="632" t="s">
        <v>729</v>
      </c>
      <c r="D256" s="630" t="s">
        <v>649</v>
      </c>
      <c r="E256" s="631"/>
      <c r="F256" s="635"/>
      <c r="G256" s="631">
        <v>7.5359999999999999E-4</v>
      </c>
      <c r="H256" s="635"/>
      <c r="I256" s="635"/>
      <c r="J256" s="635"/>
      <c r="K256" s="635"/>
      <c r="L256" s="636">
        <v>0.37</v>
      </c>
    </row>
    <row r="257" spans="1:12" ht="27.6" x14ac:dyDescent="0.25">
      <c r="A257" s="506"/>
      <c r="B257" s="506" t="s">
        <v>840</v>
      </c>
      <c r="C257" s="506" t="s">
        <v>841</v>
      </c>
      <c r="D257" s="630" t="s">
        <v>732</v>
      </c>
      <c r="E257" s="635">
        <v>0.01</v>
      </c>
      <c r="F257" s="635"/>
      <c r="G257" s="635">
        <v>1.884E-4</v>
      </c>
      <c r="H257" s="633">
        <v>6.62</v>
      </c>
      <c r="I257" s="634">
        <v>1.33</v>
      </c>
      <c r="J257" s="633">
        <v>8.8000000000000007</v>
      </c>
      <c r="K257" s="634"/>
      <c r="L257" s="633">
        <v>0</v>
      </c>
    </row>
    <row r="258" spans="1:12" ht="55.2" x14ac:dyDescent="0.25">
      <c r="A258" s="506"/>
      <c r="B258" s="506" t="s">
        <v>842</v>
      </c>
      <c r="C258" s="506" t="s">
        <v>843</v>
      </c>
      <c r="D258" s="630" t="s">
        <v>732</v>
      </c>
      <c r="E258" s="635">
        <v>0.01</v>
      </c>
      <c r="F258" s="635"/>
      <c r="G258" s="635">
        <v>1.884E-4</v>
      </c>
      <c r="H258" s="633"/>
      <c r="I258" s="634"/>
      <c r="J258" s="633">
        <v>1540.51</v>
      </c>
      <c r="K258" s="634"/>
      <c r="L258" s="633">
        <v>0.28999999999999998</v>
      </c>
    </row>
    <row r="259" spans="1:12" ht="14.4" x14ac:dyDescent="0.25">
      <c r="A259" s="506"/>
      <c r="B259" s="506" t="s">
        <v>745</v>
      </c>
      <c r="C259" s="506" t="s">
        <v>746</v>
      </c>
      <c r="D259" s="630" t="s">
        <v>649</v>
      </c>
      <c r="E259" s="635">
        <v>0.01</v>
      </c>
      <c r="F259" s="635"/>
      <c r="G259" s="635">
        <v>1.884E-4</v>
      </c>
      <c r="H259" s="633"/>
      <c r="I259" s="634"/>
      <c r="J259" s="633">
        <v>547.58000000000004</v>
      </c>
      <c r="K259" s="634"/>
      <c r="L259" s="633">
        <v>0.1</v>
      </c>
    </row>
    <row r="260" spans="1:12" ht="27.6" x14ac:dyDescent="0.25">
      <c r="A260" s="506"/>
      <c r="B260" s="506" t="s">
        <v>747</v>
      </c>
      <c r="C260" s="506" t="s">
        <v>748</v>
      </c>
      <c r="D260" s="630" t="s">
        <v>732</v>
      </c>
      <c r="E260" s="635">
        <v>0.03</v>
      </c>
      <c r="F260" s="635"/>
      <c r="G260" s="635">
        <v>5.6519999999999997E-4</v>
      </c>
      <c r="H260" s="633">
        <v>477.92</v>
      </c>
      <c r="I260" s="634">
        <v>1.19</v>
      </c>
      <c r="J260" s="633">
        <v>568.72</v>
      </c>
      <c r="K260" s="634"/>
      <c r="L260" s="633">
        <v>0.32</v>
      </c>
    </row>
    <row r="261" spans="1:12" ht="14.4" x14ac:dyDescent="0.25">
      <c r="A261" s="506"/>
      <c r="B261" s="506" t="s">
        <v>735</v>
      </c>
      <c r="C261" s="506" t="s">
        <v>736</v>
      </c>
      <c r="D261" s="630" t="s">
        <v>649</v>
      </c>
      <c r="E261" s="635">
        <v>0.03</v>
      </c>
      <c r="F261" s="635"/>
      <c r="G261" s="635">
        <v>5.6519999999999997E-4</v>
      </c>
      <c r="H261" s="633"/>
      <c r="I261" s="634"/>
      <c r="J261" s="633">
        <v>476.46</v>
      </c>
      <c r="K261" s="634"/>
      <c r="L261" s="633">
        <v>0.27</v>
      </c>
    </row>
    <row r="262" spans="1:12" ht="41.4" x14ac:dyDescent="0.25">
      <c r="A262" s="506"/>
      <c r="B262" s="506" t="s">
        <v>844</v>
      </c>
      <c r="C262" s="506" t="s">
        <v>845</v>
      </c>
      <c r="D262" s="630" t="s">
        <v>732</v>
      </c>
      <c r="E262" s="635">
        <v>1.1200000000000001</v>
      </c>
      <c r="F262" s="635"/>
      <c r="G262" s="635">
        <v>2.1100799999999999E-2</v>
      </c>
      <c r="H262" s="633"/>
      <c r="I262" s="634"/>
      <c r="J262" s="633">
        <v>6.04</v>
      </c>
      <c r="K262" s="634"/>
      <c r="L262" s="633">
        <v>0.13</v>
      </c>
    </row>
    <row r="263" spans="1:12" ht="14.4" x14ac:dyDescent="0.25">
      <c r="A263" s="632"/>
      <c r="B263" s="635">
        <v>4</v>
      </c>
      <c r="C263" s="632" t="s">
        <v>749</v>
      </c>
      <c r="D263" s="630"/>
      <c r="E263" s="631"/>
      <c r="F263" s="635"/>
      <c r="G263" s="631"/>
      <c r="H263" s="635"/>
      <c r="I263" s="635"/>
      <c r="J263" s="635"/>
      <c r="K263" s="635"/>
      <c r="L263" s="636">
        <v>17.62</v>
      </c>
    </row>
    <row r="264" spans="1:12" ht="14.4" x14ac:dyDescent="0.25">
      <c r="A264" s="506"/>
      <c r="B264" s="506" t="s">
        <v>759</v>
      </c>
      <c r="C264" s="506" t="s">
        <v>760</v>
      </c>
      <c r="D264" s="630" t="s">
        <v>559</v>
      </c>
      <c r="E264" s="635">
        <v>8.9999999999999993E-3</v>
      </c>
      <c r="F264" s="635"/>
      <c r="G264" s="635">
        <v>1.696E-4</v>
      </c>
      <c r="H264" s="633">
        <v>80020.98</v>
      </c>
      <c r="I264" s="634">
        <v>1.17</v>
      </c>
      <c r="J264" s="633">
        <v>93624.55</v>
      </c>
      <c r="K264" s="634"/>
      <c r="L264" s="633">
        <v>15.88</v>
      </c>
    </row>
    <row r="265" spans="1:12" ht="14.4" x14ac:dyDescent="0.25">
      <c r="A265" s="506"/>
      <c r="B265" s="506" t="s">
        <v>846</v>
      </c>
      <c r="C265" s="507" t="s">
        <v>847</v>
      </c>
      <c r="D265" s="637" t="s">
        <v>752</v>
      </c>
      <c r="E265" s="651">
        <v>1.3</v>
      </c>
      <c r="F265" s="651"/>
      <c r="G265" s="651">
        <v>2.4492E-2</v>
      </c>
      <c r="H265" s="638">
        <v>60.6</v>
      </c>
      <c r="I265" s="639">
        <v>1.17</v>
      </c>
      <c r="J265" s="638">
        <v>70.900000000000006</v>
      </c>
      <c r="K265" s="639"/>
      <c r="L265" s="638">
        <v>1.74</v>
      </c>
    </row>
    <row r="266" spans="1:12" ht="14.4" x14ac:dyDescent="0.25">
      <c r="A266" s="506"/>
      <c r="B266" s="506"/>
      <c r="C266" s="640" t="s">
        <v>674</v>
      </c>
      <c r="D266" s="630"/>
      <c r="E266" s="635"/>
      <c r="F266" s="635"/>
      <c r="G266" s="635"/>
      <c r="H266" s="633"/>
      <c r="I266" s="634"/>
      <c r="J266" s="633"/>
      <c r="K266" s="634"/>
      <c r="L266" s="633">
        <v>58.540000000000006</v>
      </c>
    </row>
    <row r="267" spans="1:12" ht="14.4" x14ac:dyDescent="0.25">
      <c r="A267" s="506"/>
      <c r="B267" s="506"/>
      <c r="C267" s="506" t="s">
        <v>675</v>
      </c>
      <c r="D267" s="630"/>
      <c r="E267" s="635"/>
      <c r="F267" s="635"/>
      <c r="G267" s="635"/>
      <c r="H267" s="633"/>
      <c r="I267" s="634"/>
      <c r="J267" s="633"/>
      <c r="K267" s="634"/>
      <c r="L267" s="633">
        <v>40.18</v>
      </c>
    </row>
    <row r="268" spans="1:12" ht="27.6" x14ac:dyDescent="0.25">
      <c r="A268" s="506"/>
      <c r="B268" s="506" t="s">
        <v>848</v>
      </c>
      <c r="C268" s="506" t="s">
        <v>849</v>
      </c>
      <c r="D268" s="630" t="s">
        <v>343</v>
      </c>
      <c r="E268" s="635">
        <v>94</v>
      </c>
      <c r="F268" s="635"/>
      <c r="G268" s="635">
        <v>94</v>
      </c>
      <c r="H268" s="633"/>
      <c r="I268" s="634"/>
      <c r="J268" s="633"/>
      <c r="K268" s="634"/>
      <c r="L268" s="633">
        <v>37.770000000000003</v>
      </c>
    </row>
    <row r="269" spans="1:12" ht="27.6" x14ac:dyDescent="0.25">
      <c r="A269" s="507"/>
      <c r="B269" s="507" t="s">
        <v>850</v>
      </c>
      <c r="C269" s="507" t="s">
        <v>851</v>
      </c>
      <c r="D269" s="637" t="s">
        <v>343</v>
      </c>
      <c r="E269" s="651">
        <v>51</v>
      </c>
      <c r="F269" s="651"/>
      <c r="G269" s="651">
        <v>51</v>
      </c>
      <c r="H269" s="638"/>
      <c r="I269" s="639"/>
      <c r="J269" s="638"/>
      <c r="K269" s="639"/>
      <c r="L269" s="638">
        <v>20.49</v>
      </c>
    </row>
    <row r="270" spans="1:12" ht="13.8" x14ac:dyDescent="0.25">
      <c r="B270"/>
      <c r="C270" s="1078" t="s">
        <v>347</v>
      </c>
      <c r="D270" s="1078"/>
      <c r="E270" s="1078"/>
      <c r="F270" s="1078"/>
      <c r="G270" s="1078"/>
      <c r="H270" s="1078"/>
      <c r="I270" s="1075">
        <v>6199.575371549894</v>
      </c>
      <c r="J270" s="1075"/>
      <c r="K270" s="1075">
        <v>116.8</v>
      </c>
      <c r="L270" s="1075"/>
    </row>
    <row r="271" spans="1:12" x14ac:dyDescent="0.25">
      <c r="B271"/>
    </row>
    <row r="272" spans="1:12" ht="13.8" x14ac:dyDescent="0.25">
      <c r="A272" s="642"/>
      <c r="B272" s="643"/>
      <c r="C272" s="1071" t="s">
        <v>685</v>
      </c>
      <c r="D272" s="1071"/>
      <c r="E272" s="1071"/>
      <c r="F272" s="1071"/>
      <c r="G272" s="1071"/>
      <c r="H272" s="1071"/>
      <c r="I272" s="636"/>
      <c r="J272" s="642"/>
      <c r="K272" s="644"/>
      <c r="L272" s="636">
        <v>19804.560000000005</v>
      </c>
    </row>
    <row r="273" spans="1:12" ht="13.8" x14ac:dyDescent="0.25">
      <c r="A273" s="645"/>
      <c r="B273" s="646"/>
      <c r="C273" s="1074" t="s">
        <v>686</v>
      </c>
      <c r="D273" s="1072"/>
      <c r="E273" s="1072"/>
      <c r="F273" s="1072"/>
      <c r="G273" s="1072"/>
      <c r="H273" s="1072"/>
      <c r="I273" s="633"/>
      <c r="J273" s="645"/>
      <c r="K273" s="635"/>
      <c r="L273" s="633"/>
    </row>
    <row r="274" spans="1:12" ht="13.8" x14ac:dyDescent="0.25">
      <c r="A274" s="645"/>
      <c r="B274" s="646"/>
      <c r="C274" s="1072" t="s">
        <v>687</v>
      </c>
      <c r="D274" s="1072"/>
      <c r="E274" s="1072"/>
      <c r="F274" s="1072"/>
      <c r="G274" s="1072"/>
      <c r="H274" s="1072"/>
      <c r="I274" s="633"/>
      <c r="J274" s="645"/>
      <c r="K274" s="635"/>
      <c r="L274" s="633">
        <v>17370.690000000002</v>
      </c>
    </row>
    <row r="275" spans="1:12" ht="13.8" x14ac:dyDescent="0.25">
      <c r="A275" s="645"/>
      <c r="B275" s="646"/>
      <c r="C275" s="1072" t="s">
        <v>688</v>
      </c>
      <c r="D275" s="1072"/>
      <c r="E275" s="1072"/>
      <c r="F275" s="1072"/>
      <c r="G275" s="1072"/>
      <c r="H275" s="1072"/>
      <c r="I275" s="633"/>
      <c r="J275" s="645"/>
      <c r="K275" s="635"/>
      <c r="L275" s="633">
        <v>1737.88</v>
      </c>
    </row>
    <row r="276" spans="1:12" ht="13.8" x14ac:dyDescent="0.25">
      <c r="A276" s="645"/>
      <c r="B276" s="646"/>
      <c r="C276" s="1074" t="s">
        <v>689</v>
      </c>
      <c r="D276" s="1072"/>
      <c r="E276" s="1072"/>
      <c r="F276" s="1072"/>
      <c r="G276" s="1072"/>
      <c r="H276" s="1072"/>
      <c r="I276" s="633"/>
      <c r="J276" s="645"/>
      <c r="K276" s="635"/>
      <c r="L276" s="633"/>
    </row>
    <row r="277" spans="1:12" ht="13.8" x14ac:dyDescent="0.25">
      <c r="A277" s="645"/>
      <c r="B277" s="646"/>
      <c r="C277" s="1072" t="s">
        <v>688</v>
      </c>
      <c r="D277" s="1072"/>
      <c r="E277" s="1072"/>
      <c r="F277" s="1072"/>
      <c r="G277" s="1072"/>
      <c r="H277" s="1072"/>
      <c r="I277" s="633"/>
      <c r="J277" s="645"/>
      <c r="K277" s="635"/>
      <c r="L277" s="633">
        <v>908.93000000000006</v>
      </c>
    </row>
    <row r="278" spans="1:12" ht="13.8" x14ac:dyDescent="0.25">
      <c r="A278" s="645"/>
      <c r="B278" s="646"/>
      <c r="C278" s="1074" t="s">
        <v>690</v>
      </c>
      <c r="D278" s="1072"/>
      <c r="E278" s="1072"/>
      <c r="F278" s="1072"/>
      <c r="G278" s="1072"/>
      <c r="H278" s="1072"/>
      <c r="I278" s="633"/>
      <c r="J278" s="645"/>
      <c r="K278" s="635"/>
      <c r="L278" s="633"/>
    </row>
    <row r="279" spans="1:12" ht="13.8" x14ac:dyDescent="0.25">
      <c r="A279" s="645"/>
      <c r="B279" s="646"/>
      <c r="C279" s="1072" t="s">
        <v>691</v>
      </c>
      <c r="D279" s="1072"/>
      <c r="E279" s="1072"/>
      <c r="F279" s="1072"/>
      <c r="G279" s="1072"/>
      <c r="H279" s="1072"/>
      <c r="I279" s="633"/>
      <c r="J279" s="645"/>
      <c r="K279" s="635"/>
      <c r="L279" s="633">
        <v>828.95</v>
      </c>
    </row>
    <row r="280" spans="1:12" ht="13.8" x14ac:dyDescent="0.25">
      <c r="A280" s="645"/>
      <c r="B280" s="646"/>
      <c r="C280" s="1072" t="s">
        <v>692</v>
      </c>
      <c r="D280" s="1072"/>
      <c r="E280" s="1072"/>
      <c r="F280" s="1072"/>
      <c r="G280" s="1072"/>
      <c r="H280" s="1072"/>
      <c r="I280" s="633"/>
      <c r="J280" s="645"/>
      <c r="K280" s="635"/>
      <c r="L280" s="633">
        <v>0</v>
      </c>
    </row>
    <row r="281" spans="1:12" ht="13.8" x14ac:dyDescent="0.25">
      <c r="A281" s="645"/>
      <c r="B281" s="646"/>
      <c r="C281" s="1072" t="s">
        <v>693</v>
      </c>
      <c r="D281" s="1072"/>
      <c r="E281" s="1072"/>
      <c r="F281" s="1072"/>
      <c r="G281" s="1072"/>
      <c r="H281" s="1072"/>
      <c r="I281" s="633"/>
      <c r="J281" s="645"/>
      <c r="K281" s="635"/>
      <c r="L281" s="633">
        <v>695.99</v>
      </c>
    </row>
    <row r="282" spans="1:12" ht="13.8" x14ac:dyDescent="0.25">
      <c r="A282" s="645"/>
      <c r="B282" s="646"/>
      <c r="C282" s="1074" t="s">
        <v>689</v>
      </c>
      <c r="D282" s="1072"/>
      <c r="E282" s="1072"/>
      <c r="F282" s="1072"/>
      <c r="G282" s="1072"/>
      <c r="H282" s="1072"/>
      <c r="I282" s="633"/>
      <c r="J282" s="645"/>
      <c r="K282" s="635"/>
      <c r="L282" s="633"/>
    </row>
    <row r="283" spans="1:12" ht="13.8" x14ac:dyDescent="0.25">
      <c r="A283" s="645"/>
      <c r="B283" s="646"/>
      <c r="C283" s="1072" t="s">
        <v>694</v>
      </c>
      <c r="D283" s="1072"/>
      <c r="E283" s="1072"/>
      <c r="F283" s="1072"/>
      <c r="G283" s="1072"/>
      <c r="H283" s="1072"/>
      <c r="I283" s="633"/>
      <c r="J283" s="645"/>
      <c r="K283" s="635"/>
      <c r="L283" s="633">
        <v>695.99</v>
      </c>
    </row>
    <row r="284" spans="1:12" ht="13.8" x14ac:dyDescent="0.25">
      <c r="A284" s="645"/>
      <c r="B284" s="646"/>
      <c r="C284" s="1072" t="s">
        <v>695</v>
      </c>
      <c r="D284" s="1072"/>
      <c r="E284" s="1072"/>
      <c r="F284" s="1072"/>
      <c r="G284" s="1072"/>
      <c r="H284" s="1072"/>
      <c r="I284" s="633"/>
      <c r="J284" s="645"/>
      <c r="K284" s="635"/>
      <c r="L284" s="633">
        <v>0</v>
      </c>
    </row>
    <row r="285" spans="1:12" ht="13.8" x14ac:dyDescent="0.25">
      <c r="A285" s="645"/>
      <c r="B285" s="646"/>
      <c r="C285" s="1072" t="s">
        <v>696</v>
      </c>
      <c r="D285" s="1072"/>
      <c r="E285" s="1072"/>
      <c r="F285" s="1072"/>
      <c r="G285" s="1072"/>
      <c r="H285" s="1072"/>
      <c r="I285" s="633"/>
      <c r="J285" s="645"/>
      <c r="K285" s="635"/>
      <c r="L285" s="633">
        <v>0</v>
      </c>
    </row>
    <row r="286" spans="1:12" ht="13.8" x14ac:dyDescent="0.25">
      <c r="A286" s="645"/>
      <c r="B286" s="646"/>
      <c r="C286" s="1072" t="s">
        <v>697</v>
      </c>
      <c r="D286" s="1072"/>
      <c r="E286" s="1072"/>
      <c r="F286" s="1072"/>
      <c r="G286" s="1072"/>
      <c r="H286" s="1072"/>
      <c r="I286" s="633"/>
      <c r="J286" s="645"/>
      <c r="K286" s="635"/>
      <c r="L286" s="633">
        <v>18199.640000000003</v>
      </c>
    </row>
    <row r="287" spans="1:12" ht="13.8" x14ac:dyDescent="0.25">
      <c r="A287" s="645"/>
      <c r="B287" s="646"/>
      <c r="C287" s="1072" t="s">
        <v>698</v>
      </c>
      <c r="D287" s="1072"/>
      <c r="E287" s="1072"/>
      <c r="F287" s="1072"/>
      <c r="G287" s="1072"/>
      <c r="H287" s="1072"/>
      <c r="I287" s="633"/>
      <c r="J287" s="645"/>
      <c r="K287" s="635"/>
      <c r="L287" s="633">
        <v>17013.239999999998</v>
      </c>
    </row>
    <row r="288" spans="1:12" ht="13.8" x14ac:dyDescent="0.25">
      <c r="A288" s="645"/>
      <c r="B288" s="646"/>
      <c r="C288" s="1072" t="s">
        <v>699</v>
      </c>
      <c r="D288" s="1072"/>
      <c r="E288" s="1072"/>
      <c r="F288" s="1072"/>
      <c r="G288" s="1072"/>
      <c r="H288" s="1072"/>
      <c r="I288" s="633"/>
      <c r="J288" s="645"/>
      <c r="K288" s="635"/>
      <c r="L288" s="633">
        <v>8439.64</v>
      </c>
    </row>
    <row r="289" spans="1:12" ht="13.8" x14ac:dyDescent="0.25">
      <c r="A289" s="645"/>
      <c r="B289" s="646"/>
      <c r="C289" s="1072" t="s">
        <v>700</v>
      </c>
      <c r="D289" s="1072"/>
      <c r="E289" s="1072"/>
      <c r="F289" s="1072"/>
      <c r="G289" s="1072"/>
      <c r="H289" s="1072"/>
      <c r="I289" s="633"/>
      <c r="J289" s="645"/>
      <c r="K289" s="635"/>
      <c r="L289" s="633">
        <v>0</v>
      </c>
    </row>
    <row r="290" spans="1:12" ht="13.8" x14ac:dyDescent="0.25">
      <c r="A290" s="645"/>
      <c r="B290" s="646"/>
      <c r="C290" s="1074" t="s">
        <v>686</v>
      </c>
      <c r="D290" s="1072"/>
      <c r="E290" s="1072"/>
      <c r="F290" s="1072"/>
      <c r="G290" s="1072"/>
      <c r="H290" s="1072"/>
      <c r="I290" s="633"/>
      <c r="J290" s="645"/>
      <c r="K290" s="635"/>
      <c r="L290" s="633"/>
    </row>
    <row r="291" spans="1:12" ht="13.8" x14ac:dyDescent="0.25">
      <c r="A291" s="645"/>
      <c r="B291" s="646"/>
      <c r="C291" s="1072" t="s">
        <v>701</v>
      </c>
      <c r="D291" s="1072"/>
      <c r="E291" s="1072"/>
      <c r="F291" s="1072"/>
      <c r="G291" s="1072"/>
      <c r="H291" s="1072"/>
      <c r="I291" s="633"/>
      <c r="J291" s="645"/>
      <c r="K291" s="635"/>
      <c r="L291" s="633">
        <v>0</v>
      </c>
    </row>
    <row r="292" spans="1:12" ht="13.8" x14ac:dyDescent="0.25">
      <c r="A292" s="645"/>
      <c r="B292" s="646"/>
      <c r="C292" s="1072" t="s">
        <v>702</v>
      </c>
      <c r="D292" s="1072"/>
      <c r="E292" s="1072"/>
      <c r="F292" s="1072"/>
      <c r="G292" s="1072"/>
      <c r="H292" s="1072"/>
      <c r="I292" s="633"/>
      <c r="J292" s="645"/>
      <c r="K292" s="635"/>
      <c r="L292" s="633">
        <v>0</v>
      </c>
    </row>
    <row r="293" spans="1:12" ht="13.8" x14ac:dyDescent="0.25">
      <c r="A293" s="645"/>
      <c r="B293" s="646"/>
      <c r="C293" s="1072" t="s">
        <v>703</v>
      </c>
      <c r="D293" s="1072"/>
      <c r="E293" s="1072"/>
      <c r="F293" s="1072"/>
      <c r="G293" s="1072"/>
      <c r="H293" s="1072"/>
      <c r="I293" s="633"/>
      <c r="J293" s="645"/>
      <c r="K293" s="635"/>
      <c r="L293" s="633"/>
    </row>
    <row r="294" spans="1:12" ht="13.8" x14ac:dyDescent="0.25">
      <c r="A294" s="645"/>
      <c r="B294" s="646"/>
      <c r="C294" s="1072" t="s">
        <v>704</v>
      </c>
      <c r="D294" s="1072"/>
      <c r="E294" s="1072"/>
      <c r="F294" s="1072"/>
      <c r="G294" s="1072"/>
      <c r="H294" s="1072"/>
      <c r="I294" s="633"/>
      <c r="J294" s="645"/>
      <c r="K294" s="635"/>
      <c r="L294" s="633">
        <v>0</v>
      </c>
    </row>
    <row r="295" spans="1:12" ht="13.8" x14ac:dyDescent="0.25">
      <c r="A295" s="642"/>
      <c r="B295" s="643"/>
      <c r="C295" s="1071" t="s">
        <v>705</v>
      </c>
      <c r="D295" s="1071"/>
      <c r="E295" s="1071"/>
      <c r="F295" s="1071"/>
      <c r="G295" s="1071"/>
      <c r="H295" s="1071"/>
      <c r="I295" s="636"/>
      <c r="J295" s="642"/>
      <c r="K295" s="644"/>
      <c r="L295" s="636">
        <v>45257.440000000002</v>
      </c>
    </row>
    <row r="296" spans="1:12" ht="13.8" x14ac:dyDescent="0.25">
      <c r="A296" s="645"/>
      <c r="B296" s="646"/>
      <c r="C296" s="1074" t="s">
        <v>706</v>
      </c>
      <c r="D296" s="1072"/>
      <c r="E296" s="1072"/>
      <c r="F296" s="1072"/>
      <c r="G296" s="1072"/>
      <c r="H296" s="1072"/>
      <c r="I296" s="633"/>
      <c r="J296" s="645"/>
      <c r="K296" s="635"/>
      <c r="L296" s="633"/>
    </row>
    <row r="297" spans="1:12" ht="13.8" x14ac:dyDescent="0.25">
      <c r="A297" s="645"/>
      <c r="B297" s="646"/>
      <c r="C297" s="1072" t="s">
        <v>707</v>
      </c>
      <c r="D297" s="1072"/>
      <c r="E297" s="1072"/>
      <c r="F297" s="1072"/>
      <c r="G297" s="1072"/>
      <c r="H297" s="1072"/>
      <c r="I297" s="633"/>
      <c r="J297" s="645"/>
      <c r="K297" s="635"/>
      <c r="L297" s="633">
        <v>0</v>
      </c>
    </row>
    <row r="298" spans="1:12" ht="13.8" x14ac:dyDescent="0.25">
      <c r="A298" s="645"/>
      <c r="B298" s="646"/>
      <c r="C298" s="1072" t="s">
        <v>708</v>
      </c>
      <c r="D298" s="1072"/>
      <c r="E298" s="1072"/>
      <c r="F298" s="1072"/>
      <c r="G298" s="1072"/>
      <c r="H298" s="1072"/>
      <c r="I298" s="633"/>
      <c r="J298" s="645"/>
      <c r="K298" s="635"/>
      <c r="L298" s="633">
        <v>0</v>
      </c>
    </row>
    <row r="299" spans="1:12" ht="13.8" x14ac:dyDescent="0.25">
      <c r="A299" s="645"/>
      <c r="B299" s="646"/>
      <c r="C299" s="1072" t="s">
        <v>709</v>
      </c>
      <c r="D299" s="1072"/>
      <c r="E299" s="1072"/>
      <c r="F299" s="1073"/>
      <c r="G299" s="631">
        <v>43.768664399999999</v>
      </c>
      <c r="H299" s="645"/>
      <c r="I299" s="645"/>
      <c r="J299" s="645"/>
      <c r="K299" s="645"/>
      <c r="L299" s="645"/>
    </row>
    <row r="300" spans="1:12" ht="13.8" x14ac:dyDescent="0.25">
      <c r="A300" s="645"/>
      <c r="B300" s="646"/>
      <c r="C300" s="1072" t="s">
        <v>710</v>
      </c>
      <c r="D300" s="1072"/>
      <c r="E300" s="1072"/>
      <c r="F300" s="1073"/>
      <c r="G300" s="631">
        <v>1.7255536</v>
      </c>
      <c r="H300" s="645"/>
      <c r="I300" s="645"/>
      <c r="J300" s="645"/>
      <c r="K300" s="645"/>
      <c r="L300" s="645"/>
    </row>
    <row r="301" spans="1:12" x14ac:dyDescent="0.25">
      <c r="B301"/>
    </row>
    <row r="302" spans="1:12" x14ac:dyDescent="0.25">
      <c r="B302"/>
    </row>
    <row r="303" spans="1:12" ht="16.8" x14ac:dyDescent="0.25">
      <c r="A303" s="1077" t="s">
        <v>1188</v>
      </c>
      <c r="B303" s="1077"/>
      <c r="C303" s="1077"/>
      <c r="D303" s="1077"/>
      <c r="E303" s="1077"/>
      <c r="F303" s="1077"/>
      <c r="G303" s="1077"/>
      <c r="H303" s="1077"/>
      <c r="I303" s="1077"/>
      <c r="J303" s="1077"/>
      <c r="K303" s="1077"/>
      <c r="L303" s="1077"/>
    </row>
    <row r="304" spans="1:12" ht="41.4" x14ac:dyDescent="0.25">
      <c r="A304" s="800" t="s">
        <v>400</v>
      </c>
      <c r="B304" s="801" t="s">
        <v>1319</v>
      </c>
      <c r="C304" s="801" t="s">
        <v>1320</v>
      </c>
      <c r="D304" s="802" t="s">
        <v>684</v>
      </c>
      <c r="E304" s="803">
        <v>1</v>
      </c>
      <c r="F304" s="803"/>
      <c r="G304" s="803">
        <v>1</v>
      </c>
      <c r="H304" s="804"/>
      <c r="I304" s="805"/>
      <c r="J304" s="804">
        <v>399510.53</v>
      </c>
      <c r="K304" s="805"/>
      <c r="L304" s="804">
        <v>399510.53</v>
      </c>
    </row>
    <row r="305" spans="1:12" ht="13.8" x14ac:dyDescent="0.25">
      <c r="A305" s="806"/>
      <c r="B305" s="806"/>
      <c r="C305" s="1079" t="s">
        <v>347</v>
      </c>
      <c r="D305" s="1079"/>
      <c r="E305" s="1079"/>
      <c r="F305" s="1079"/>
      <c r="G305" s="1079"/>
      <c r="H305" s="1079"/>
      <c r="I305" s="1076">
        <v>399510.53</v>
      </c>
      <c r="J305" s="1076"/>
      <c r="K305" s="1076">
        <v>399510.53</v>
      </c>
      <c r="L305" s="1076"/>
    </row>
    <row r="306" spans="1:12" ht="41.4" x14ac:dyDescent="0.25">
      <c r="A306" s="800" t="s">
        <v>404</v>
      </c>
      <c r="B306" s="801" t="s">
        <v>1321</v>
      </c>
      <c r="C306" s="801" t="s">
        <v>1322</v>
      </c>
      <c r="D306" s="802" t="s">
        <v>684</v>
      </c>
      <c r="E306" s="803">
        <v>1</v>
      </c>
      <c r="F306" s="803"/>
      <c r="G306" s="803">
        <v>1</v>
      </c>
      <c r="H306" s="804"/>
      <c r="I306" s="805"/>
      <c r="J306" s="804">
        <v>299478.71000000002</v>
      </c>
      <c r="K306" s="805"/>
      <c r="L306" s="804">
        <v>299478.71000000002</v>
      </c>
    </row>
    <row r="307" spans="1:12" ht="13.8" x14ac:dyDescent="0.25">
      <c r="A307" s="806"/>
      <c r="B307" s="806"/>
      <c r="C307" s="1079" t="s">
        <v>347</v>
      </c>
      <c r="D307" s="1079"/>
      <c r="E307" s="1079"/>
      <c r="F307" s="1079"/>
      <c r="G307" s="1079"/>
      <c r="H307" s="1079"/>
      <c r="I307" s="1076">
        <v>299478.71000000002</v>
      </c>
      <c r="J307" s="1076"/>
      <c r="K307" s="1076">
        <v>299478.71000000002</v>
      </c>
      <c r="L307" s="1076"/>
    </row>
    <row r="308" spans="1:12" ht="41.4" x14ac:dyDescent="0.25">
      <c r="A308" s="800" t="s">
        <v>408</v>
      </c>
      <c r="B308" s="801" t="s">
        <v>1323</v>
      </c>
      <c r="C308" s="801" t="s">
        <v>1324</v>
      </c>
      <c r="D308" s="802" t="s">
        <v>684</v>
      </c>
      <c r="E308" s="803">
        <v>1</v>
      </c>
      <c r="F308" s="803"/>
      <c r="G308" s="803">
        <v>1</v>
      </c>
      <c r="H308" s="804"/>
      <c r="I308" s="805"/>
      <c r="J308" s="804">
        <v>25180.82</v>
      </c>
      <c r="K308" s="805"/>
      <c r="L308" s="804">
        <v>25180.82</v>
      </c>
    </row>
    <row r="309" spans="1:12" ht="13.8" x14ac:dyDescent="0.25">
      <c r="A309" s="806"/>
      <c r="B309" s="806"/>
      <c r="C309" s="1079" t="s">
        <v>347</v>
      </c>
      <c r="D309" s="1079"/>
      <c r="E309" s="1079"/>
      <c r="F309" s="1079"/>
      <c r="G309" s="1079"/>
      <c r="H309" s="1079"/>
      <c r="I309" s="1076">
        <v>25180.82</v>
      </c>
      <c r="J309" s="1076"/>
      <c r="K309" s="1076">
        <v>25180.82</v>
      </c>
      <c r="L309" s="1076"/>
    </row>
    <row r="310" spans="1:12" x14ac:dyDescent="0.25">
      <c r="B310"/>
    </row>
    <row r="311" spans="1:12" ht="13.8" x14ac:dyDescent="0.25">
      <c r="A311" s="642"/>
      <c r="B311" s="643"/>
      <c r="C311" s="1071" t="s">
        <v>685</v>
      </c>
      <c r="D311" s="1071"/>
      <c r="E311" s="1071"/>
      <c r="F311" s="1071"/>
      <c r="G311" s="1071"/>
      <c r="H311" s="1071"/>
      <c r="I311" s="636"/>
      <c r="J311" s="642"/>
      <c r="K311" s="644"/>
      <c r="L311" s="636">
        <v>0</v>
      </c>
    </row>
    <row r="312" spans="1:12" ht="13.8" x14ac:dyDescent="0.25">
      <c r="A312" s="645"/>
      <c r="B312" s="646"/>
      <c r="C312" s="1074" t="s">
        <v>686</v>
      </c>
      <c r="D312" s="1072"/>
      <c r="E312" s="1072"/>
      <c r="F312" s="1072"/>
      <c r="G312" s="1072"/>
      <c r="H312" s="1072"/>
      <c r="I312" s="633"/>
      <c r="J312" s="645"/>
      <c r="K312" s="635"/>
      <c r="L312" s="633"/>
    </row>
    <row r="313" spans="1:12" ht="13.8" x14ac:dyDescent="0.25">
      <c r="A313" s="645"/>
      <c r="B313" s="646"/>
      <c r="C313" s="1072" t="s">
        <v>687</v>
      </c>
      <c r="D313" s="1072"/>
      <c r="E313" s="1072"/>
      <c r="F313" s="1072"/>
      <c r="G313" s="1072"/>
      <c r="H313" s="1072"/>
      <c r="I313" s="633"/>
      <c r="J313" s="645"/>
      <c r="K313" s="635"/>
      <c r="L313" s="633">
        <v>0</v>
      </c>
    </row>
    <row r="314" spans="1:12" ht="13.8" x14ac:dyDescent="0.25">
      <c r="A314" s="645"/>
      <c r="B314" s="646"/>
      <c r="C314" s="1072" t="s">
        <v>688</v>
      </c>
      <c r="D314" s="1072"/>
      <c r="E314" s="1072"/>
      <c r="F314" s="1072"/>
      <c r="G314" s="1072"/>
      <c r="H314" s="1072"/>
      <c r="I314" s="633"/>
      <c r="J314" s="645"/>
      <c r="K314" s="635"/>
      <c r="L314" s="633">
        <v>0</v>
      </c>
    </row>
    <row r="315" spans="1:12" ht="13.8" x14ac:dyDescent="0.25">
      <c r="A315" s="645"/>
      <c r="B315" s="646"/>
      <c r="C315" s="1074" t="s">
        <v>689</v>
      </c>
      <c r="D315" s="1072"/>
      <c r="E315" s="1072"/>
      <c r="F315" s="1072"/>
      <c r="G315" s="1072"/>
      <c r="H315" s="1072"/>
      <c r="I315" s="633"/>
      <c r="J315" s="645"/>
      <c r="K315" s="635"/>
      <c r="L315" s="633"/>
    </row>
    <row r="316" spans="1:12" ht="13.8" x14ac:dyDescent="0.25">
      <c r="A316" s="645"/>
      <c r="B316" s="646"/>
      <c r="C316" s="1072" t="s">
        <v>688</v>
      </c>
      <c r="D316" s="1072"/>
      <c r="E316" s="1072"/>
      <c r="F316" s="1072"/>
      <c r="G316" s="1072"/>
      <c r="H316" s="1072"/>
      <c r="I316" s="633"/>
      <c r="J316" s="645"/>
      <c r="K316" s="635"/>
      <c r="L316" s="633">
        <v>0</v>
      </c>
    </row>
    <row r="317" spans="1:12" ht="13.8" x14ac:dyDescent="0.25">
      <c r="A317" s="645"/>
      <c r="B317" s="646"/>
      <c r="C317" s="1074" t="s">
        <v>690</v>
      </c>
      <c r="D317" s="1072"/>
      <c r="E317" s="1072"/>
      <c r="F317" s="1072"/>
      <c r="G317" s="1072"/>
      <c r="H317" s="1072"/>
      <c r="I317" s="633"/>
      <c r="J317" s="645"/>
      <c r="K317" s="635"/>
      <c r="L317" s="633"/>
    </row>
    <row r="318" spans="1:12" ht="13.8" x14ac:dyDescent="0.25">
      <c r="A318" s="645"/>
      <c r="B318" s="646"/>
      <c r="C318" s="1072" t="s">
        <v>691</v>
      </c>
      <c r="D318" s="1072"/>
      <c r="E318" s="1072"/>
      <c r="F318" s="1072"/>
      <c r="G318" s="1072"/>
      <c r="H318" s="1072"/>
      <c r="I318" s="633"/>
      <c r="J318" s="645"/>
      <c r="K318" s="635"/>
      <c r="L318" s="633">
        <v>0</v>
      </c>
    </row>
    <row r="319" spans="1:12" ht="13.8" x14ac:dyDescent="0.25">
      <c r="A319" s="645"/>
      <c r="B319" s="646"/>
      <c r="C319" s="1072" t="s">
        <v>692</v>
      </c>
      <c r="D319" s="1072"/>
      <c r="E319" s="1072"/>
      <c r="F319" s="1072"/>
      <c r="G319" s="1072"/>
      <c r="H319" s="1072"/>
      <c r="I319" s="633"/>
      <c r="J319" s="645"/>
      <c r="K319" s="635"/>
      <c r="L319" s="633">
        <v>0</v>
      </c>
    </row>
    <row r="320" spans="1:12" ht="13.8" x14ac:dyDescent="0.25">
      <c r="A320" s="645"/>
      <c r="B320" s="646"/>
      <c r="C320" s="1072" t="s">
        <v>693</v>
      </c>
      <c r="D320" s="1072"/>
      <c r="E320" s="1072"/>
      <c r="F320" s="1072"/>
      <c r="G320" s="1072"/>
      <c r="H320" s="1072"/>
      <c r="I320" s="633"/>
      <c r="J320" s="645"/>
      <c r="K320" s="635"/>
      <c r="L320" s="633">
        <v>0</v>
      </c>
    </row>
    <row r="321" spans="1:12" ht="13.8" x14ac:dyDescent="0.25">
      <c r="A321" s="645"/>
      <c r="B321" s="646"/>
      <c r="C321" s="1074" t="s">
        <v>689</v>
      </c>
      <c r="D321" s="1072"/>
      <c r="E321" s="1072"/>
      <c r="F321" s="1072"/>
      <c r="G321" s="1072"/>
      <c r="H321" s="1072"/>
      <c r="I321" s="633"/>
      <c r="J321" s="645"/>
      <c r="K321" s="635"/>
      <c r="L321" s="633"/>
    </row>
    <row r="322" spans="1:12" ht="13.8" x14ac:dyDescent="0.25">
      <c r="A322" s="645"/>
      <c r="B322" s="646"/>
      <c r="C322" s="1072" t="s">
        <v>694</v>
      </c>
      <c r="D322" s="1072"/>
      <c r="E322" s="1072"/>
      <c r="F322" s="1072"/>
      <c r="G322" s="1072"/>
      <c r="H322" s="1072"/>
      <c r="I322" s="633"/>
      <c r="J322" s="645"/>
      <c r="K322" s="635"/>
      <c r="L322" s="633">
        <v>0</v>
      </c>
    </row>
    <row r="323" spans="1:12" ht="13.8" x14ac:dyDescent="0.25">
      <c r="A323" s="645"/>
      <c r="B323" s="646"/>
      <c r="C323" s="1072" t="s">
        <v>695</v>
      </c>
      <c r="D323" s="1072"/>
      <c r="E323" s="1072"/>
      <c r="F323" s="1072"/>
      <c r="G323" s="1072"/>
      <c r="H323" s="1072"/>
      <c r="I323" s="633"/>
      <c r="J323" s="645"/>
      <c r="K323" s="635"/>
      <c r="L323" s="633">
        <v>0</v>
      </c>
    </row>
    <row r="324" spans="1:12" ht="13.8" x14ac:dyDescent="0.25">
      <c r="A324" s="645"/>
      <c r="B324" s="646"/>
      <c r="C324" s="1072" t="s">
        <v>696</v>
      </c>
      <c r="D324" s="1072"/>
      <c r="E324" s="1072"/>
      <c r="F324" s="1072"/>
      <c r="G324" s="1072"/>
      <c r="H324" s="1072"/>
      <c r="I324" s="633"/>
      <c r="J324" s="645"/>
      <c r="K324" s="635"/>
      <c r="L324" s="633">
        <v>0</v>
      </c>
    </row>
    <row r="325" spans="1:12" ht="13.8" x14ac:dyDescent="0.25">
      <c r="A325" s="645"/>
      <c r="B325" s="646"/>
      <c r="C325" s="1072" t="s">
        <v>697</v>
      </c>
      <c r="D325" s="1072"/>
      <c r="E325" s="1072"/>
      <c r="F325" s="1072"/>
      <c r="G325" s="1072"/>
      <c r="H325" s="1072"/>
      <c r="I325" s="633"/>
      <c r="J325" s="645"/>
      <c r="K325" s="635"/>
      <c r="L325" s="633">
        <v>0</v>
      </c>
    </row>
    <row r="326" spans="1:12" ht="13.8" x14ac:dyDescent="0.25">
      <c r="A326" s="645"/>
      <c r="B326" s="646"/>
      <c r="C326" s="1072" t="s">
        <v>698</v>
      </c>
      <c r="D326" s="1072"/>
      <c r="E326" s="1072"/>
      <c r="F326" s="1072"/>
      <c r="G326" s="1072"/>
      <c r="H326" s="1072"/>
      <c r="I326" s="633"/>
      <c r="J326" s="645"/>
      <c r="K326" s="635"/>
      <c r="L326" s="633">
        <v>0</v>
      </c>
    </row>
    <row r="327" spans="1:12" ht="13.8" x14ac:dyDescent="0.25">
      <c r="A327" s="645"/>
      <c r="B327" s="646"/>
      <c r="C327" s="1072" t="s">
        <v>699</v>
      </c>
      <c r="D327" s="1072"/>
      <c r="E327" s="1072"/>
      <c r="F327" s="1072"/>
      <c r="G327" s="1072"/>
      <c r="H327" s="1072"/>
      <c r="I327" s="633"/>
      <c r="J327" s="645"/>
      <c r="K327" s="635"/>
      <c r="L327" s="633">
        <v>0</v>
      </c>
    </row>
    <row r="328" spans="1:12" ht="13.8" x14ac:dyDescent="0.25">
      <c r="A328" s="645"/>
      <c r="B328" s="646"/>
      <c r="C328" s="1072" t="s">
        <v>700</v>
      </c>
      <c r="D328" s="1072"/>
      <c r="E328" s="1072"/>
      <c r="F328" s="1072"/>
      <c r="G328" s="1072"/>
      <c r="H328" s="1072"/>
      <c r="I328" s="633"/>
      <c r="J328" s="645"/>
      <c r="K328" s="635"/>
      <c r="L328" s="633">
        <v>724170.05999999994</v>
      </c>
    </row>
    <row r="329" spans="1:12" ht="13.8" x14ac:dyDescent="0.25">
      <c r="A329" s="645"/>
      <c r="B329" s="646"/>
      <c r="C329" s="1074" t="s">
        <v>686</v>
      </c>
      <c r="D329" s="1072"/>
      <c r="E329" s="1072"/>
      <c r="F329" s="1072"/>
      <c r="G329" s="1072"/>
      <c r="H329" s="1072"/>
      <c r="I329" s="633"/>
      <c r="J329" s="645"/>
      <c r="K329" s="635"/>
      <c r="L329" s="633"/>
    </row>
    <row r="330" spans="1:12" ht="13.8" x14ac:dyDescent="0.25">
      <c r="A330" s="645"/>
      <c r="B330" s="646"/>
      <c r="C330" s="1072" t="s">
        <v>701</v>
      </c>
      <c r="D330" s="1072"/>
      <c r="E330" s="1072"/>
      <c r="F330" s="1072"/>
      <c r="G330" s="1072"/>
      <c r="H330" s="1072"/>
      <c r="I330" s="633"/>
      <c r="J330" s="645"/>
      <c r="K330" s="635"/>
      <c r="L330" s="633">
        <v>724170.05999999994</v>
      </c>
    </row>
    <row r="331" spans="1:12" ht="13.8" x14ac:dyDescent="0.25">
      <c r="A331" s="645"/>
      <c r="B331" s="646"/>
      <c r="C331" s="1072" t="s">
        <v>702</v>
      </c>
      <c r="D331" s="1072"/>
      <c r="E331" s="1072"/>
      <c r="F331" s="1072"/>
      <c r="G331" s="1072"/>
      <c r="H331" s="1072"/>
      <c r="I331" s="633"/>
      <c r="J331" s="645"/>
      <c r="K331" s="635"/>
      <c r="L331" s="633">
        <v>0</v>
      </c>
    </row>
    <row r="332" spans="1:12" ht="13.8" x14ac:dyDescent="0.25">
      <c r="A332" s="645"/>
      <c r="B332" s="646"/>
      <c r="C332" s="1072" t="s">
        <v>703</v>
      </c>
      <c r="D332" s="1072"/>
      <c r="E332" s="1072"/>
      <c r="F332" s="1072"/>
      <c r="G332" s="1072"/>
      <c r="H332" s="1072"/>
      <c r="I332" s="633"/>
      <c r="J332" s="645"/>
      <c r="K332" s="635"/>
      <c r="L332" s="633"/>
    </row>
    <row r="333" spans="1:12" ht="13.8" x14ac:dyDescent="0.25">
      <c r="A333" s="645"/>
      <c r="B333" s="646"/>
      <c r="C333" s="1072" t="s">
        <v>704</v>
      </c>
      <c r="D333" s="1072"/>
      <c r="E333" s="1072"/>
      <c r="F333" s="1072"/>
      <c r="G333" s="1072"/>
      <c r="H333" s="1072"/>
      <c r="I333" s="633"/>
      <c r="J333" s="645"/>
      <c r="K333" s="635"/>
      <c r="L333" s="633">
        <v>0</v>
      </c>
    </row>
    <row r="334" spans="1:12" ht="13.8" x14ac:dyDescent="0.25">
      <c r="A334" s="642"/>
      <c r="B334" s="643"/>
      <c r="C334" s="1071" t="s">
        <v>705</v>
      </c>
      <c r="D334" s="1071"/>
      <c r="E334" s="1071"/>
      <c r="F334" s="1071"/>
      <c r="G334" s="1071"/>
      <c r="H334" s="1071"/>
      <c r="I334" s="636"/>
      <c r="J334" s="642"/>
      <c r="K334" s="644"/>
      <c r="L334" s="636">
        <v>724170.05999999994</v>
      </c>
    </row>
    <row r="335" spans="1:12" ht="13.8" x14ac:dyDescent="0.25">
      <c r="A335" s="645"/>
      <c r="B335" s="646"/>
      <c r="C335" s="1074" t="s">
        <v>706</v>
      </c>
      <c r="D335" s="1072"/>
      <c r="E335" s="1072"/>
      <c r="F335" s="1072"/>
      <c r="G335" s="1072"/>
      <c r="H335" s="1072"/>
      <c r="I335" s="633"/>
      <c r="J335" s="645"/>
      <c r="K335" s="635"/>
      <c r="L335" s="633"/>
    </row>
    <row r="336" spans="1:12" ht="13.8" x14ac:dyDescent="0.25">
      <c r="A336" s="645"/>
      <c r="B336" s="646"/>
      <c r="C336" s="1072" t="s">
        <v>707</v>
      </c>
      <c r="D336" s="1072"/>
      <c r="E336" s="1072"/>
      <c r="F336" s="1072"/>
      <c r="G336" s="1072"/>
      <c r="H336" s="1072"/>
      <c r="I336" s="633"/>
      <c r="J336" s="645"/>
      <c r="K336" s="635"/>
      <c r="L336" s="633">
        <v>0</v>
      </c>
    </row>
    <row r="337" spans="1:12" ht="13.8" x14ac:dyDescent="0.25">
      <c r="A337" s="645"/>
      <c r="B337" s="646"/>
      <c r="C337" s="1072" t="s">
        <v>708</v>
      </c>
      <c r="D337" s="1072"/>
      <c r="E337" s="1072"/>
      <c r="F337" s="1072"/>
      <c r="G337" s="1072"/>
      <c r="H337" s="1072"/>
      <c r="I337" s="633"/>
      <c r="J337" s="645"/>
      <c r="K337" s="635"/>
      <c r="L337" s="633">
        <v>724170.05999999994</v>
      </c>
    </row>
    <row r="338" spans="1:12" ht="13.8" x14ac:dyDescent="0.25">
      <c r="A338" s="645"/>
      <c r="B338" s="646"/>
      <c r="C338" s="1072" t="s">
        <v>709</v>
      </c>
      <c r="D338" s="1072"/>
      <c r="E338" s="1072"/>
      <c r="F338" s="1073"/>
      <c r="G338" s="631">
        <v>0</v>
      </c>
      <c r="H338" s="645"/>
      <c r="I338" s="645"/>
      <c r="J338" s="645"/>
      <c r="K338" s="645"/>
      <c r="L338" s="645"/>
    </row>
    <row r="339" spans="1:12" ht="13.8" x14ac:dyDescent="0.25">
      <c r="A339" s="645"/>
      <c r="B339" s="646"/>
      <c r="C339" s="1072" t="s">
        <v>710</v>
      </c>
      <c r="D339" s="1072"/>
      <c r="E339" s="1072"/>
      <c r="F339" s="1073"/>
      <c r="G339" s="631">
        <v>0</v>
      </c>
      <c r="H339" s="645"/>
      <c r="I339" s="645"/>
      <c r="J339" s="645"/>
      <c r="K339" s="645"/>
      <c r="L339" s="645"/>
    </row>
    <row r="340" spans="1:12" x14ac:dyDescent="0.25">
      <c r="B340"/>
    </row>
    <row r="341" spans="1:12" x14ac:dyDescent="0.25">
      <c r="B341"/>
    </row>
    <row r="342" spans="1:12" ht="16.8" x14ac:dyDescent="0.25">
      <c r="A342" s="1077" t="s">
        <v>859</v>
      </c>
      <c r="B342" s="1077"/>
      <c r="C342" s="1077"/>
      <c r="D342" s="1077"/>
      <c r="E342" s="1077"/>
      <c r="F342" s="1077"/>
      <c r="G342" s="1077"/>
      <c r="H342" s="1077"/>
      <c r="I342" s="1077"/>
      <c r="J342" s="1077"/>
      <c r="K342" s="1077"/>
      <c r="L342" s="1077"/>
    </row>
    <row r="343" spans="1:12" ht="41.4" x14ac:dyDescent="0.25">
      <c r="A343" s="652" t="s">
        <v>414</v>
      </c>
      <c r="B343" s="507" t="s">
        <v>938</v>
      </c>
      <c r="C343" s="507" t="s">
        <v>1325</v>
      </c>
      <c r="D343" s="637" t="s">
        <v>505</v>
      </c>
      <c r="E343" s="651">
        <v>2</v>
      </c>
      <c r="F343" s="651"/>
      <c r="G343" s="651">
        <v>2</v>
      </c>
      <c r="H343" s="638"/>
      <c r="I343" s="639"/>
      <c r="J343" s="638">
        <v>14461.51</v>
      </c>
      <c r="K343" s="639"/>
      <c r="L343" s="638">
        <v>28923.02</v>
      </c>
    </row>
    <row r="344" spans="1:12" ht="13.8" x14ac:dyDescent="0.25">
      <c r="B344"/>
      <c r="C344" s="1078" t="s">
        <v>347</v>
      </c>
      <c r="D344" s="1078"/>
      <c r="E344" s="1078"/>
      <c r="F344" s="1078"/>
      <c r="G344" s="1078"/>
      <c r="H344" s="1078"/>
      <c r="I344" s="1075">
        <v>14461.51</v>
      </c>
      <c r="J344" s="1075"/>
      <c r="K344" s="1075">
        <v>28923.02</v>
      </c>
      <c r="L344" s="1075"/>
    </row>
    <row r="345" spans="1:12" ht="41.4" x14ac:dyDescent="0.25">
      <c r="A345" s="652" t="s">
        <v>418</v>
      </c>
      <c r="B345" s="507" t="s">
        <v>1204</v>
      </c>
      <c r="C345" s="507" t="s">
        <v>1205</v>
      </c>
      <c r="D345" s="637" t="s">
        <v>104</v>
      </c>
      <c r="E345" s="651">
        <v>12</v>
      </c>
      <c r="F345" s="651"/>
      <c r="G345" s="651">
        <v>12</v>
      </c>
      <c r="H345" s="638"/>
      <c r="I345" s="639"/>
      <c r="J345" s="638">
        <v>122.85</v>
      </c>
      <c r="K345" s="639"/>
      <c r="L345" s="638">
        <v>1474.2</v>
      </c>
    </row>
    <row r="346" spans="1:12" ht="13.8" x14ac:dyDescent="0.25">
      <c r="B346"/>
      <c r="C346" s="1078" t="s">
        <v>347</v>
      </c>
      <c r="D346" s="1078"/>
      <c r="E346" s="1078"/>
      <c r="F346" s="1078"/>
      <c r="G346" s="1078"/>
      <c r="H346" s="1078"/>
      <c r="I346" s="1075">
        <v>122.85000000000001</v>
      </c>
      <c r="J346" s="1075"/>
      <c r="K346" s="1075">
        <v>1474.2</v>
      </c>
      <c r="L346" s="1075"/>
    </row>
    <row r="347" spans="1:12" ht="41.4" x14ac:dyDescent="0.25">
      <c r="A347" s="652" t="s">
        <v>422</v>
      </c>
      <c r="B347" s="507" t="s">
        <v>1326</v>
      </c>
      <c r="C347" s="507" t="s">
        <v>1327</v>
      </c>
      <c r="D347" s="637" t="s">
        <v>104</v>
      </c>
      <c r="E347" s="651">
        <v>5</v>
      </c>
      <c r="F347" s="651"/>
      <c r="G347" s="651">
        <v>5</v>
      </c>
      <c r="H347" s="638"/>
      <c r="I347" s="639"/>
      <c r="J347" s="638">
        <v>432.03</v>
      </c>
      <c r="K347" s="639"/>
      <c r="L347" s="638">
        <v>2160.15</v>
      </c>
    </row>
    <row r="348" spans="1:12" ht="13.8" x14ac:dyDescent="0.25">
      <c r="B348"/>
      <c r="C348" s="1078" t="s">
        <v>347</v>
      </c>
      <c r="D348" s="1078"/>
      <c r="E348" s="1078"/>
      <c r="F348" s="1078"/>
      <c r="G348" s="1078"/>
      <c r="H348" s="1078"/>
      <c r="I348" s="1075">
        <v>432.03000000000003</v>
      </c>
      <c r="J348" s="1075"/>
      <c r="K348" s="1075">
        <v>2160.15</v>
      </c>
      <c r="L348" s="1075"/>
    </row>
    <row r="349" spans="1:12" ht="41.4" x14ac:dyDescent="0.25">
      <c r="A349" s="652" t="s">
        <v>861</v>
      </c>
      <c r="B349" s="507" t="s">
        <v>1234</v>
      </c>
      <c r="C349" s="507" t="s">
        <v>1235</v>
      </c>
      <c r="D349" s="637" t="s">
        <v>684</v>
      </c>
      <c r="E349" s="651">
        <v>3</v>
      </c>
      <c r="F349" s="651"/>
      <c r="G349" s="651">
        <v>3</v>
      </c>
      <c r="H349" s="638"/>
      <c r="I349" s="639"/>
      <c r="J349" s="638">
        <v>1514.62</v>
      </c>
      <c r="K349" s="639"/>
      <c r="L349" s="638">
        <v>4543.8599999999997</v>
      </c>
    </row>
    <row r="350" spans="1:12" ht="13.8" x14ac:dyDescent="0.25">
      <c r="B350"/>
      <c r="C350" s="1078" t="s">
        <v>347</v>
      </c>
      <c r="D350" s="1078"/>
      <c r="E350" s="1078"/>
      <c r="F350" s="1078"/>
      <c r="G350" s="1078"/>
      <c r="H350" s="1078"/>
      <c r="I350" s="1075">
        <v>1514.62</v>
      </c>
      <c r="J350" s="1075"/>
      <c r="K350" s="1075">
        <v>4543.8599999999997</v>
      </c>
      <c r="L350" s="1075"/>
    </row>
    <row r="351" spans="1:12" ht="41.4" x14ac:dyDescent="0.25">
      <c r="A351" s="652" t="s">
        <v>862</v>
      </c>
      <c r="B351" s="507" t="s">
        <v>1234</v>
      </c>
      <c r="C351" s="507" t="s">
        <v>1328</v>
      </c>
      <c r="D351" s="637" t="s">
        <v>684</v>
      </c>
      <c r="E351" s="651">
        <v>3</v>
      </c>
      <c r="F351" s="651"/>
      <c r="G351" s="651">
        <v>3</v>
      </c>
      <c r="H351" s="638"/>
      <c r="I351" s="639"/>
      <c r="J351" s="638">
        <v>18.13</v>
      </c>
      <c r="K351" s="639"/>
      <c r="L351" s="638">
        <v>54.39</v>
      </c>
    </row>
    <row r="352" spans="1:12" ht="13.8" x14ac:dyDescent="0.25">
      <c r="B352"/>
      <c r="C352" s="1078" t="s">
        <v>347</v>
      </c>
      <c r="D352" s="1078"/>
      <c r="E352" s="1078"/>
      <c r="F352" s="1078"/>
      <c r="G352" s="1078"/>
      <c r="H352" s="1078"/>
      <c r="I352" s="1075">
        <v>18.13</v>
      </c>
      <c r="J352" s="1075"/>
      <c r="K352" s="1075">
        <v>54.39</v>
      </c>
      <c r="L352" s="1075"/>
    </row>
    <row r="353" spans="1:12" ht="41.4" x14ac:dyDescent="0.25">
      <c r="A353" s="652" t="s">
        <v>863</v>
      </c>
      <c r="B353" s="507" t="s">
        <v>942</v>
      </c>
      <c r="C353" s="507" t="s">
        <v>1247</v>
      </c>
      <c r="D353" s="637" t="s">
        <v>505</v>
      </c>
      <c r="E353" s="651">
        <v>3</v>
      </c>
      <c r="F353" s="651"/>
      <c r="G353" s="651">
        <v>3</v>
      </c>
      <c r="H353" s="638"/>
      <c r="I353" s="639"/>
      <c r="J353" s="638">
        <v>1830.49</v>
      </c>
      <c r="K353" s="639"/>
      <c r="L353" s="638">
        <v>5491.47</v>
      </c>
    </row>
    <row r="354" spans="1:12" ht="13.8" x14ac:dyDescent="0.25">
      <c r="B354"/>
      <c r="C354" s="1078" t="s">
        <v>347</v>
      </c>
      <c r="D354" s="1078"/>
      <c r="E354" s="1078"/>
      <c r="F354" s="1078"/>
      <c r="G354" s="1078"/>
      <c r="H354" s="1078"/>
      <c r="I354" s="1075">
        <v>1830.49</v>
      </c>
      <c r="J354" s="1075"/>
      <c r="K354" s="1075">
        <v>5491.47</v>
      </c>
      <c r="L354" s="1075"/>
    </row>
    <row r="355" spans="1:12" ht="69" x14ac:dyDescent="0.25">
      <c r="A355" s="652" t="s">
        <v>864</v>
      </c>
      <c r="B355" s="507" t="s">
        <v>1239</v>
      </c>
      <c r="C355" s="507" t="s">
        <v>1240</v>
      </c>
      <c r="D355" s="637" t="s">
        <v>684</v>
      </c>
      <c r="E355" s="651">
        <v>6</v>
      </c>
      <c r="F355" s="651"/>
      <c r="G355" s="651">
        <v>6</v>
      </c>
      <c r="H355" s="638">
        <v>127.56</v>
      </c>
      <c r="I355" s="639">
        <v>1.23</v>
      </c>
      <c r="J355" s="638">
        <v>156.9</v>
      </c>
      <c r="K355" s="639"/>
      <c r="L355" s="638">
        <v>941.4</v>
      </c>
    </row>
    <row r="356" spans="1:12" ht="13.8" x14ac:dyDescent="0.25">
      <c r="B356"/>
      <c r="C356" s="1078" t="s">
        <v>347</v>
      </c>
      <c r="D356" s="1078"/>
      <c r="E356" s="1078"/>
      <c r="F356" s="1078"/>
      <c r="G356" s="1078"/>
      <c r="H356" s="1078"/>
      <c r="I356" s="1075">
        <v>156.9</v>
      </c>
      <c r="J356" s="1075"/>
      <c r="K356" s="1075">
        <v>941.4</v>
      </c>
      <c r="L356" s="1075"/>
    </row>
    <row r="357" spans="1:12" ht="14.4" x14ac:dyDescent="0.25">
      <c r="A357" s="652" t="s">
        <v>865</v>
      </c>
      <c r="B357" s="507" t="s">
        <v>1250</v>
      </c>
      <c r="C357" s="507" t="s">
        <v>1251</v>
      </c>
      <c r="D357" s="637" t="s">
        <v>763</v>
      </c>
      <c r="E357" s="651">
        <v>0.12</v>
      </c>
      <c r="F357" s="651"/>
      <c r="G357" s="651">
        <v>0.12</v>
      </c>
      <c r="H357" s="638">
        <v>18559.990000000002</v>
      </c>
      <c r="I357" s="639">
        <v>1.0900000000000001</v>
      </c>
      <c r="J357" s="638">
        <v>20230.39</v>
      </c>
      <c r="K357" s="639"/>
      <c r="L357" s="638">
        <v>2427.65</v>
      </c>
    </row>
    <row r="358" spans="1:12" ht="13.8" x14ac:dyDescent="0.25">
      <c r="B358"/>
      <c r="C358" s="1078" t="s">
        <v>347</v>
      </c>
      <c r="D358" s="1078"/>
      <c r="E358" s="1078"/>
      <c r="F358" s="1078"/>
      <c r="G358" s="1078"/>
      <c r="H358" s="1078"/>
      <c r="I358" s="1075">
        <v>20230.416666666668</v>
      </c>
      <c r="J358" s="1075"/>
      <c r="K358" s="1075">
        <v>2427.65</v>
      </c>
      <c r="L358" s="1075"/>
    </row>
    <row r="359" spans="1:12" ht="27.6" x14ac:dyDescent="0.25">
      <c r="A359" s="652" t="s">
        <v>868</v>
      </c>
      <c r="B359" s="507" t="s">
        <v>1329</v>
      </c>
      <c r="C359" s="507" t="s">
        <v>1330</v>
      </c>
      <c r="D359" s="637" t="s">
        <v>104</v>
      </c>
      <c r="E359" s="651">
        <v>10</v>
      </c>
      <c r="F359" s="651"/>
      <c r="G359" s="651">
        <v>10</v>
      </c>
      <c r="H359" s="638">
        <v>102.43</v>
      </c>
      <c r="I359" s="639">
        <v>0.97</v>
      </c>
      <c r="J359" s="638">
        <v>99.36</v>
      </c>
      <c r="K359" s="639"/>
      <c r="L359" s="638">
        <v>993.6</v>
      </c>
    </row>
    <row r="360" spans="1:12" ht="13.8" x14ac:dyDescent="0.25">
      <c r="B360"/>
      <c r="C360" s="1078" t="s">
        <v>347</v>
      </c>
      <c r="D360" s="1078"/>
      <c r="E360" s="1078"/>
      <c r="F360" s="1078"/>
      <c r="G360" s="1078"/>
      <c r="H360" s="1078"/>
      <c r="I360" s="1075">
        <v>99.36</v>
      </c>
      <c r="J360" s="1075"/>
      <c r="K360" s="1075">
        <v>993.6</v>
      </c>
      <c r="L360" s="1075"/>
    </row>
    <row r="361" spans="1:12" ht="41.4" x14ac:dyDescent="0.25">
      <c r="A361" s="652" t="s">
        <v>869</v>
      </c>
      <c r="B361" s="507" t="s">
        <v>942</v>
      </c>
      <c r="C361" s="507" t="s">
        <v>926</v>
      </c>
      <c r="D361" s="637" t="s">
        <v>505</v>
      </c>
      <c r="E361" s="651">
        <v>8</v>
      </c>
      <c r="F361" s="651"/>
      <c r="G361" s="651">
        <v>8</v>
      </c>
      <c r="H361" s="638"/>
      <c r="I361" s="639"/>
      <c r="J361" s="638">
        <v>124.89</v>
      </c>
      <c r="K361" s="639"/>
      <c r="L361" s="638">
        <v>999.12</v>
      </c>
    </row>
    <row r="362" spans="1:12" ht="13.8" x14ac:dyDescent="0.25">
      <c r="B362"/>
      <c r="C362" s="1078" t="s">
        <v>347</v>
      </c>
      <c r="D362" s="1078"/>
      <c r="E362" s="1078"/>
      <c r="F362" s="1078"/>
      <c r="G362" s="1078"/>
      <c r="H362" s="1078"/>
      <c r="I362" s="1075">
        <v>124.89</v>
      </c>
      <c r="J362" s="1075"/>
      <c r="K362" s="1075">
        <v>999.12</v>
      </c>
      <c r="L362" s="1075"/>
    </row>
    <row r="363" spans="1:12" ht="55.2" x14ac:dyDescent="0.25">
      <c r="A363" s="652" t="s">
        <v>870</v>
      </c>
      <c r="B363" s="507" t="s">
        <v>873</v>
      </c>
      <c r="C363" s="507" t="s">
        <v>874</v>
      </c>
      <c r="D363" s="637" t="s">
        <v>559</v>
      </c>
      <c r="E363" s="651">
        <v>5.6550000000000003E-2</v>
      </c>
      <c r="F363" s="651"/>
      <c r="G363" s="651">
        <v>5.6550000000000003E-2</v>
      </c>
      <c r="H363" s="638">
        <v>56566.41</v>
      </c>
      <c r="I363" s="639"/>
      <c r="J363" s="638"/>
      <c r="K363" s="639"/>
      <c r="L363" s="638">
        <v>3198.83</v>
      </c>
    </row>
    <row r="364" spans="1:12" ht="13.8" x14ac:dyDescent="0.25">
      <c r="B364"/>
      <c r="C364" s="1078" t="s">
        <v>347</v>
      </c>
      <c r="D364" s="1078"/>
      <c r="E364" s="1078"/>
      <c r="F364" s="1078"/>
      <c r="G364" s="1078"/>
      <c r="H364" s="1078"/>
      <c r="I364" s="1075">
        <v>56566.401414677275</v>
      </c>
      <c r="J364" s="1075"/>
      <c r="K364" s="1075">
        <v>3198.83</v>
      </c>
      <c r="L364" s="1075"/>
    </row>
    <row r="365" spans="1:12" ht="27.6" x14ac:dyDescent="0.25">
      <c r="A365" s="652" t="s">
        <v>871</v>
      </c>
      <c r="B365" s="507" t="s">
        <v>1263</v>
      </c>
      <c r="C365" s="507" t="s">
        <v>1264</v>
      </c>
      <c r="D365" s="637" t="s">
        <v>559</v>
      </c>
      <c r="E365" s="651">
        <v>7.5600000000000001E-2</v>
      </c>
      <c r="F365" s="651"/>
      <c r="G365" s="651">
        <v>7.5600000000000001E-2</v>
      </c>
      <c r="H365" s="638">
        <v>67961.14</v>
      </c>
      <c r="I365" s="639">
        <v>0.9</v>
      </c>
      <c r="J365" s="638">
        <v>61165.03</v>
      </c>
      <c r="K365" s="639"/>
      <c r="L365" s="638">
        <v>4624.08</v>
      </c>
    </row>
    <row r="366" spans="1:12" ht="13.8" x14ac:dyDescent="0.25">
      <c r="B366"/>
      <c r="C366" s="1078" t="s">
        <v>347</v>
      </c>
      <c r="D366" s="1078"/>
      <c r="E366" s="1078"/>
      <c r="F366" s="1078"/>
      <c r="G366" s="1078"/>
      <c r="H366" s="1078"/>
      <c r="I366" s="1075">
        <v>61165.079365079364</v>
      </c>
      <c r="J366" s="1075"/>
      <c r="K366" s="1075">
        <v>4624.08</v>
      </c>
      <c r="L366" s="1075"/>
    </row>
    <row r="367" spans="1:12" ht="41.4" x14ac:dyDescent="0.25">
      <c r="A367" s="652" t="s">
        <v>872</v>
      </c>
      <c r="B367" s="507" t="s">
        <v>1331</v>
      </c>
      <c r="C367" s="507" t="s">
        <v>1332</v>
      </c>
      <c r="D367" s="637" t="s">
        <v>684</v>
      </c>
      <c r="E367" s="651">
        <v>4</v>
      </c>
      <c r="F367" s="651"/>
      <c r="G367" s="651">
        <v>4</v>
      </c>
      <c r="H367" s="638"/>
      <c r="I367" s="639"/>
      <c r="J367" s="638">
        <v>1433.25</v>
      </c>
      <c r="K367" s="639"/>
      <c r="L367" s="638">
        <v>5733</v>
      </c>
    </row>
    <row r="368" spans="1:12" ht="13.8" x14ac:dyDescent="0.25">
      <c r="B368"/>
      <c r="C368" s="1078" t="s">
        <v>347</v>
      </c>
      <c r="D368" s="1078"/>
      <c r="E368" s="1078"/>
      <c r="F368" s="1078"/>
      <c r="G368" s="1078"/>
      <c r="H368" s="1078"/>
      <c r="I368" s="1075">
        <v>1433.25</v>
      </c>
      <c r="J368" s="1075"/>
      <c r="K368" s="1075">
        <v>5733</v>
      </c>
      <c r="L368" s="1075"/>
    </row>
    <row r="369" spans="1:12" ht="41.4" x14ac:dyDescent="0.25">
      <c r="A369" s="652" t="s">
        <v>931</v>
      </c>
      <c r="B369" s="507" t="s">
        <v>1267</v>
      </c>
      <c r="C369" s="507" t="s">
        <v>1268</v>
      </c>
      <c r="D369" s="637" t="s">
        <v>684</v>
      </c>
      <c r="E369" s="651">
        <v>1</v>
      </c>
      <c r="F369" s="651"/>
      <c r="G369" s="651">
        <v>1</v>
      </c>
      <c r="H369" s="638"/>
      <c r="I369" s="639"/>
      <c r="J369" s="638">
        <v>1085.56</v>
      </c>
      <c r="K369" s="639"/>
      <c r="L369" s="638">
        <v>1085.56</v>
      </c>
    </row>
    <row r="370" spans="1:12" ht="13.8" x14ac:dyDescent="0.25">
      <c r="B370"/>
      <c r="C370" s="1078" t="s">
        <v>347</v>
      </c>
      <c r="D370" s="1078"/>
      <c r="E370" s="1078"/>
      <c r="F370" s="1078"/>
      <c r="G370" s="1078"/>
      <c r="H370" s="1078"/>
      <c r="I370" s="1075">
        <v>1085.56</v>
      </c>
      <c r="J370" s="1075"/>
      <c r="K370" s="1075">
        <v>1085.56</v>
      </c>
      <c r="L370" s="1075"/>
    </row>
    <row r="371" spans="1:12" x14ac:dyDescent="0.25">
      <c r="B371"/>
    </row>
    <row r="372" spans="1:12" ht="13.8" x14ac:dyDescent="0.25">
      <c r="A372" s="642"/>
      <c r="B372" s="643"/>
      <c r="C372" s="1071" t="s">
        <v>685</v>
      </c>
      <c r="D372" s="1071"/>
      <c r="E372" s="1071"/>
      <c r="F372" s="1071"/>
      <c r="G372" s="1071"/>
      <c r="H372" s="1071"/>
      <c r="I372" s="636"/>
      <c r="J372" s="642"/>
      <c r="K372" s="644"/>
      <c r="L372" s="636">
        <v>62650.330000000009</v>
      </c>
    </row>
    <row r="373" spans="1:12" ht="13.8" x14ac:dyDescent="0.25">
      <c r="A373" s="645"/>
      <c r="B373" s="646"/>
      <c r="C373" s="1074" t="s">
        <v>686</v>
      </c>
      <c r="D373" s="1072"/>
      <c r="E373" s="1072"/>
      <c r="F373" s="1072"/>
      <c r="G373" s="1072"/>
      <c r="H373" s="1072"/>
      <c r="I373" s="633"/>
      <c r="J373" s="645"/>
      <c r="K373" s="635"/>
      <c r="L373" s="633"/>
    </row>
    <row r="374" spans="1:12" ht="13.8" x14ac:dyDescent="0.25">
      <c r="A374" s="645"/>
      <c r="B374" s="646"/>
      <c r="C374" s="1072" t="s">
        <v>687</v>
      </c>
      <c r="D374" s="1072"/>
      <c r="E374" s="1072"/>
      <c r="F374" s="1072"/>
      <c r="G374" s="1072"/>
      <c r="H374" s="1072"/>
      <c r="I374" s="633"/>
      <c r="J374" s="645"/>
      <c r="K374" s="635"/>
      <c r="L374" s="633">
        <v>0</v>
      </c>
    </row>
    <row r="375" spans="1:12" ht="13.8" x14ac:dyDescent="0.25">
      <c r="A375" s="645"/>
      <c r="B375" s="646"/>
      <c r="C375" s="1072" t="s">
        <v>688</v>
      </c>
      <c r="D375" s="1072"/>
      <c r="E375" s="1072"/>
      <c r="F375" s="1072"/>
      <c r="G375" s="1072"/>
      <c r="H375" s="1072"/>
      <c r="I375" s="633"/>
      <c r="J375" s="645"/>
      <c r="K375" s="635"/>
      <c r="L375" s="633">
        <v>0</v>
      </c>
    </row>
    <row r="376" spans="1:12" ht="13.8" x14ac:dyDescent="0.25">
      <c r="A376" s="645"/>
      <c r="B376" s="646"/>
      <c r="C376" s="1074" t="s">
        <v>689</v>
      </c>
      <c r="D376" s="1072"/>
      <c r="E376" s="1072"/>
      <c r="F376" s="1072"/>
      <c r="G376" s="1072"/>
      <c r="H376" s="1072"/>
      <c r="I376" s="633"/>
      <c r="J376" s="645"/>
      <c r="K376" s="635"/>
      <c r="L376" s="633"/>
    </row>
    <row r="377" spans="1:12" ht="13.8" x14ac:dyDescent="0.25">
      <c r="A377" s="645"/>
      <c r="B377" s="646"/>
      <c r="C377" s="1072" t="s">
        <v>688</v>
      </c>
      <c r="D377" s="1072"/>
      <c r="E377" s="1072"/>
      <c r="F377" s="1072"/>
      <c r="G377" s="1072"/>
      <c r="H377" s="1072"/>
      <c r="I377" s="633"/>
      <c r="J377" s="645"/>
      <c r="K377" s="635"/>
      <c r="L377" s="633">
        <v>0</v>
      </c>
    </row>
    <row r="378" spans="1:12" ht="13.8" x14ac:dyDescent="0.25">
      <c r="A378" s="645"/>
      <c r="B378" s="646"/>
      <c r="C378" s="1074" t="s">
        <v>690</v>
      </c>
      <c r="D378" s="1072"/>
      <c r="E378" s="1072"/>
      <c r="F378" s="1072"/>
      <c r="G378" s="1072"/>
      <c r="H378" s="1072"/>
      <c r="I378" s="633"/>
      <c r="J378" s="645"/>
      <c r="K378" s="635"/>
      <c r="L378" s="633"/>
    </row>
    <row r="379" spans="1:12" ht="13.8" x14ac:dyDescent="0.25">
      <c r="A379" s="645"/>
      <c r="B379" s="646"/>
      <c r="C379" s="1072" t="s">
        <v>691</v>
      </c>
      <c r="D379" s="1072"/>
      <c r="E379" s="1072"/>
      <c r="F379" s="1072"/>
      <c r="G379" s="1072"/>
      <c r="H379" s="1072"/>
      <c r="I379" s="633"/>
      <c r="J379" s="645"/>
      <c r="K379" s="635"/>
      <c r="L379" s="633">
        <v>0</v>
      </c>
    </row>
    <row r="380" spans="1:12" ht="13.8" x14ac:dyDescent="0.25">
      <c r="A380" s="645"/>
      <c r="B380" s="646"/>
      <c r="C380" s="1072" t="s">
        <v>692</v>
      </c>
      <c r="D380" s="1072"/>
      <c r="E380" s="1072"/>
      <c r="F380" s="1072"/>
      <c r="G380" s="1072"/>
      <c r="H380" s="1072"/>
      <c r="I380" s="633"/>
      <c r="J380" s="645"/>
      <c r="K380" s="635"/>
      <c r="L380" s="633">
        <v>0</v>
      </c>
    </row>
    <row r="381" spans="1:12" ht="13.8" x14ac:dyDescent="0.25">
      <c r="A381" s="645"/>
      <c r="B381" s="646"/>
      <c r="C381" s="1072" t="s">
        <v>693</v>
      </c>
      <c r="D381" s="1072"/>
      <c r="E381" s="1072"/>
      <c r="F381" s="1072"/>
      <c r="G381" s="1072"/>
      <c r="H381" s="1072"/>
      <c r="I381" s="633"/>
      <c r="J381" s="645"/>
      <c r="K381" s="635"/>
      <c r="L381" s="633">
        <v>62650.330000000009</v>
      </c>
    </row>
    <row r="382" spans="1:12" ht="13.8" x14ac:dyDescent="0.25">
      <c r="A382" s="645"/>
      <c r="B382" s="646"/>
      <c r="C382" s="1074" t="s">
        <v>689</v>
      </c>
      <c r="D382" s="1072"/>
      <c r="E382" s="1072"/>
      <c r="F382" s="1072"/>
      <c r="G382" s="1072"/>
      <c r="H382" s="1072"/>
      <c r="I382" s="633"/>
      <c r="J382" s="645"/>
      <c r="K382" s="635"/>
      <c r="L382" s="633"/>
    </row>
    <row r="383" spans="1:12" ht="13.8" x14ac:dyDescent="0.25">
      <c r="A383" s="645"/>
      <c r="B383" s="646"/>
      <c r="C383" s="1072" t="s">
        <v>694</v>
      </c>
      <c r="D383" s="1072"/>
      <c r="E383" s="1072"/>
      <c r="F383" s="1072"/>
      <c r="G383" s="1072"/>
      <c r="H383" s="1072"/>
      <c r="I383" s="633"/>
      <c r="J383" s="645"/>
      <c r="K383" s="635"/>
      <c r="L383" s="633">
        <v>62650.330000000009</v>
      </c>
    </row>
    <row r="384" spans="1:12" ht="13.8" x14ac:dyDescent="0.25">
      <c r="A384" s="645"/>
      <c r="B384" s="646"/>
      <c r="C384" s="1072" t="s">
        <v>695</v>
      </c>
      <c r="D384" s="1072"/>
      <c r="E384" s="1072"/>
      <c r="F384" s="1072"/>
      <c r="G384" s="1072"/>
      <c r="H384" s="1072"/>
      <c r="I384" s="633"/>
      <c r="J384" s="645"/>
      <c r="K384" s="635"/>
      <c r="L384" s="633">
        <v>0</v>
      </c>
    </row>
    <row r="385" spans="1:12" ht="13.8" x14ac:dyDescent="0.25">
      <c r="A385" s="645"/>
      <c r="B385" s="646"/>
      <c r="C385" s="1072" t="s">
        <v>696</v>
      </c>
      <c r="D385" s="1072"/>
      <c r="E385" s="1072"/>
      <c r="F385" s="1072"/>
      <c r="G385" s="1072"/>
      <c r="H385" s="1072"/>
      <c r="I385" s="633"/>
      <c r="J385" s="645"/>
      <c r="K385" s="635"/>
      <c r="L385" s="633">
        <v>0</v>
      </c>
    </row>
    <row r="386" spans="1:12" ht="13.8" x14ac:dyDescent="0.25">
      <c r="A386" s="645"/>
      <c r="B386" s="646"/>
      <c r="C386" s="1072" t="s">
        <v>697</v>
      </c>
      <c r="D386" s="1072"/>
      <c r="E386" s="1072"/>
      <c r="F386" s="1072"/>
      <c r="G386" s="1072"/>
      <c r="H386" s="1072"/>
      <c r="I386" s="633"/>
      <c r="J386" s="645"/>
      <c r="K386" s="635"/>
      <c r="L386" s="633">
        <v>0</v>
      </c>
    </row>
    <row r="387" spans="1:12" ht="13.8" x14ac:dyDescent="0.25">
      <c r="A387" s="645"/>
      <c r="B387" s="646"/>
      <c r="C387" s="1072" t="s">
        <v>698</v>
      </c>
      <c r="D387" s="1072"/>
      <c r="E387" s="1072"/>
      <c r="F387" s="1072"/>
      <c r="G387" s="1072"/>
      <c r="H387" s="1072"/>
      <c r="I387" s="633"/>
      <c r="J387" s="645"/>
      <c r="K387" s="635"/>
      <c r="L387" s="633">
        <v>0</v>
      </c>
    </row>
    <row r="388" spans="1:12" ht="13.8" x14ac:dyDescent="0.25">
      <c r="A388" s="645"/>
      <c r="B388" s="646"/>
      <c r="C388" s="1072" t="s">
        <v>699</v>
      </c>
      <c r="D388" s="1072"/>
      <c r="E388" s="1072"/>
      <c r="F388" s="1072"/>
      <c r="G388" s="1072"/>
      <c r="H388" s="1072"/>
      <c r="I388" s="633"/>
      <c r="J388" s="645"/>
      <c r="K388" s="635"/>
      <c r="L388" s="633">
        <v>0</v>
      </c>
    </row>
    <row r="389" spans="1:12" ht="13.8" x14ac:dyDescent="0.25">
      <c r="A389" s="645"/>
      <c r="B389" s="646"/>
      <c r="C389" s="1072" t="s">
        <v>700</v>
      </c>
      <c r="D389" s="1072"/>
      <c r="E389" s="1072"/>
      <c r="F389" s="1072"/>
      <c r="G389" s="1072"/>
      <c r="H389" s="1072"/>
      <c r="I389" s="633"/>
      <c r="J389" s="645"/>
      <c r="K389" s="635"/>
      <c r="L389" s="633">
        <v>0</v>
      </c>
    </row>
    <row r="390" spans="1:12" ht="13.8" x14ac:dyDescent="0.25">
      <c r="A390" s="645"/>
      <c r="B390" s="646"/>
      <c r="C390" s="1074" t="s">
        <v>686</v>
      </c>
      <c r="D390" s="1072"/>
      <c r="E390" s="1072"/>
      <c r="F390" s="1072"/>
      <c r="G390" s="1072"/>
      <c r="H390" s="1072"/>
      <c r="I390" s="633"/>
      <c r="J390" s="645"/>
      <c r="K390" s="635"/>
      <c r="L390" s="633"/>
    </row>
    <row r="391" spans="1:12" ht="13.8" x14ac:dyDescent="0.25">
      <c r="A391" s="645"/>
      <c r="B391" s="646"/>
      <c r="C391" s="1072" t="s">
        <v>701</v>
      </c>
      <c r="D391" s="1072"/>
      <c r="E391" s="1072"/>
      <c r="F391" s="1072"/>
      <c r="G391" s="1072"/>
      <c r="H391" s="1072"/>
      <c r="I391" s="633"/>
      <c r="J391" s="645"/>
      <c r="K391" s="635"/>
      <c r="L391" s="633">
        <v>0</v>
      </c>
    </row>
    <row r="392" spans="1:12" ht="13.8" x14ac:dyDescent="0.25">
      <c r="A392" s="645"/>
      <c r="B392" s="646"/>
      <c r="C392" s="1072" t="s">
        <v>702</v>
      </c>
      <c r="D392" s="1072"/>
      <c r="E392" s="1072"/>
      <c r="F392" s="1072"/>
      <c r="G392" s="1072"/>
      <c r="H392" s="1072"/>
      <c r="I392" s="633"/>
      <c r="J392" s="645"/>
      <c r="K392" s="635"/>
      <c r="L392" s="633">
        <v>0</v>
      </c>
    </row>
    <row r="393" spans="1:12" ht="13.8" x14ac:dyDescent="0.25">
      <c r="A393" s="645"/>
      <c r="B393" s="646"/>
      <c r="C393" s="1072" t="s">
        <v>703</v>
      </c>
      <c r="D393" s="1072"/>
      <c r="E393" s="1072"/>
      <c r="F393" s="1072"/>
      <c r="G393" s="1072"/>
      <c r="H393" s="1072"/>
      <c r="I393" s="633"/>
      <c r="J393" s="645"/>
      <c r="K393" s="635"/>
      <c r="L393" s="633"/>
    </row>
    <row r="394" spans="1:12" ht="13.8" x14ac:dyDescent="0.25">
      <c r="A394" s="645"/>
      <c r="B394" s="646"/>
      <c r="C394" s="1072" t="s">
        <v>704</v>
      </c>
      <c r="D394" s="1072"/>
      <c r="E394" s="1072"/>
      <c r="F394" s="1072"/>
      <c r="G394" s="1072"/>
      <c r="H394" s="1072"/>
      <c r="I394" s="633"/>
      <c r="J394" s="645"/>
      <c r="K394" s="635"/>
      <c r="L394" s="633">
        <v>0</v>
      </c>
    </row>
    <row r="395" spans="1:12" ht="13.8" x14ac:dyDescent="0.25">
      <c r="A395" s="642"/>
      <c r="B395" s="643"/>
      <c r="C395" s="1071" t="s">
        <v>705</v>
      </c>
      <c r="D395" s="1071"/>
      <c r="E395" s="1071"/>
      <c r="F395" s="1071"/>
      <c r="G395" s="1071"/>
      <c r="H395" s="1071"/>
      <c r="I395" s="636"/>
      <c r="J395" s="642"/>
      <c r="K395" s="644"/>
      <c r="L395" s="636">
        <v>62650.330000000009</v>
      </c>
    </row>
    <row r="396" spans="1:12" ht="13.8" x14ac:dyDescent="0.25">
      <c r="A396" s="645"/>
      <c r="B396" s="646"/>
      <c r="C396" s="1074" t="s">
        <v>706</v>
      </c>
      <c r="D396" s="1072"/>
      <c r="E396" s="1072"/>
      <c r="F396" s="1072"/>
      <c r="G396" s="1072"/>
      <c r="H396" s="1072"/>
      <c r="I396" s="633"/>
      <c r="J396" s="645"/>
      <c r="K396" s="635"/>
      <c r="L396" s="633"/>
    </row>
    <row r="397" spans="1:12" ht="13.8" x14ac:dyDescent="0.25">
      <c r="A397" s="645"/>
      <c r="B397" s="646"/>
      <c r="C397" s="1072" t="s">
        <v>707</v>
      </c>
      <c r="D397" s="1072"/>
      <c r="E397" s="1072"/>
      <c r="F397" s="1072"/>
      <c r="G397" s="1072"/>
      <c r="H397" s="1072"/>
      <c r="I397" s="633"/>
      <c r="J397" s="645"/>
      <c r="K397" s="635"/>
      <c r="L397" s="633">
        <v>50464.770000000004</v>
      </c>
    </row>
    <row r="398" spans="1:12" ht="13.8" x14ac:dyDescent="0.25">
      <c r="A398" s="645"/>
      <c r="B398" s="646"/>
      <c r="C398" s="1072" t="s">
        <v>708</v>
      </c>
      <c r="D398" s="1072"/>
      <c r="E398" s="1072"/>
      <c r="F398" s="1072"/>
      <c r="G398" s="1072"/>
      <c r="H398" s="1072"/>
      <c r="I398" s="633"/>
      <c r="J398" s="645"/>
      <c r="K398" s="635"/>
      <c r="L398" s="633">
        <v>0</v>
      </c>
    </row>
    <row r="399" spans="1:12" ht="13.8" x14ac:dyDescent="0.25">
      <c r="A399" s="645"/>
      <c r="B399" s="646"/>
      <c r="C399" s="1072" t="s">
        <v>709</v>
      </c>
      <c r="D399" s="1072"/>
      <c r="E399" s="1072"/>
      <c r="F399" s="1073"/>
      <c r="G399" s="631">
        <v>0</v>
      </c>
      <c r="H399" s="645"/>
      <c r="I399" s="645"/>
      <c r="J399" s="645"/>
      <c r="K399" s="645"/>
      <c r="L399" s="645"/>
    </row>
    <row r="400" spans="1:12" ht="13.8" x14ac:dyDescent="0.25">
      <c r="A400" s="645"/>
      <c r="B400" s="646"/>
      <c r="C400" s="1072" t="s">
        <v>710</v>
      </c>
      <c r="D400" s="1072"/>
      <c r="E400" s="1072"/>
      <c r="F400" s="1073"/>
      <c r="G400" s="631">
        <v>0</v>
      </c>
      <c r="H400" s="645"/>
      <c r="I400" s="645"/>
      <c r="J400" s="645"/>
      <c r="K400" s="645"/>
      <c r="L400" s="645"/>
    </row>
    <row r="401" spans="1:12" x14ac:dyDescent="0.25">
      <c r="B401"/>
    </row>
    <row r="402" spans="1:12" x14ac:dyDescent="0.25">
      <c r="B402"/>
    </row>
    <row r="403" spans="1:12" ht="13.8" x14ac:dyDescent="0.25">
      <c r="A403" s="647"/>
      <c r="B403" s="648"/>
      <c r="C403" s="1098" t="s">
        <v>711</v>
      </c>
      <c r="D403" s="1098"/>
      <c r="E403" s="1098"/>
      <c r="F403" s="1098"/>
      <c r="G403" s="1098"/>
      <c r="H403" s="1098"/>
      <c r="I403" s="641"/>
      <c r="J403" s="647"/>
      <c r="K403" s="649"/>
      <c r="L403" s="641"/>
    </row>
    <row r="404" spans="1:12" x14ac:dyDescent="0.25">
      <c r="B404"/>
    </row>
    <row r="405" spans="1:12" ht="13.8" x14ac:dyDescent="0.25">
      <c r="A405" s="642"/>
      <c r="B405" s="643"/>
      <c r="C405" s="1071" t="s">
        <v>712</v>
      </c>
      <c r="D405" s="1071"/>
      <c r="E405" s="1071"/>
      <c r="F405" s="1071"/>
      <c r="G405" s="1071"/>
      <c r="H405" s="1071"/>
      <c r="I405" s="636"/>
      <c r="J405" s="642"/>
      <c r="K405" s="644"/>
      <c r="L405" s="636">
        <v>202945.86000000002</v>
      </c>
    </row>
    <row r="406" spans="1:12" ht="13.8" x14ac:dyDescent="0.25">
      <c r="A406" s="645"/>
      <c r="B406" s="646"/>
      <c r="C406" s="1074" t="s">
        <v>686</v>
      </c>
      <c r="D406" s="1072"/>
      <c r="E406" s="1072"/>
      <c r="F406" s="1072"/>
      <c r="G406" s="1072"/>
      <c r="H406" s="1072"/>
      <c r="I406" s="633"/>
      <c r="J406" s="645"/>
      <c r="K406" s="635"/>
      <c r="L406" s="633"/>
    </row>
    <row r="407" spans="1:12" ht="13.8" x14ac:dyDescent="0.25">
      <c r="A407" s="645"/>
      <c r="B407" s="646"/>
      <c r="C407" s="1072" t="s">
        <v>713</v>
      </c>
      <c r="D407" s="1072"/>
      <c r="E407" s="1072"/>
      <c r="F407" s="1072"/>
      <c r="G407" s="1072"/>
      <c r="H407" s="1072"/>
      <c r="I407" s="633"/>
      <c r="J407" s="645"/>
      <c r="K407" s="635"/>
      <c r="L407" s="633">
        <v>120264.37999999999</v>
      </c>
    </row>
    <row r="408" spans="1:12" ht="13.8" x14ac:dyDescent="0.25">
      <c r="A408" s="645"/>
      <c r="B408" s="646"/>
      <c r="C408" s="1074" t="s">
        <v>686</v>
      </c>
      <c r="D408" s="1072"/>
      <c r="E408" s="1072"/>
      <c r="F408" s="1072"/>
      <c r="G408" s="1072"/>
      <c r="H408" s="1072"/>
      <c r="I408" s="633"/>
      <c r="J408" s="645"/>
      <c r="K408" s="635"/>
      <c r="L408" s="633"/>
    </row>
    <row r="409" spans="1:12" ht="13.8" x14ac:dyDescent="0.25">
      <c r="A409" s="645"/>
      <c r="B409" s="646"/>
      <c r="C409" s="1072" t="s">
        <v>714</v>
      </c>
      <c r="D409" s="1072"/>
      <c r="E409" s="1072"/>
      <c r="F409" s="1072"/>
      <c r="G409" s="1072"/>
      <c r="H409" s="1072"/>
      <c r="I409" s="633"/>
      <c r="J409" s="645"/>
      <c r="K409" s="635"/>
      <c r="L409" s="633">
        <v>48776.729999999989</v>
      </c>
    </row>
    <row r="410" spans="1:12" ht="13.8" x14ac:dyDescent="0.25">
      <c r="A410" s="645"/>
      <c r="B410" s="646"/>
      <c r="C410" s="1072" t="s">
        <v>688</v>
      </c>
      <c r="D410" s="1072"/>
      <c r="E410" s="1072"/>
      <c r="F410" s="1072"/>
      <c r="G410" s="1072"/>
      <c r="H410" s="1072"/>
      <c r="I410" s="633"/>
      <c r="J410" s="645"/>
      <c r="K410" s="635"/>
      <c r="L410" s="633">
        <v>13017.169999999998</v>
      </c>
    </row>
    <row r="411" spans="1:12" ht="13.8" x14ac:dyDescent="0.25">
      <c r="A411" s="645"/>
      <c r="B411" s="646"/>
      <c r="C411" s="1074" t="s">
        <v>689</v>
      </c>
      <c r="D411" s="1072"/>
      <c r="E411" s="1072"/>
      <c r="F411" s="1072"/>
      <c r="G411" s="1072"/>
      <c r="H411" s="1072"/>
      <c r="I411" s="633"/>
      <c r="J411" s="645"/>
      <c r="K411" s="635"/>
      <c r="L411" s="633"/>
    </row>
    <row r="412" spans="1:12" ht="13.8" x14ac:dyDescent="0.25">
      <c r="A412" s="645"/>
      <c r="B412" s="646"/>
      <c r="C412" s="1072" t="s">
        <v>688</v>
      </c>
      <c r="D412" s="1072"/>
      <c r="E412" s="1072"/>
      <c r="F412" s="1072"/>
      <c r="G412" s="1072"/>
      <c r="H412" s="1072"/>
      <c r="I412" s="633"/>
      <c r="J412" s="645"/>
      <c r="K412" s="635"/>
      <c r="L412" s="633">
        <v>8631.6799999999985</v>
      </c>
    </row>
    <row r="413" spans="1:12" ht="13.8" x14ac:dyDescent="0.25">
      <c r="A413" s="645"/>
      <c r="B413" s="646"/>
      <c r="C413" s="1074" t="s">
        <v>690</v>
      </c>
      <c r="D413" s="1072"/>
      <c r="E413" s="1072"/>
      <c r="F413" s="1072"/>
      <c r="G413" s="1072"/>
      <c r="H413" s="1072"/>
      <c r="I413" s="633"/>
      <c r="J413" s="645"/>
      <c r="K413" s="635"/>
      <c r="L413" s="633"/>
    </row>
    <row r="414" spans="1:12" ht="13.8" x14ac:dyDescent="0.25">
      <c r="A414" s="645"/>
      <c r="B414" s="646"/>
      <c r="C414" s="1072" t="s">
        <v>691</v>
      </c>
      <c r="D414" s="1072"/>
      <c r="E414" s="1072"/>
      <c r="F414" s="1072"/>
      <c r="G414" s="1072"/>
      <c r="H414" s="1072"/>
      <c r="I414" s="633"/>
      <c r="J414" s="645"/>
      <c r="K414" s="635"/>
      <c r="L414" s="633">
        <v>4385.49</v>
      </c>
    </row>
    <row r="415" spans="1:12" ht="13.8" x14ac:dyDescent="0.25">
      <c r="A415" s="645"/>
      <c r="B415" s="646"/>
      <c r="C415" s="1072" t="s">
        <v>692</v>
      </c>
      <c r="D415" s="1072"/>
      <c r="E415" s="1072"/>
      <c r="F415" s="1072"/>
      <c r="G415" s="1072"/>
      <c r="H415" s="1072"/>
      <c r="I415" s="633"/>
      <c r="J415" s="645"/>
      <c r="K415" s="635"/>
      <c r="L415" s="633">
        <v>0</v>
      </c>
    </row>
    <row r="416" spans="1:12" ht="13.8" x14ac:dyDescent="0.25">
      <c r="A416" s="645"/>
      <c r="B416" s="646"/>
      <c r="C416" s="1072" t="s">
        <v>693</v>
      </c>
      <c r="D416" s="1072"/>
      <c r="E416" s="1072"/>
      <c r="F416" s="1072"/>
      <c r="G416" s="1072"/>
      <c r="H416" s="1072"/>
      <c r="I416" s="633"/>
      <c r="J416" s="645"/>
      <c r="K416" s="635"/>
      <c r="L416" s="633">
        <v>58470.48</v>
      </c>
    </row>
    <row r="417" spans="1:12" ht="13.8" x14ac:dyDescent="0.25">
      <c r="A417" s="645"/>
      <c r="B417" s="646"/>
      <c r="C417" s="1074" t="s">
        <v>689</v>
      </c>
      <c r="D417" s="1072"/>
      <c r="E417" s="1072"/>
      <c r="F417" s="1072"/>
      <c r="G417" s="1072"/>
      <c r="H417" s="1072"/>
      <c r="I417" s="633"/>
      <c r="J417" s="645"/>
      <c r="K417" s="635"/>
      <c r="L417" s="633"/>
    </row>
    <row r="418" spans="1:12" ht="13.8" x14ac:dyDescent="0.25">
      <c r="A418" s="645"/>
      <c r="B418" s="646"/>
      <c r="C418" s="1072" t="s">
        <v>694</v>
      </c>
      <c r="D418" s="1072"/>
      <c r="E418" s="1072"/>
      <c r="F418" s="1072"/>
      <c r="G418" s="1072"/>
      <c r="H418" s="1072"/>
      <c r="I418" s="633"/>
      <c r="J418" s="645"/>
      <c r="K418" s="635"/>
      <c r="L418" s="633">
        <v>58470.48</v>
      </c>
    </row>
    <row r="419" spans="1:12" ht="13.8" x14ac:dyDescent="0.25">
      <c r="A419" s="645"/>
      <c r="B419" s="646"/>
      <c r="C419" s="1072" t="s">
        <v>695</v>
      </c>
      <c r="D419" s="1072"/>
      <c r="E419" s="1072"/>
      <c r="F419" s="1072"/>
      <c r="G419" s="1072"/>
      <c r="H419" s="1072"/>
      <c r="I419" s="633"/>
      <c r="J419" s="645"/>
      <c r="K419" s="635"/>
      <c r="L419" s="633">
        <v>0</v>
      </c>
    </row>
    <row r="420" spans="1:12" ht="13.8" x14ac:dyDescent="0.25">
      <c r="A420" s="645"/>
      <c r="B420" s="646"/>
      <c r="C420" s="1072" t="s">
        <v>696</v>
      </c>
      <c r="D420" s="1072"/>
      <c r="E420" s="1072"/>
      <c r="F420" s="1072"/>
      <c r="G420" s="1072"/>
      <c r="H420" s="1072"/>
      <c r="I420" s="633"/>
      <c r="J420" s="645"/>
      <c r="K420" s="635"/>
      <c r="L420" s="633">
        <v>0</v>
      </c>
    </row>
    <row r="421" spans="1:12" ht="13.8" x14ac:dyDescent="0.25">
      <c r="A421" s="645"/>
      <c r="B421" s="646"/>
      <c r="C421" s="1072" t="s">
        <v>715</v>
      </c>
      <c r="D421" s="1072"/>
      <c r="E421" s="1072"/>
      <c r="F421" s="1072"/>
      <c r="G421" s="1072"/>
      <c r="H421" s="1072"/>
      <c r="I421" s="633"/>
      <c r="J421" s="645"/>
      <c r="K421" s="635"/>
      <c r="L421" s="633">
        <v>53162.219999999987</v>
      </c>
    </row>
    <row r="422" spans="1:12" ht="13.8" x14ac:dyDescent="0.25">
      <c r="A422" s="645"/>
      <c r="B422" s="646"/>
      <c r="C422" s="1072" t="s">
        <v>716</v>
      </c>
      <c r="D422" s="1072"/>
      <c r="E422" s="1072"/>
      <c r="F422" s="1072"/>
      <c r="G422" s="1072"/>
      <c r="H422" s="1072"/>
      <c r="I422" s="633"/>
      <c r="J422" s="645"/>
      <c r="K422" s="635"/>
      <c r="L422" s="633">
        <v>53120.530000000006</v>
      </c>
    </row>
    <row r="423" spans="1:12" ht="13.8" x14ac:dyDescent="0.25">
      <c r="A423" s="645"/>
      <c r="B423" s="646"/>
      <c r="C423" s="1072" t="s">
        <v>717</v>
      </c>
      <c r="D423" s="1072"/>
      <c r="E423" s="1072"/>
      <c r="F423" s="1072"/>
      <c r="G423" s="1072"/>
      <c r="H423" s="1072"/>
      <c r="I423" s="633"/>
      <c r="J423" s="645"/>
      <c r="K423" s="635"/>
      <c r="L423" s="633">
        <v>29560.95</v>
      </c>
    </row>
    <row r="424" spans="1:12" x14ac:dyDescent="0.25">
      <c r="B424"/>
    </row>
    <row r="425" spans="1:12" ht="13.8" x14ac:dyDescent="0.25">
      <c r="A425" s="642"/>
      <c r="B425" s="643"/>
      <c r="C425" s="1071" t="s">
        <v>718</v>
      </c>
      <c r="D425" s="1071"/>
      <c r="E425" s="1071"/>
      <c r="F425" s="1071"/>
      <c r="G425" s="1071"/>
      <c r="H425" s="1071"/>
      <c r="I425" s="636"/>
      <c r="J425" s="642"/>
      <c r="K425" s="644"/>
      <c r="L425" s="636">
        <v>13858.25</v>
      </c>
    </row>
    <row r="426" spans="1:12" ht="13.8" x14ac:dyDescent="0.25">
      <c r="A426" s="645"/>
      <c r="B426" s="646"/>
      <c r="C426" s="1074" t="s">
        <v>686</v>
      </c>
      <c r="D426" s="1072"/>
      <c r="E426" s="1072"/>
      <c r="F426" s="1072"/>
      <c r="G426" s="1072"/>
      <c r="H426" s="1072"/>
      <c r="I426" s="633"/>
      <c r="J426" s="645"/>
      <c r="K426" s="635"/>
      <c r="L426" s="633"/>
    </row>
    <row r="427" spans="1:12" ht="13.8" x14ac:dyDescent="0.25">
      <c r="A427" s="645"/>
      <c r="B427" s="646"/>
      <c r="C427" s="1072" t="s">
        <v>713</v>
      </c>
      <c r="D427" s="1072"/>
      <c r="E427" s="1072"/>
      <c r="F427" s="1072"/>
      <c r="G427" s="1072"/>
      <c r="H427" s="1072"/>
      <c r="I427" s="633"/>
      <c r="J427" s="645"/>
      <c r="K427" s="635"/>
      <c r="L427" s="633">
        <v>8752.0500000000011</v>
      </c>
    </row>
    <row r="428" spans="1:12" ht="13.8" x14ac:dyDescent="0.25">
      <c r="A428" s="645"/>
      <c r="B428" s="646"/>
      <c r="C428" s="1074" t="s">
        <v>686</v>
      </c>
      <c r="D428" s="1072"/>
      <c r="E428" s="1072"/>
      <c r="F428" s="1072"/>
      <c r="G428" s="1072"/>
      <c r="H428" s="1072"/>
      <c r="I428" s="633"/>
      <c r="J428" s="645"/>
      <c r="K428" s="635"/>
      <c r="L428" s="633"/>
    </row>
    <row r="429" spans="1:12" ht="13.8" x14ac:dyDescent="0.25">
      <c r="A429" s="645"/>
      <c r="B429" s="646"/>
      <c r="C429" s="1072" t="s">
        <v>714</v>
      </c>
      <c r="D429" s="1072"/>
      <c r="E429" s="1072"/>
      <c r="F429" s="1072"/>
      <c r="G429" s="1072"/>
      <c r="H429" s="1072"/>
      <c r="I429" s="633"/>
      <c r="J429" s="645"/>
      <c r="K429" s="635"/>
      <c r="L429" s="633">
        <v>3355.34</v>
      </c>
    </row>
    <row r="430" spans="1:12" ht="13.8" x14ac:dyDescent="0.25">
      <c r="A430" s="645"/>
      <c r="B430" s="646"/>
      <c r="C430" s="1072" t="s">
        <v>688</v>
      </c>
      <c r="D430" s="1072"/>
      <c r="E430" s="1072"/>
      <c r="F430" s="1072"/>
      <c r="G430" s="1072"/>
      <c r="H430" s="1072"/>
      <c r="I430" s="633"/>
      <c r="J430" s="645"/>
      <c r="K430" s="635"/>
      <c r="L430" s="633">
        <v>290.07000000000005</v>
      </c>
    </row>
    <row r="431" spans="1:12" ht="13.8" x14ac:dyDescent="0.25">
      <c r="A431" s="645"/>
      <c r="B431" s="646"/>
      <c r="C431" s="1074" t="s">
        <v>689</v>
      </c>
      <c r="D431" s="1072"/>
      <c r="E431" s="1072"/>
      <c r="F431" s="1072"/>
      <c r="G431" s="1072"/>
      <c r="H431" s="1072"/>
      <c r="I431" s="633"/>
      <c r="J431" s="645"/>
      <c r="K431" s="635"/>
      <c r="L431" s="633"/>
    </row>
    <row r="432" spans="1:12" ht="13.8" x14ac:dyDescent="0.25">
      <c r="A432" s="645"/>
      <c r="B432" s="646"/>
      <c r="C432" s="1072" t="s">
        <v>688</v>
      </c>
      <c r="D432" s="1072"/>
      <c r="E432" s="1072"/>
      <c r="F432" s="1072"/>
      <c r="G432" s="1072"/>
      <c r="H432" s="1072"/>
      <c r="I432" s="633"/>
      <c r="J432" s="645"/>
      <c r="K432" s="635"/>
      <c r="L432" s="633">
        <v>195.28000000000003</v>
      </c>
    </row>
    <row r="433" spans="1:12" ht="13.8" x14ac:dyDescent="0.25">
      <c r="A433" s="645"/>
      <c r="B433" s="646"/>
      <c r="C433" s="1074" t="s">
        <v>690</v>
      </c>
      <c r="D433" s="1072"/>
      <c r="E433" s="1072"/>
      <c r="F433" s="1072"/>
      <c r="G433" s="1072"/>
      <c r="H433" s="1072"/>
      <c r="I433" s="633"/>
      <c r="J433" s="645"/>
      <c r="K433" s="635"/>
      <c r="L433" s="633"/>
    </row>
    <row r="434" spans="1:12" ht="13.8" x14ac:dyDescent="0.25">
      <c r="A434" s="645"/>
      <c r="B434" s="646"/>
      <c r="C434" s="1072" t="s">
        <v>691</v>
      </c>
      <c r="D434" s="1072"/>
      <c r="E434" s="1072"/>
      <c r="F434" s="1072"/>
      <c r="G434" s="1072"/>
      <c r="H434" s="1072"/>
      <c r="I434" s="633"/>
      <c r="J434" s="645"/>
      <c r="K434" s="635"/>
      <c r="L434" s="633">
        <v>94.79</v>
      </c>
    </row>
    <row r="435" spans="1:12" ht="13.8" x14ac:dyDescent="0.25">
      <c r="A435" s="645"/>
      <c r="B435" s="646"/>
      <c r="C435" s="1072" t="s">
        <v>692</v>
      </c>
      <c r="D435" s="1072"/>
      <c r="E435" s="1072"/>
      <c r="F435" s="1072"/>
      <c r="G435" s="1072"/>
      <c r="H435" s="1072"/>
      <c r="I435" s="633"/>
      <c r="J435" s="645"/>
      <c r="K435" s="635"/>
      <c r="L435" s="633">
        <v>0</v>
      </c>
    </row>
    <row r="436" spans="1:12" ht="13.8" x14ac:dyDescent="0.25">
      <c r="A436" s="645"/>
      <c r="B436" s="646"/>
      <c r="C436" s="1072" t="s">
        <v>693</v>
      </c>
      <c r="D436" s="1072"/>
      <c r="E436" s="1072"/>
      <c r="F436" s="1072"/>
      <c r="G436" s="1072"/>
      <c r="H436" s="1072"/>
      <c r="I436" s="633"/>
      <c r="J436" s="645"/>
      <c r="K436" s="635"/>
      <c r="L436" s="633">
        <v>5106.6400000000003</v>
      </c>
    </row>
    <row r="437" spans="1:12" ht="13.8" x14ac:dyDescent="0.25">
      <c r="A437" s="645"/>
      <c r="B437" s="646"/>
      <c r="C437" s="1074" t="s">
        <v>689</v>
      </c>
      <c r="D437" s="1072"/>
      <c r="E437" s="1072"/>
      <c r="F437" s="1072"/>
      <c r="G437" s="1072"/>
      <c r="H437" s="1072"/>
      <c r="I437" s="633"/>
      <c r="J437" s="645"/>
      <c r="K437" s="635"/>
      <c r="L437" s="633"/>
    </row>
    <row r="438" spans="1:12" ht="13.8" x14ac:dyDescent="0.25">
      <c r="A438" s="645"/>
      <c r="B438" s="646"/>
      <c r="C438" s="1072" t="s">
        <v>694</v>
      </c>
      <c r="D438" s="1072"/>
      <c r="E438" s="1072"/>
      <c r="F438" s="1072"/>
      <c r="G438" s="1072"/>
      <c r="H438" s="1072"/>
      <c r="I438" s="633"/>
      <c r="J438" s="645"/>
      <c r="K438" s="635"/>
      <c r="L438" s="633">
        <v>5106.6400000000003</v>
      </c>
    </row>
    <row r="439" spans="1:12" ht="13.8" x14ac:dyDescent="0.25">
      <c r="A439" s="645"/>
      <c r="B439" s="646"/>
      <c r="C439" s="1072" t="s">
        <v>695</v>
      </c>
      <c r="D439" s="1072"/>
      <c r="E439" s="1072"/>
      <c r="F439" s="1072"/>
      <c r="G439" s="1072"/>
      <c r="H439" s="1072"/>
      <c r="I439" s="633"/>
      <c r="J439" s="645"/>
      <c r="K439" s="635"/>
      <c r="L439" s="633">
        <v>0</v>
      </c>
    </row>
    <row r="440" spans="1:12" ht="13.8" x14ac:dyDescent="0.25">
      <c r="A440" s="645"/>
      <c r="B440" s="646"/>
      <c r="C440" s="1072" t="s">
        <v>696</v>
      </c>
      <c r="D440" s="1072"/>
      <c r="E440" s="1072"/>
      <c r="F440" s="1072"/>
      <c r="G440" s="1072"/>
      <c r="H440" s="1072"/>
      <c r="I440" s="633"/>
      <c r="J440" s="645"/>
      <c r="K440" s="635"/>
      <c r="L440" s="633">
        <v>0</v>
      </c>
    </row>
    <row r="441" spans="1:12" ht="13.8" x14ac:dyDescent="0.25">
      <c r="A441" s="645"/>
      <c r="B441" s="646"/>
      <c r="C441" s="1072" t="s">
        <v>715</v>
      </c>
      <c r="D441" s="1072"/>
      <c r="E441" s="1072"/>
      <c r="F441" s="1072"/>
      <c r="G441" s="1072"/>
      <c r="H441" s="1072"/>
      <c r="I441" s="633"/>
      <c r="J441" s="645"/>
      <c r="K441" s="635"/>
      <c r="L441" s="633">
        <v>3450.13</v>
      </c>
    </row>
    <row r="442" spans="1:12" ht="13.8" x14ac:dyDescent="0.25">
      <c r="A442" s="645"/>
      <c r="B442" s="646"/>
      <c r="C442" s="1072" t="s">
        <v>716</v>
      </c>
      <c r="D442" s="1072"/>
      <c r="E442" s="1072"/>
      <c r="F442" s="1072"/>
      <c r="G442" s="1072"/>
      <c r="H442" s="1072"/>
      <c r="I442" s="633"/>
      <c r="J442" s="645"/>
      <c r="K442" s="635"/>
      <c r="L442" s="633">
        <v>3346.63</v>
      </c>
    </row>
    <row r="443" spans="1:12" ht="13.8" x14ac:dyDescent="0.25">
      <c r="A443" s="645"/>
      <c r="B443" s="646"/>
      <c r="C443" s="1072" t="s">
        <v>717</v>
      </c>
      <c r="D443" s="1072"/>
      <c r="E443" s="1072"/>
      <c r="F443" s="1072"/>
      <c r="G443" s="1072"/>
      <c r="H443" s="1072"/>
      <c r="I443" s="633"/>
      <c r="J443" s="645"/>
      <c r="K443" s="635"/>
      <c r="L443" s="633">
        <v>1759.5700000000002</v>
      </c>
    </row>
    <row r="444" spans="1:12" x14ac:dyDescent="0.25">
      <c r="B444"/>
    </row>
    <row r="445" spans="1:12" ht="13.8" x14ac:dyDescent="0.25">
      <c r="A445" s="642"/>
      <c r="B445" s="643"/>
      <c r="C445" s="1071" t="s">
        <v>719</v>
      </c>
      <c r="D445" s="1071"/>
      <c r="E445" s="1071"/>
      <c r="F445" s="1071"/>
      <c r="G445" s="1071"/>
      <c r="H445" s="1071"/>
      <c r="I445" s="636"/>
      <c r="J445" s="642"/>
      <c r="K445" s="644"/>
      <c r="L445" s="636">
        <v>724170.05999999994</v>
      </c>
    </row>
    <row r="446" spans="1:12" ht="13.8" x14ac:dyDescent="0.25">
      <c r="A446" s="645"/>
      <c r="B446" s="646"/>
      <c r="C446" s="1074" t="s">
        <v>686</v>
      </c>
      <c r="D446" s="1072"/>
      <c r="E446" s="1072"/>
      <c r="F446" s="1072"/>
      <c r="G446" s="1072"/>
      <c r="H446" s="1072"/>
      <c r="I446" s="633"/>
      <c r="J446" s="645"/>
      <c r="K446" s="635"/>
      <c r="L446" s="633"/>
    </row>
    <row r="447" spans="1:12" ht="13.8" x14ac:dyDescent="0.25">
      <c r="A447" s="645"/>
      <c r="B447" s="646"/>
      <c r="C447" s="1072" t="s">
        <v>701</v>
      </c>
      <c r="D447" s="1072"/>
      <c r="E447" s="1072"/>
      <c r="F447" s="1072"/>
      <c r="G447" s="1072"/>
      <c r="H447" s="1072"/>
      <c r="I447" s="633"/>
      <c r="J447" s="645"/>
      <c r="K447" s="635"/>
      <c r="L447" s="633">
        <v>724170.05999999994</v>
      </c>
    </row>
    <row r="448" spans="1:12" ht="13.8" x14ac:dyDescent="0.25">
      <c r="A448" s="645"/>
      <c r="B448" s="646"/>
      <c r="C448" s="1072" t="s">
        <v>702</v>
      </c>
      <c r="D448" s="1072"/>
      <c r="E448" s="1072"/>
      <c r="F448" s="1072"/>
      <c r="G448" s="1072"/>
      <c r="H448" s="1072"/>
      <c r="I448" s="633"/>
      <c r="J448" s="645"/>
      <c r="K448" s="635"/>
      <c r="L448" s="633">
        <v>0</v>
      </c>
    </row>
    <row r="449" spans="1:12" x14ac:dyDescent="0.25">
      <c r="B449"/>
    </row>
    <row r="450" spans="1:12" ht="13.8" x14ac:dyDescent="0.25">
      <c r="A450" s="642"/>
      <c r="B450" s="643"/>
      <c r="C450" s="1071" t="s">
        <v>720</v>
      </c>
      <c r="D450" s="1071"/>
      <c r="E450" s="1071"/>
      <c r="F450" s="1071"/>
      <c r="G450" s="1071"/>
      <c r="H450" s="1071"/>
      <c r="I450" s="636"/>
      <c r="J450" s="642"/>
      <c r="K450" s="644"/>
      <c r="L450" s="636">
        <v>0</v>
      </c>
    </row>
    <row r="451" spans="1:12" ht="13.8" x14ac:dyDescent="0.25">
      <c r="A451" s="645"/>
      <c r="B451" s="646"/>
      <c r="C451" s="1074" t="s">
        <v>686</v>
      </c>
      <c r="D451" s="1072"/>
      <c r="E451" s="1072"/>
      <c r="F451" s="1072"/>
      <c r="G451" s="1072"/>
      <c r="H451" s="1072"/>
      <c r="I451" s="633"/>
      <c r="J451" s="645"/>
      <c r="K451" s="635"/>
      <c r="L451" s="633"/>
    </row>
    <row r="452" spans="1:12" ht="13.8" x14ac:dyDescent="0.25">
      <c r="A452" s="645"/>
      <c r="B452" s="646"/>
      <c r="C452" s="1072" t="s">
        <v>721</v>
      </c>
      <c r="D452" s="1072"/>
      <c r="E452" s="1072"/>
      <c r="F452" s="1072"/>
      <c r="G452" s="1072"/>
      <c r="H452" s="1072"/>
      <c r="I452" s="633"/>
      <c r="J452" s="645"/>
      <c r="K452" s="635"/>
      <c r="L452" s="633"/>
    </row>
    <row r="453" spans="1:12" ht="13.8" x14ac:dyDescent="0.25">
      <c r="A453" s="645"/>
      <c r="B453" s="646"/>
      <c r="C453" s="1072" t="s">
        <v>722</v>
      </c>
      <c r="D453" s="1072"/>
      <c r="E453" s="1072"/>
      <c r="F453" s="1072"/>
      <c r="G453" s="1072"/>
      <c r="H453" s="1072"/>
      <c r="I453" s="633"/>
      <c r="J453" s="645"/>
      <c r="K453" s="635"/>
      <c r="L453" s="633">
        <v>0</v>
      </c>
    </row>
    <row r="454" spans="1:12" ht="13.8" x14ac:dyDescent="0.25">
      <c r="A454" s="645"/>
      <c r="B454" s="646"/>
      <c r="C454" s="1072" t="s">
        <v>109</v>
      </c>
      <c r="D454" s="1072"/>
      <c r="E454" s="1072"/>
      <c r="F454" s="1072"/>
      <c r="G454" s="1072"/>
      <c r="H454" s="1072"/>
      <c r="I454" s="633"/>
      <c r="J454" s="645"/>
      <c r="K454" s="635"/>
      <c r="L454" s="633">
        <v>0</v>
      </c>
    </row>
    <row r="455" spans="1:12" ht="13.8" x14ac:dyDescent="0.25">
      <c r="A455" s="645"/>
      <c r="B455" s="646"/>
      <c r="C455" s="1074" t="s">
        <v>686</v>
      </c>
      <c r="D455" s="1072"/>
      <c r="E455" s="1072"/>
      <c r="F455" s="1072"/>
      <c r="G455" s="1072"/>
      <c r="H455" s="1072"/>
      <c r="I455" s="633"/>
      <c r="J455" s="645"/>
      <c r="K455" s="635"/>
      <c r="L455" s="633"/>
    </row>
    <row r="456" spans="1:12" ht="13.8" x14ac:dyDescent="0.25">
      <c r="A456" s="645"/>
      <c r="B456" s="646"/>
      <c r="C456" s="1072" t="s">
        <v>713</v>
      </c>
      <c r="D456" s="1072"/>
      <c r="E456" s="1072"/>
      <c r="F456" s="1072"/>
      <c r="G456" s="1072"/>
      <c r="H456" s="1072"/>
      <c r="I456" s="633"/>
      <c r="J456" s="645"/>
      <c r="K456" s="635"/>
      <c r="L456" s="633">
        <v>0</v>
      </c>
    </row>
    <row r="457" spans="1:12" ht="13.8" x14ac:dyDescent="0.25">
      <c r="A457" s="645"/>
      <c r="B457" s="646"/>
      <c r="C457" s="1074" t="s">
        <v>686</v>
      </c>
      <c r="D457" s="1072"/>
      <c r="E457" s="1072"/>
      <c r="F457" s="1072"/>
      <c r="G457" s="1072"/>
      <c r="H457" s="1072"/>
      <c r="I457" s="633"/>
      <c r="J457" s="645"/>
      <c r="K457" s="635"/>
      <c r="L457" s="633"/>
    </row>
    <row r="458" spans="1:12" ht="13.8" x14ac:dyDescent="0.25">
      <c r="A458" s="645"/>
      <c r="B458" s="646"/>
      <c r="C458" s="1072" t="s">
        <v>714</v>
      </c>
      <c r="D458" s="1072"/>
      <c r="E458" s="1072"/>
      <c r="F458" s="1072"/>
      <c r="G458" s="1072"/>
      <c r="H458" s="1072"/>
      <c r="I458" s="633"/>
      <c r="J458" s="645"/>
      <c r="K458" s="635"/>
      <c r="L458" s="633">
        <v>0</v>
      </c>
    </row>
    <row r="459" spans="1:12" ht="13.8" x14ac:dyDescent="0.25">
      <c r="A459" s="645"/>
      <c r="B459" s="646"/>
      <c r="C459" s="1072" t="s">
        <v>688</v>
      </c>
      <c r="D459" s="1072"/>
      <c r="E459" s="1072"/>
      <c r="F459" s="1072"/>
      <c r="G459" s="1072"/>
      <c r="H459" s="1072"/>
      <c r="I459" s="633"/>
      <c r="J459" s="645"/>
      <c r="K459" s="635"/>
      <c r="L459" s="633">
        <v>0</v>
      </c>
    </row>
    <row r="460" spans="1:12" ht="13.8" x14ac:dyDescent="0.25">
      <c r="A460" s="645"/>
      <c r="B460" s="646"/>
      <c r="C460" s="1074" t="s">
        <v>689</v>
      </c>
      <c r="D460" s="1072"/>
      <c r="E460" s="1072"/>
      <c r="F460" s="1072"/>
      <c r="G460" s="1072"/>
      <c r="H460" s="1072"/>
      <c r="I460" s="633"/>
      <c r="J460" s="645"/>
      <c r="K460" s="635"/>
      <c r="L460" s="633"/>
    </row>
    <row r="461" spans="1:12" ht="13.8" x14ac:dyDescent="0.25">
      <c r="A461" s="645"/>
      <c r="B461" s="646"/>
      <c r="C461" s="1072" t="s">
        <v>688</v>
      </c>
      <c r="D461" s="1072"/>
      <c r="E461" s="1072"/>
      <c r="F461" s="1072"/>
      <c r="G461" s="1072"/>
      <c r="H461" s="1072"/>
      <c r="I461" s="633"/>
      <c r="J461" s="645"/>
      <c r="K461" s="635"/>
      <c r="L461" s="633">
        <v>0</v>
      </c>
    </row>
    <row r="462" spans="1:12" ht="13.8" x14ac:dyDescent="0.25">
      <c r="A462" s="645"/>
      <c r="B462" s="646"/>
      <c r="C462" s="1074" t="s">
        <v>690</v>
      </c>
      <c r="D462" s="1072"/>
      <c r="E462" s="1072"/>
      <c r="F462" s="1072"/>
      <c r="G462" s="1072"/>
      <c r="H462" s="1072"/>
      <c r="I462" s="633"/>
      <c r="J462" s="645"/>
      <c r="K462" s="635"/>
      <c r="L462" s="633"/>
    </row>
    <row r="463" spans="1:12" ht="13.8" x14ac:dyDescent="0.25">
      <c r="A463" s="645"/>
      <c r="B463" s="646"/>
      <c r="C463" s="1072" t="s">
        <v>691</v>
      </c>
      <c r="D463" s="1072"/>
      <c r="E463" s="1072"/>
      <c r="F463" s="1072"/>
      <c r="G463" s="1072"/>
      <c r="H463" s="1072"/>
      <c r="I463" s="633"/>
      <c r="J463" s="645"/>
      <c r="K463" s="635"/>
      <c r="L463" s="633">
        <v>0</v>
      </c>
    </row>
    <row r="464" spans="1:12" ht="13.8" x14ac:dyDescent="0.25">
      <c r="A464" s="645"/>
      <c r="B464" s="646"/>
      <c r="C464" s="1072" t="s">
        <v>692</v>
      </c>
      <c r="D464" s="1072"/>
      <c r="E464" s="1072"/>
      <c r="F464" s="1072"/>
      <c r="G464" s="1072"/>
      <c r="H464" s="1072"/>
      <c r="I464" s="633"/>
      <c r="J464" s="645"/>
      <c r="K464" s="635"/>
      <c r="L464" s="633">
        <v>0</v>
      </c>
    </row>
    <row r="465" spans="1:12" ht="13.8" x14ac:dyDescent="0.25">
      <c r="A465" s="645"/>
      <c r="B465" s="646"/>
      <c r="C465" s="1072" t="s">
        <v>693</v>
      </c>
      <c r="D465" s="1072"/>
      <c r="E465" s="1072"/>
      <c r="F465" s="1072"/>
      <c r="G465" s="1072"/>
      <c r="H465" s="1072"/>
      <c r="I465" s="633"/>
      <c r="J465" s="645"/>
      <c r="K465" s="635"/>
      <c r="L465" s="633">
        <v>0</v>
      </c>
    </row>
    <row r="466" spans="1:12" ht="13.8" x14ac:dyDescent="0.25">
      <c r="A466" s="645"/>
      <c r="B466" s="646"/>
      <c r="C466" s="1074" t="s">
        <v>689</v>
      </c>
      <c r="D466" s="1072"/>
      <c r="E466" s="1072"/>
      <c r="F466" s="1072"/>
      <c r="G466" s="1072"/>
      <c r="H466" s="1072"/>
      <c r="I466" s="633"/>
      <c r="J466" s="645"/>
      <c r="K466" s="635"/>
      <c r="L466" s="633"/>
    </row>
    <row r="467" spans="1:12" ht="13.8" x14ac:dyDescent="0.25">
      <c r="A467" s="645"/>
      <c r="B467" s="646"/>
      <c r="C467" s="1072" t="s">
        <v>694</v>
      </c>
      <c r="D467" s="1072"/>
      <c r="E467" s="1072"/>
      <c r="F467" s="1072"/>
      <c r="G467" s="1072"/>
      <c r="H467" s="1072"/>
      <c r="I467" s="633"/>
      <c r="J467" s="645"/>
      <c r="K467" s="635"/>
      <c r="L467" s="633">
        <v>0</v>
      </c>
    </row>
    <row r="468" spans="1:12" ht="13.8" x14ac:dyDescent="0.25">
      <c r="A468" s="645"/>
      <c r="B468" s="646"/>
      <c r="C468" s="1072" t="s">
        <v>695</v>
      </c>
      <c r="D468" s="1072"/>
      <c r="E468" s="1072"/>
      <c r="F468" s="1072"/>
      <c r="G468" s="1072"/>
      <c r="H468" s="1072"/>
      <c r="I468" s="633"/>
      <c r="J468" s="645"/>
      <c r="K468" s="635"/>
      <c r="L468" s="633">
        <v>0</v>
      </c>
    </row>
    <row r="469" spans="1:12" ht="13.8" x14ac:dyDescent="0.25">
      <c r="A469" s="645"/>
      <c r="B469" s="646"/>
      <c r="C469" s="1072" t="s">
        <v>696</v>
      </c>
      <c r="D469" s="1072"/>
      <c r="E469" s="1072"/>
      <c r="F469" s="1072"/>
      <c r="G469" s="1072"/>
      <c r="H469" s="1072"/>
      <c r="I469" s="633"/>
      <c r="J469" s="645"/>
      <c r="K469" s="635"/>
      <c r="L469" s="633">
        <v>0</v>
      </c>
    </row>
    <row r="470" spans="1:12" ht="13.8" x14ac:dyDescent="0.25">
      <c r="A470" s="645"/>
      <c r="B470" s="646"/>
      <c r="C470" s="1072" t="s">
        <v>715</v>
      </c>
      <c r="D470" s="1072"/>
      <c r="E470" s="1072"/>
      <c r="F470" s="1072"/>
      <c r="G470" s="1072"/>
      <c r="H470" s="1072"/>
      <c r="I470" s="633"/>
      <c r="J470" s="645"/>
      <c r="K470" s="635"/>
      <c r="L470" s="633">
        <v>0</v>
      </c>
    </row>
    <row r="471" spans="1:12" ht="13.8" x14ac:dyDescent="0.25">
      <c r="A471" s="645"/>
      <c r="B471" s="646"/>
      <c r="C471" s="1072" t="s">
        <v>716</v>
      </c>
      <c r="D471" s="1072"/>
      <c r="E471" s="1072"/>
      <c r="F471" s="1072"/>
      <c r="G471" s="1072"/>
      <c r="H471" s="1072"/>
      <c r="I471" s="633"/>
      <c r="J471" s="645"/>
      <c r="K471" s="635"/>
      <c r="L471" s="633">
        <v>0</v>
      </c>
    </row>
    <row r="472" spans="1:12" ht="13.8" x14ac:dyDescent="0.25">
      <c r="A472" s="645"/>
      <c r="B472" s="646"/>
      <c r="C472" s="1072" t="s">
        <v>717</v>
      </c>
      <c r="D472" s="1072"/>
      <c r="E472" s="1072"/>
      <c r="F472" s="1072"/>
      <c r="G472" s="1072"/>
      <c r="H472" s="1072"/>
      <c r="I472" s="633"/>
      <c r="J472" s="645"/>
      <c r="K472" s="635"/>
      <c r="L472" s="633">
        <v>0</v>
      </c>
    </row>
    <row r="473" spans="1:12" x14ac:dyDescent="0.25">
      <c r="B473"/>
    </row>
    <row r="474" spans="1:12" ht="13.8" x14ac:dyDescent="0.25">
      <c r="A474" s="642"/>
      <c r="B474" s="643"/>
      <c r="C474" s="1071" t="s">
        <v>723</v>
      </c>
      <c r="D474" s="1071"/>
      <c r="E474" s="1071"/>
      <c r="F474" s="1071"/>
      <c r="G474" s="1071"/>
      <c r="H474" s="1071"/>
      <c r="I474" s="636"/>
      <c r="J474" s="642"/>
      <c r="K474" s="644"/>
      <c r="L474" s="636">
        <v>940974.16999999993</v>
      </c>
    </row>
    <row r="475" spans="1:12" ht="13.8" x14ac:dyDescent="0.25">
      <c r="A475" s="645"/>
      <c r="B475" s="646"/>
      <c r="C475" s="1074" t="s">
        <v>686</v>
      </c>
      <c r="D475" s="1072"/>
      <c r="E475" s="1072"/>
      <c r="F475" s="1072"/>
      <c r="G475" s="1072"/>
      <c r="H475" s="1072"/>
      <c r="I475" s="633"/>
      <c r="J475" s="645"/>
      <c r="K475" s="635"/>
      <c r="L475" s="633"/>
    </row>
    <row r="476" spans="1:12" ht="13.8" x14ac:dyDescent="0.25">
      <c r="A476" s="645"/>
      <c r="B476" s="646"/>
      <c r="C476" s="1072" t="s">
        <v>713</v>
      </c>
      <c r="D476" s="1072"/>
      <c r="E476" s="1072"/>
      <c r="F476" s="1072"/>
      <c r="G476" s="1072"/>
      <c r="H476" s="1072"/>
      <c r="I476" s="633"/>
      <c r="J476" s="645"/>
      <c r="K476" s="635"/>
      <c r="L476" s="633">
        <v>129016.43</v>
      </c>
    </row>
    <row r="477" spans="1:12" ht="13.8" x14ac:dyDescent="0.25">
      <c r="A477" s="645"/>
      <c r="B477" s="646"/>
      <c r="C477" s="1074" t="s">
        <v>686</v>
      </c>
      <c r="D477" s="1072"/>
      <c r="E477" s="1072"/>
      <c r="F477" s="1072"/>
      <c r="G477" s="1072"/>
      <c r="H477" s="1072"/>
      <c r="I477" s="633"/>
      <c r="J477" s="645"/>
      <c r="K477" s="635"/>
      <c r="L477" s="633"/>
    </row>
    <row r="478" spans="1:12" ht="13.8" x14ac:dyDescent="0.25">
      <c r="A478" s="645"/>
      <c r="B478" s="646"/>
      <c r="C478" s="1072" t="s">
        <v>714</v>
      </c>
      <c r="D478" s="1072"/>
      <c r="E478" s="1072"/>
      <c r="F478" s="1072"/>
      <c r="G478" s="1072"/>
      <c r="H478" s="1072"/>
      <c r="I478" s="633"/>
      <c r="J478" s="645"/>
      <c r="K478" s="635"/>
      <c r="L478" s="633">
        <v>52132.07</v>
      </c>
    </row>
    <row r="479" spans="1:12" ht="13.8" x14ac:dyDescent="0.25">
      <c r="A479" s="645"/>
      <c r="B479" s="646"/>
      <c r="C479" s="1072" t="s">
        <v>688</v>
      </c>
      <c r="D479" s="1072"/>
      <c r="E479" s="1072"/>
      <c r="F479" s="1072"/>
      <c r="G479" s="1072"/>
      <c r="H479" s="1072"/>
      <c r="I479" s="633"/>
      <c r="J479" s="645"/>
      <c r="K479" s="635"/>
      <c r="L479" s="633">
        <v>13307.239999999998</v>
      </c>
    </row>
    <row r="480" spans="1:12" ht="13.8" x14ac:dyDescent="0.25">
      <c r="A480" s="645"/>
      <c r="B480" s="646"/>
      <c r="C480" s="1074" t="s">
        <v>689</v>
      </c>
      <c r="D480" s="1072"/>
      <c r="E480" s="1072"/>
      <c r="F480" s="1072"/>
      <c r="G480" s="1072"/>
      <c r="H480" s="1072"/>
      <c r="I480" s="633"/>
      <c r="J480" s="645"/>
      <c r="K480" s="635"/>
      <c r="L480" s="633"/>
    </row>
    <row r="481" spans="1:12" ht="13.8" x14ac:dyDescent="0.25">
      <c r="A481" s="645"/>
      <c r="B481" s="646"/>
      <c r="C481" s="1072" t="s">
        <v>688</v>
      </c>
      <c r="D481" s="1072"/>
      <c r="E481" s="1072"/>
      <c r="F481" s="1072"/>
      <c r="G481" s="1072"/>
      <c r="H481" s="1072"/>
      <c r="I481" s="633"/>
      <c r="J481" s="645"/>
      <c r="K481" s="635"/>
      <c r="L481" s="633">
        <v>8826.9599999999973</v>
      </c>
    </row>
    <row r="482" spans="1:12" ht="13.8" x14ac:dyDescent="0.25">
      <c r="A482" s="645"/>
      <c r="B482" s="646"/>
      <c r="C482" s="1074" t="s">
        <v>690</v>
      </c>
      <c r="D482" s="1072"/>
      <c r="E482" s="1072"/>
      <c r="F482" s="1072"/>
      <c r="G482" s="1072"/>
      <c r="H482" s="1072"/>
      <c r="I482" s="633"/>
      <c r="J482" s="645"/>
      <c r="K482" s="635"/>
      <c r="L482" s="633"/>
    </row>
    <row r="483" spans="1:12" ht="13.8" x14ac:dyDescent="0.25">
      <c r="A483" s="645"/>
      <c r="B483" s="646"/>
      <c r="C483" s="1072" t="s">
        <v>691</v>
      </c>
      <c r="D483" s="1072"/>
      <c r="E483" s="1072"/>
      <c r="F483" s="1072"/>
      <c r="G483" s="1072"/>
      <c r="H483" s="1072"/>
      <c r="I483" s="633"/>
      <c r="J483" s="645"/>
      <c r="K483" s="635"/>
      <c r="L483" s="633">
        <v>4480.28</v>
      </c>
    </row>
    <row r="484" spans="1:12" ht="13.8" x14ac:dyDescent="0.25">
      <c r="A484" s="645"/>
      <c r="B484" s="646"/>
      <c r="C484" s="1072" t="s">
        <v>692</v>
      </c>
      <c r="D484" s="1072"/>
      <c r="E484" s="1072"/>
      <c r="F484" s="1072"/>
      <c r="G484" s="1072"/>
      <c r="H484" s="1072"/>
      <c r="I484" s="633"/>
      <c r="J484" s="645"/>
      <c r="K484" s="635"/>
      <c r="L484" s="633">
        <v>0</v>
      </c>
    </row>
    <row r="485" spans="1:12" ht="13.8" x14ac:dyDescent="0.25">
      <c r="A485" s="645"/>
      <c r="B485" s="646"/>
      <c r="C485" s="1072" t="s">
        <v>693</v>
      </c>
      <c r="D485" s="1072"/>
      <c r="E485" s="1072"/>
      <c r="F485" s="1072"/>
      <c r="G485" s="1072"/>
      <c r="H485" s="1072"/>
      <c r="I485" s="633"/>
      <c r="J485" s="645"/>
      <c r="K485" s="635"/>
      <c r="L485" s="633">
        <v>63577.119999999995</v>
      </c>
    </row>
    <row r="486" spans="1:12" ht="13.8" x14ac:dyDescent="0.25">
      <c r="A486" s="645"/>
      <c r="B486" s="646"/>
      <c r="C486" s="1074" t="s">
        <v>689</v>
      </c>
      <c r="D486" s="1072"/>
      <c r="E486" s="1072"/>
      <c r="F486" s="1072"/>
      <c r="G486" s="1072"/>
      <c r="H486" s="1072"/>
      <c r="I486" s="633"/>
      <c r="J486" s="645"/>
      <c r="K486" s="635"/>
      <c r="L486" s="633"/>
    </row>
    <row r="487" spans="1:12" ht="13.8" x14ac:dyDescent="0.25">
      <c r="A487" s="645"/>
      <c r="B487" s="646"/>
      <c r="C487" s="1072" t="s">
        <v>694</v>
      </c>
      <c r="D487" s="1072"/>
      <c r="E487" s="1072"/>
      <c r="F487" s="1072"/>
      <c r="G487" s="1072"/>
      <c r="H487" s="1072"/>
      <c r="I487" s="633"/>
      <c r="J487" s="645"/>
      <c r="K487" s="635"/>
      <c r="L487" s="633">
        <v>63577.119999999995</v>
      </c>
    </row>
    <row r="488" spans="1:12" ht="13.8" x14ac:dyDescent="0.25">
      <c r="A488" s="645"/>
      <c r="B488" s="646"/>
      <c r="C488" s="1072" t="s">
        <v>695</v>
      </c>
      <c r="D488" s="1072"/>
      <c r="E488" s="1072"/>
      <c r="F488" s="1072"/>
      <c r="G488" s="1072"/>
      <c r="H488" s="1072"/>
      <c r="I488" s="633"/>
      <c r="J488" s="645"/>
      <c r="K488" s="635"/>
      <c r="L488" s="633">
        <v>0</v>
      </c>
    </row>
    <row r="489" spans="1:12" ht="13.8" x14ac:dyDescent="0.25">
      <c r="A489" s="645"/>
      <c r="B489" s="646"/>
      <c r="C489" s="1072" t="s">
        <v>696</v>
      </c>
      <c r="D489" s="1072"/>
      <c r="E489" s="1072"/>
      <c r="F489" s="1072"/>
      <c r="G489" s="1072"/>
      <c r="H489" s="1072"/>
      <c r="I489" s="633"/>
      <c r="J489" s="645"/>
      <c r="K489" s="635"/>
      <c r="L489" s="633">
        <v>0</v>
      </c>
    </row>
    <row r="490" spans="1:12" ht="13.8" x14ac:dyDescent="0.25">
      <c r="A490" s="645"/>
      <c r="B490" s="646"/>
      <c r="C490" s="1072" t="s">
        <v>697</v>
      </c>
      <c r="D490" s="1072"/>
      <c r="E490" s="1072"/>
      <c r="F490" s="1072"/>
      <c r="G490" s="1072"/>
      <c r="H490" s="1072"/>
      <c r="I490" s="633"/>
      <c r="J490" s="645"/>
      <c r="K490" s="635"/>
      <c r="L490" s="633">
        <v>56612.35</v>
      </c>
    </row>
    <row r="491" spans="1:12" ht="13.8" x14ac:dyDescent="0.25">
      <c r="A491" s="645"/>
      <c r="B491" s="646"/>
      <c r="C491" s="1072" t="s">
        <v>698</v>
      </c>
      <c r="D491" s="1072"/>
      <c r="E491" s="1072"/>
      <c r="F491" s="1072"/>
      <c r="G491" s="1072"/>
      <c r="H491" s="1072"/>
      <c r="I491" s="633"/>
      <c r="J491" s="645"/>
      <c r="K491" s="635"/>
      <c r="L491" s="633">
        <v>56467.159999999996</v>
      </c>
    </row>
    <row r="492" spans="1:12" ht="13.8" x14ac:dyDescent="0.25">
      <c r="A492" s="645"/>
      <c r="B492" s="646"/>
      <c r="C492" s="1072" t="s">
        <v>699</v>
      </c>
      <c r="D492" s="1072"/>
      <c r="E492" s="1072"/>
      <c r="F492" s="1072"/>
      <c r="G492" s="1072"/>
      <c r="H492" s="1072"/>
      <c r="I492" s="633"/>
      <c r="J492" s="645"/>
      <c r="K492" s="635"/>
      <c r="L492" s="633">
        <v>31320.519999999997</v>
      </c>
    </row>
    <row r="493" spans="1:12" ht="13.8" x14ac:dyDescent="0.25">
      <c r="A493" s="645"/>
      <c r="B493" s="646"/>
      <c r="C493" s="1072" t="s">
        <v>724</v>
      </c>
      <c r="D493" s="1072"/>
      <c r="E493" s="1072"/>
      <c r="F493" s="1072"/>
      <c r="G493" s="1072"/>
      <c r="H493" s="1072"/>
      <c r="I493" s="633"/>
      <c r="J493" s="645"/>
      <c r="K493" s="635"/>
      <c r="L493" s="633">
        <v>724170.05999999994</v>
      </c>
    </row>
    <row r="494" spans="1:12" ht="13.8" x14ac:dyDescent="0.25">
      <c r="A494" s="645"/>
      <c r="B494" s="646"/>
      <c r="C494" s="1074" t="s">
        <v>686</v>
      </c>
      <c r="D494" s="1072"/>
      <c r="E494" s="1072"/>
      <c r="F494" s="1072"/>
      <c r="G494" s="1072"/>
      <c r="H494" s="1072"/>
      <c r="I494" s="633"/>
      <c r="J494" s="645"/>
      <c r="K494" s="635"/>
      <c r="L494" s="633"/>
    </row>
    <row r="495" spans="1:12" ht="13.8" x14ac:dyDescent="0.25">
      <c r="A495" s="645"/>
      <c r="B495" s="646"/>
      <c r="C495" s="1072" t="s">
        <v>701</v>
      </c>
      <c r="D495" s="1072"/>
      <c r="E495" s="1072"/>
      <c r="F495" s="1072"/>
      <c r="G495" s="1072"/>
      <c r="H495" s="1072"/>
      <c r="I495" s="633"/>
      <c r="J495" s="645"/>
      <c r="K495" s="635"/>
      <c r="L495" s="633">
        <v>724170.05999999994</v>
      </c>
    </row>
    <row r="496" spans="1:12" ht="13.8" x14ac:dyDescent="0.25">
      <c r="A496" s="645"/>
      <c r="B496" s="646"/>
      <c r="C496" s="1072" t="s">
        <v>702</v>
      </c>
      <c r="D496" s="1072"/>
      <c r="E496" s="1072"/>
      <c r="F496" s="1072"/>
      <c r="G496" s="1072"/>
      <c r="H496" s="1072"/>
      <c r="I496" s="633"/>
      <c r="J496" s="645"/>
      <c r="K496" s="635"/>
      <c r="L496" s="633">
        <v>0</v>
      </c>
    </row>
    <row r="497" spans="1:12" ht="13.8" x14ac:dyDescent="0.25">
      <c r="A497" s="645"/>
      <c r="B497" s="646"/>
      <c r="C497" s="1072" t="s">
        <v>725</v>
      </c>
      <c r="D497" s="1072"/>
      <c r="E497" s="1072"/>
      <c r="F497" s="1072"/>
      <c r="G497" s="1072"/>
      <c r="H497" s="1072"/>
      <c r="I497" s="633"/>
      <c r="J497" s="645"/>
      <c r="K497" s="635"/>
      <c r="L497" s="633">
        <v>0</v>
      </c>
    </row>
    <row r="498" spans="1:12" ht="13.8" x14ac:dyDescent="0.25">
      <c r="A498" s="645"/>
      <c r="B498" s="646"/>
      <c r="C498" s="1071" t="s">
        <v>706</v>
      </c>
      <c r="D498" s="1072"/>
      <c r="E498" s="1072"/>
      <c r="F498" s="1072"/>
      <c r="G498" s="1072"/>
      <c r="H498" s="1072"/>
      <c r="I498" s="633"/>
      <c r="J498" s="645"/>
      <c r="K498" s="635"/>
      <c r="L498" s="633"/>
    </row>
    <row r="499" spans="1:12" ht="13.8" x14ac:dyDescent="0.25">
      <c r="A499" s="645"/>
      <c r="B499" s="646"/>
      <c r="C499" s="1072" t="s">
        <v>707</v>
      </c>
      <c r="D499" s="1072"/>
      <c r="E499" s="1072"/>
      <c r="F499" s="1072"/>
      <c r="G499" s="1072"/>
      <c r="H499" s="1072"/>
      <c r="I499" s="633"/>
      <c r="J499" s="645"/>
      <c r="K499" s="635"/>
      <c r="L499" s="633">
        <v>50464.770000000004</v>
      </c>
    </row>
    <row r="500" spans="1:12" ht="13.8" x14ac:dyDescent="0.25">
      <c r="A500" s="645"/>
      <c r="B500" s="646"/>
      <c r="C500" s="1072" t="s">
        <v>708</v>
      </c>
      <c r="D500" s="1072"/>
      <c r="E500" s="1072"/>
      <c r="F500" s="1072"/>
      <c r="G500" s="1072"/>
      <c r="H500" s="1072"/>
      <c r="I500" s="633"/>
      <c r="J500" s="645"/>
      <c r="K500" s="635"/>
      <c r="L500" s="633">
        <v>724170.05999999994</v>
      </c>
    </row>
    <row r="501" spans="1:12" ht="13.8" x14ac:dyDescent="0.25">
      <c r="A501" s="645"/>
      <c r="B501" s="646"/>
      <c r="C501" s="1072" t="s">
        <v>709</v>
      </c>
      <c r="D501" s="1072"/>
      <c r="E501" s="1072"/>
      <c r="F501" s="1073"/>
      <c r="G501" s="631">
        <v>117.9546644</v>
      </c>
      <c r="H501" s="645"/>
      <c r="I501" s="645"/>
      <c r="J501" s="645"/>
      <c r="K501" s="645"/>
      <c r="L501" s="645"/>
    </row>
    <row r="502" spans="1:12" ht="13.8" x14ac:dyDescent="0.25">
      <c r="A502" s="645"/>
      <c r="B502" s="646"/>
      <c r="C502" s="1072" t="s">
        <v>710</v>
      </c>
      <c r="D502" s="1072"/>
      <c r="E502" s="1072"/>
      <c r="F502" s="1073"/>
      <c r="G502" s="631">
        <v>8.3625536</v>
      </c>
      <c r="H502" s="645"/>
      <c r="I502" s="645"/>
      <c r="J502" s="645"/>
      <c r="K502" s="645"/>
      <c r="L502" s="645"/>
    </row>
    <row r="503" spans="1:12" ht="13.8" x14ac:dyDescent="0.25">
      <c r="A503" s="611"/>
      <c r="B503" s="611"/>
      <c r="C503" s="611"/>
      <c r="D503" s="611"/>
      <c r="E503" s="611"/>
      <c r="F503" s="611"/>
      <c r="G503" s="611"/>
      <c r="H503" s="611"/>
      <c r="I503" s="611"/>
      <c r="J503" s="611"/>
      <c r="K503" s="611"/>
      <c r="L503" s="611"/>
    </row>
    <row r="504" spans="1:12" ht="13.8" x14ac:dyDescent="0.25">
      <c r="A504" s="611"/>
      <c r="B504" s="611"/>
      <c r="C504" s="611"/>
      <c r="D504" s="611"/>
      <c r="E504" s="611"/>
      <c r="F504" s="611"/>
      <c r="G504" s="611"/>
      <c r="H504" s="611"/>
      <c r="I504" s="611"/>
      <c r="J504" s="611"/>
      <c r="K504" s="611"/>
      <c r="L504" s="611"/>
    </row>
    <row r="505" spans="1:12" ht="13.8" x14ac:dyDescent="0.25">
      <c r="A505" s="611"/>
      <c r="B505" s="611"/>
      <c r="C505" s="611"/>
      <c r="D505" s="611"/>
      <c r="E505" s="611"/>
      <c r="F505" s="611"/>
      <c r="G505" s="611"/>
      <c r="H505" s="611"/>
      <c r="I505" s="611"/>
      <c r="J505" s="611"/>
      <c r="K505" s="611"/>
      <c r="L505" s="611"/>
    </row>
    <row r="506" spans="1:12" x14ac:dyDescent="0.25">
      <c r="B506"/>
    </row>
    <row r="507" spans="1:12" ht="13.8" x14ac:dyDescent="0.25">
      <c r="B507"/>
      <c r="C507" s="532"/>
      <c r="D507" s="532"/>
      <c r="E507" s="532"/>
      <c r="F507" s="532"/>
      <c r="G507" s="532"/>
      <c r="H507" s="532"/>
      <c r="I507" s="505"/>
      <c r="J507" s="505"/>
    </row>
    <row r="508" spans="1:12" ht="13.8" x14ac:dyDescent="0.25">
      <c r="B508"/>
      <c r="C508" s="532"/>
      <c r="D508" s="532"/>
      <c r="E508" s="532"/>
      <c r="F508" s="532"/>
      <c r="G508" s="532"/>
      <c r="H508" s="532"/>
      <c r="I508" s="505"/>
      <c r="J508" s="505"/>
    </row>
    <row r="509" spans="1:12" x14ac:dyDescent="0.25">
      <c r="A509" s="101" t="s">
        <v>34</v>
      </c>
      <c r="C509" s="174" t="s">
        <v>17</v>
      </c>
      <c r="D509" s="174"/>
      <c r="E509" s="174"/>
      <c r="F509" s="174"/>
      <c r="G509" s="174"/>
      <c r="H509" s="101" t="s">
        <v>20</v>
      </c>
      <c r="I509" s="101"/>
      <c r="J509" s="101"/>
    </row>
    <row r="510" spans="1:12" x14ac:dyDescent="0.25">
      <c r="A510" s="13"/>
      <c r="C510" s="1003" t="s">
        <v>21</v>
      </c>
      <c r="D510" s="1003"/>
      <c r="E510" s="1003"/>
      <c r="F510" s="1003"/>
      <c r="G510" s="1003"/>
      <c r="H510" s="13"/>
      <c r="I510" s="13"/>
      <c r="J510" s="13"/>
    </row>
    <row r="511" spans="1:12" x14ac:dyDescent="0.25">
      <c r="A511" s="101"/>
      <c r="C511" s="101"/>
      <c r="D511" s="101"/>
      <c r="E511" s="101"/>
      <c r="F511" s="101"/>
      <c r="G511" s="101"/>
      <c r="H511" s="101"/>
      <c r="I511" s="101"/>
      <c r="J511" s="101"/>
    </row>
    <row r="512" spans="1:12" x14ac:dyDescent="0.25">
      <c r="A512" s="101" t="s">
        <v>22</v>
      </c>
      <c r="C512" s="174" t="s">
        <v>17</v>
      </c>
      <c r="D512" s="174"/>
      <c r="E512" s="174"/>
      <c r="F512" s="174"/>
      <c r="G512" s="174"/>
      <c r="H512" s="101" t="s">
        <v>17</v>
      </c>
      <c r="I512" s="101"/>
      <c r="J512" s="101"/>
    </row>
    <row r="513" spans="1:10" x14ac:dyDescent="0.25">
      <c r="A513" s="13"/>
      <c r="C513" s="1003" t="s">
        <v>21</v>
      </c>
      <c r="D513" s="1003"/>
      <c r="E513" s="1003"/>
      <c r="F513" s="1003"/>
      <c r="G513" s="1003"/>
      <c r="H513" s="13"/>
      <c r="I513" s="13"/>
      <c r="J513" s="13"/>
    </row>
  </sheetData>
  <mergeCells count="331">
    <mergeCell ref="B3:E3"/>
    <mergeCell ref="G3:J3"/>
    <mergeCell ref="B4:E4"/>
    <mergeCell ref="G4:J4"/>
    <mergeCell ref="B6:E6"/>
    <mergeCell ref="G6:J6"/>
    <mergeCell ref="C510:G510"/>
    <mergeCell ref="C513:G513"/>
    <mergeCell ref="C26:D26"/>
    <mergeCell ref="C29:D29"/>
    <mergeCell ref="C30:D30"/>
    <mergeCell ref="C31:D31"/>
    <mergeCell ref="B7:E7"/>
    <mergeCell ref="G7:J7"/>
    <mergeCell ref="A10:J10"/>
    <mergeCell ref="A11:J11"/>
    <mergeCell ref="A13:J13"/>
    <mergeCell ref="A14:J14"/>
    <mergeCell ref="C32:D32"/>
    <mergeCell ref="A34:A38"/>
    <mergeCell ref="B34:B38"/>
    <mergeCell ref="C34:C38"/>
    <mergeCell ref="D34:D38"/>
    <mergeCell ref="E34:G37"/>
    <mergeCell ref="A16:J16"/>
    <mergeCell ref="A17:J17"/>
    <mergeCell ref="C22:L22"/>
    <mergeCell ref="C23:L23"/>
    <mergeCell ref="C90:H90"/>
    <mergeCell ref="I90:J90"/>
    <mergeCell ref="K90:L90"/>
    <mergeCell ref="C107:H107"/>
    <mergeCell ref="I107:J107"/>
    <mergeCell ref="K107:L107"/>
    <mergeCell ref="H34:L37"/>
    <mergeCell ref="A41:L41"/>
    <mergeCell ref="C56:H56"/>
    <mergeCell ref="I56:J56"/>
    <mergeCell ref="K56:L56"/>
    <mergeCell ref="C75:H75"/>
    <mergeCell ref="I75:J75"/>
    <mergeCell ref="K75:L75"/>
    <mergeCell ref="C150:H150"/>
    <mergeCell ref="C151:H151"/>
    <mergeCell ref="C152:H152"/>
    <mergeCell ref="C153:H153"/>
    <mergeCell ref="C154:H154"/>
    <mergeCell ref="C155:H155"/>
    <mergeCell ref="C127:H127"/>
    <mergeCell ref="I127:J127"/>
    <mergeCell ref="K127:L127"/>
    <mergeCell ref="C148:H148"/>
    <mergeCell ref="I148:J148"/>
    <mergeCell ref="K148:L148"/>
    <mergeCell ref="C162:H162"/>
    <mergeCell ref="C163:H163"/>
    <mergeCell ref="C164:H164"/>
    <mergeCell ref="C165:H165"/>
    <mergeCell ref="C166:H166"/>
    <mergeCell ref="C167:H167"/>
    <mergeCell ref="C156:H156"/>
    <mergeCell ref="C157:H157"/>
    <mergeCell ref="C158:H158"/>
    <mergeCell ref="C159:H159"/>
    <mergeCell ref="C160:H160"/>
    <mergeCell ref="C161:H161"/>
    <mergeCell ref="C174:H174"/>
    <mergeCell ref="C175:H175"/>
    <mergeCell ref="C176:H176"/>
    <mergeCell ref="C177:F177"/>
    <mergeCell ref="C178:F178"/>
    <mergeCell ref="A181:L181"/>
    <mergeCell ref="C168:H168"/>
    <mergeCell ref="C169:H169"/>
    <mergeCell ref="C170:H170"/>
    <mergeCell ref="C171:H171"/>
    <mergeCell ref="C172:H172"/>
    <mergeCell ref="C173:H173"/>
    <mergeCell ref="C223:H223"/>
    <mergeCell ref="I223:J223"/>
    <mergeCell ref="K223:L223"/>
    <mergeCell ref="C243:H243"/>
    <mergeCell ref="I243:J243"/>
    <mergeCell ref="K243:L243"/>
    <mergeCell ref="C189:H189"/>
    <mergeCell ref="I189:J189"/>
    <mergeCell ref="K189:L189"/>
    <mergeCell ref="C207:H207"/>
    <mergeCell ref="I207:J207"/>
    <mergeCell ref="K207:L207"/>
    <mergeCell ref="C272:H272"/>
    <mergeCell ref="C273:H273"/>
    <mergeCell ref="C274:H274"/>
    <mergeCell ref="C275:H275"/>
    <mergeCell ref="C276:H276"/>
    <mergeCell ref="C277:H277"/>
    <mergeCell ref="C251:H251"/>
    <mergeCell ref="I251:J251"/>
    <mergeCell ref="K251:L251"/>
    <mergeCell ref="C270:H270"/>
    <mergeCell ref="I270:J270"/>
    <mergeCell ref="K270:L270"/>
    <mergeCell ref="C284:H284"/>
    <mergeCell ref="C285:H285"/>
    <mergeCell ref="C286:H286"/>
    <mergeCell ref="C287:H287"/>
    <mergeCell ref="C288:H288"/>
    <mergeCell ref="C289:H289"/>
    <mergeCell ref="C278:H278"/>
    <mergeCell ref="C279:H279"/>
    <mergeCell ref="C280:H280"/>
    <mergeCell ref="C281:H281"/>
    <mergeCell ref="C282:H282"/>
    <mergeCell ref="C283:H283"/>
    <mergeCell ref="C296:H296"/>
    <mergeCell ref="C297:H297"/>
    <mergeCell ref="C298:H298"/>
    <mergeCell ref="C299:F299"/>
    <mergeCell ref="C300:F300"/>
    <mergeCell ref="A303:L303"/>
    <mergeCell ref="C290:H290"/>
    <mergeCell ref="C291:H291"/>
    <mergeCell ref="C292:H292"/>
    <mergeCell ref="C293:H293"/>
    <mergeCell ref="C294:H294"/>
    <mergeCell ref="C295:H295"/>
    <mergeCell ref="C309:H309"/>
    <mergeCell ref="I309:J309"/>
    <mergeCell ref="K309:L309"/>
    <mergeCell ref="C311:H311"/>
    <mergeCell ref="C312:H312"/>
    <mergeCell ref="C313:H313"/>
    <mergeCell ref="C305:H305"/>
    <mergeCell ref="I305:J305"/>
    <mergeCell ref="K305:L305"/>
    <mergeCell ref="C307:H307"/>
    <mergeCell ref="I307:J307"/>
    <mergeCell ref="K307:L307"/>
    <mergeCell ref="C320:H320"/>
    <mergeCell ref="C321:H321"/>
    <mergeCell ref="C322:H322"/>
    <mergeCell ref="C323:H323"/>
    <mergeCell ref="C324:H324"/>
    <mergeCell ref="C325:H325"/>
    <mergeCell ref="C314:H314"/>
    <mergeCell ref="C315:H315"/>
    <mergeCell ref="C316:H316"/>
    <mergeCell ref="C317:H317"/>
    <mergeCell ref="C318:H318"/>
    <mergeCell ref="C319:H319"/>
    <mergeCell ref="C332:H332"/>
    <mergeCell ref="C333:H333"/>
    <mergeCell ref="C334:H334"/>
    <mergeCell ref="C335:H335"/>
    <mergeCell ref="C336:H336"/>
    <mergeCell ref="C337:H337"/>
    <mergeCell ref="C326:H326"/>
    <mergeCell ref="C327:H327"/>
    <mergeCell ref="C328:H328"/>
    <mergeCell ref="C329:H329"/>
    <mergeCell ref="C330:H330"/>
    <mergeCell ref="C331:H331"/>
    <mergeCell ref="C346:H346"/>
    <mergeCell ref="I346:J346"/>
    <mergeCell ref="K346:L346"/>
    <mergeCell ref="C348:H348"/>
    <mergeCell ref="I348:J348"/>
    <mergeCell ref="K348:L348"/>
    <mergeCell ref="C338:F338"/>
    <mergeCell ref="C339:F339"/>
    <mergeCell ref="A342:L342"/>
    <mergeCell ref="C344:H344"/>
    <mergeCell ref="I344:J344"/>
    <mergeCell ref="K344:L344"/>
    <mergeCell ref="C354:H354"/>
    <mergeCell ref="I354:J354"/>
    <mergeCell ref="K354:L354"/>
    <mergeCell ref="C356:H356"/>
    <mergeCell ref="I356:J356"/>
    <mergeCell ref="K356:L356"/>
    <mergeCell ref="C350:H350"/>
    <mergeCell ref="I350:J350"/>
    <mergeCell ref="K350:L350"/>
    <mergeCell ref="C352:H352"/>
    <mergeCell ref="I352:J352"/>
    <mergeCell ref="K352:L352"/>
    <mergeCell ref="C362:H362"/>
    <mergeCell ref="I362:J362"/>
    <mergeCell ref="K362:L362"/>
    <mergeCell ref="C364:H364"/>
    <mergeCell ref="I364:J364"/>
    <mergeCell ref="K364:L364"/>
    <mergeCell ref="C358:H358"/>
    <mergeCell ref="I358:J358"/>
    <mergeCell ref="K358:L358"/>
    <mergeCell ref="C360:H360"/>
    <mergeCell ref="I360:J360"/>
    <mergeCell ref="K360:L360"/>
    <mergeCell ref="C370:H370"/>
    <mergeCell ref="I370:J370"/>
    <mergeCell ref="K370:L370"/>
    <mergeCell ref="C372:H372"/>
    <mergeCell ref="C373:H373"/>
    <mergeCell ref="C374:H374"/>
    <mergeCell ref="C366:H366"/>
    <mergeCell ref="I366:J366"/>
    <mergeCell ref="K366:L366"/>
    <mergeCell ref="C368:H368"/>
    <mergeCell ref="I368:J368"/>
    <mergeCell ref="K368:L368"/>
    <mergeCell ref="C381:H381"/>
    <mergeCell ref="C382:H382"/>
    <mergeCell ref="C383:H383"/>
    <mergeCell ref="C384:H384"/>
    <mergeCell ref="C385:H385"/>
    <mergeCell ref="C386:H386"/>
    <mergeCell ref="C375:H375"/>
    <mergeCell ref="C376:H376"/>
    <mergeCell ref="C377:H377"/>
    <mergeCell ref="C378:H378"/>
    <mergeCell ref="C379:H379"/>
    <mergeCell ref="C380:H380"/>
    <mergeCell ref="C393:H393"/>
    <mergeCell ref="C394:H394"/>
    <mergeCell ref="C395:H395"/>
    <mergeCell ref="C396:H396"/>
    <mergeCell ref="C397:H397"/>
    <mergeCell ref="C398:H398"/>
    <mergeCell ref="C387:H387"/>
    <mergeCell ref="C388:H388"/>
    <mergeCell ref="C389:H389"/>
    <mergeCell ref="C390:H390"/>
    <mergeCell ref="C391:H391"/>
    <mergeCell ref="C392:H392"/>
    <mergeCell ref="C408:H408"/>
    <mergeCell ref="C409:H409"/>
    <mergeCell ref="C410:H410"/>
    <mergeCell ref="C411:H411"/>
    <mergeCell ref="C412:H412"/>
    <mergeCell ref="C413:H413"/>
    <mergeCell ref="C399:F399"/>
    <mergeCell ref="C400:F400"/>
    <mergeCell ref="C403:H403"/>
    <mergeCell ref="C405:H405"/>
    <mergeCell ref="C406:H406"/>
    <mergeCell ref="C407:H407"/>
    <mergeCell ref="C420:H420"/>
    <mergeCell ref="C421:H421"/>
    <mergeCell ref="C422:H422"/>
    <mergeCell ref="C423:H423"/>
    <mergeCell ref="C425:H425"/>
    <mergeCell ref="C426:H426"/>
    <mergeCell ref="C414:H414"/>
    <mergeCell ref="C415:H415"/>
    <mergeCell ref="C416:H416"/>
    <mergeCell ref="C417:H417"/>
    <mergeCell ref="C418:H418"/>
    <mergeCell ref="C419:H419"/>
    <mergeCell ref="C433:H433"/>
    <mergeCell ref="C434:H434"/>
    <mergeCell ref="C435:H435"/>
    <mergeCell ref="C436:H436"/>
    <mergeCell ref="C437:H437"/>
    <mergeCell ref="C438:H438"/>
    <mergeCell ref="C427:H427"/>
    <mergeCell ref="C428:H428"/>
    <mergeCell ref="C429:H429"/>
    <mergeCell ref="C430:H430"/>
    <mergeCell ref="C431:H431"/>
    <mergeCell ref="C432:H432"/>
    <mergeCell ref="C446:H446"/>
    <mergeCell ref="C447:H447"/>
    <mergeCell ref="C448:H448"/>
    <mergeCell ref="C450:H450"/>
    <mergeCell ref="C451:H451"/>
    <mergeCell ref="C452:H452"/>
    <mergeCell ref="C439:H439"/>
    <mergeCell ref="C440:H440"/>
    <mergeCell ref="C441:H441"/>
    <mergeCell ref="C442:H442"/>
    <mergeCell ref="C443:H443"/>
    <mergeCell ref="C445:H445"/>
    <mergeCell ref="C459:H459"/>
    <mergeCell ref="C460:H460"/>
    <mergeCell ref="C461:H461"/>
    <mergeCell ref="C462:H462"/>
    <mergeCell ref="C463:H463"/>
    <mergeCell ref="C464:H464"/>
    <mergeCell ref="C453:H453"/>
    <mergeCell ref="C454:H454"/>
    <mergeCell ref="C455:H455"/>
    <mergeCell ref="C456:H456"/>
    <mergeCell ref="C457:H457"/>
    <mergeCell ref="C458:H458"/>
    <mergeCell ref="C471:H471"/>
    <mergeCell ref="C472:H472"/>
    <mergeCell ref="C474:H474"/>
    <mergeCell ref="C475:H475"/>
    <mergeCell ref="C476:H476"/>
    <mergeCell ref="C477:H477"/>
    <mergeCell ref="C465:H465"/>
    <mergeCell ref="C466:H466"/>
    <mergeCell ref="C467:H467"/>
    <mergeCell ref="C468:H468"/>
    <mergeCell ref="C469:H469"/>
    <mergeCell ref="C470:H470"/>
    <mergeCell ref="C484:H484"/>
    <mergeCell ref="C485:H485"/>
    <mergeCell ref="C486:H486"/>
    <mergeCell ref="C487:H487"/>
    <mergeCell ref="C488:H488"/>
    <mergeCell ref="C489:H489"/>
    <mergeCell ref="C478:H478"/>
    <mergeCell ref="C479:H479"/>
    <mergeCell ref="C480:H480"/>
    <mergeCell ref="C481:H481"/>
    <mergeCell ref="C482:H482"/>
    <mergeCell ref="C483:H483"/>
    <mergeCell ref="C502:F502"/>
    <mergeCell ref="C496:H496"/>
    <mergeCell ref="C497:H497"/>
    <mergeCell ref="C498:H498"/>
    <mergeCell ref="C499:H499"/>
    <mergeCell ref="C500:H500"/>
    <mergeCell ref="C501:F501"/>
    <mergeCell ref="C490:H490"/>
    <mergeCell ref="C491:H491"/>
    <mergeCell ref="C492:H492"/>
    <mergeCell ref="C493:H493"/>
    <mergeCell ref="C494:H494"/>
    <mergeCell ref="C495:H495"/>
  </mergeCells>
  <pageMargins left="0.25" right="0.15748031496062992" top="0.21" bottom="0.32" header="0.19685039370078741" footer="0.15748031496062992"/>
  <pageSetup paperSize="9" scale="54" fitToHeight="0" orientation="portrait" useFirstPageNumber="1" r:id="rId1"/>
  <headerFooter>
    <oddHeader>&amp;L&amp;8</oddHeader>
    <oddFooter>&amp;R&amp;8&amp;P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0.39997558519241921"/>
    <pageSetUpPr fitToPage="1"/>
  </sheetPr>
  <dimension ref="A1:L500"/>
  <sheetViews>
    <sheetView view="pageBreakPreview" topLeftCell="A7" zoomScale="85" zoomScaleNormal="113" zoomScaleSheetLayoutView="85" workbookViewId="0">
      <selection activeCell="AG21" sqref="AG21:AX21"/>
    </sheetView>
  </sheetViews>
  <sheetFormatPr defaultRowHeight="13.2" x14ac:dyDescent="0.25"/>
  <cols>
    <col min="1" max="1" width="7.6640625" customWidth="1"/>
    <col min="2" max="2" width="20" style="192" customWidth="1"/>
    <col min="3" max="3" width="45.109375" customWidth="1"/>
    <col min="4" max="4" width="14.44140625" customWidth="1"/>
    <col min="5" max="5" width="11.6640625" customWidth="1"/>
    <col min="6" max="6" width="12.6640625" customWidth="1"/>
    <col min="7" max="7" width="11.88671875" customWidth="1"/>
    <col min="8" max="10" width="12.6640625" customWidth="1"/>
    <col min="11" max="11" width="9.6640625" customWidth="1"/>
    <col min="12" max="12" width="12.6640625" customWidth="1"/>
  </cols>
  <sheetData>
    <row r="1" spans="1:11" s="173" customFormat="1" ht="12" x14ac:dyDescent="0.2">
      <c r="A1" s="173" t="s">
        <v>111</v>
      </c>
      <c r="B1" s="192"/>
    </row>
    <row r="2" spans="1:11" ht="13.8" x14ac:dyDescent="0.25">
      <c r="A2" s="178"/>
      <c r="B2" s="193"/>
      <c r="C2" s="178"/>
      <c r="D2" s="178"/>
      <c r="E2" s="178"/>
      <c r="F2" s="178"/>
      <c r="G2" s="178"/>
      <c r="H2" s="178"/>
      <c r="I2" s="178"/>
      <c r="J2" s="177" t="s">
        <v>14</v>
      </c>
    </row>
    <row r="3" spans="1:11" ht="16.8" x14ac:dyDescent="0.3">
      <c r="A3" s="180"/>
      <c r="B3" s="1007" t="s">
        <v>15</v>
      </c>
      <c r="C3" s="1007"/>
      <c r="D3" s="1007"/>
      <c r="E3" s="1007"/>
      <c r="F3" s="175"/>
      <c r="G3" s="1007" t="s">
        <v>16</v>
      </c>
      <c r="H3" s="1008"/>
      <c r="I3" s="1008"/>
      <c r="J3" s="1008"/>
    </row>
    <row r="4" spans="1:11" ht="13.8" x14ac:dyDescent="0.25">
      <c r="A4" s="175"/>
      <c r="B4" s="1009"/>
      <c r="C4" s="1009"/>
      <c r="D4" s="1009"/>
      <c r="E4" s="1009"/>
      <c r="F4" s="175"/>
      <c r="G4" s="1009"/>
      <c r="H4" s="1008"/>
      <c r="I4" s="1008"/>
      <c r="J4" s="1008"/>
    </row>
    <row r="5" spans="1:11" ht="13.8" x14ac:dyDescent="0.25">
      <c r="A5" s="181"/>
      <c r="B5" s="194"/>
      <c r="C5" s="183"/>
      <c r="D5" s="183"/>
      <c r="E5" s="183"/>
      <c r="F5" s="175"/>
      <c r="G5" s="183"/>
      <c r="H5" s="183"/>
      <c r="I5" s="183"/>
      <c r="J5" s="183"/>
    </row>
    <row r="6" spans="1:11" ht="13.8" x14ac:dyDescent="0.25">
      <c r="A6" s="179"/>
      <c r="B6" s="1014" t="s">
        <v>435</v>
      </c>
      <c r="C6" s="1014"/>
      <c r="D6" s="1014"/>
      <c r="E6" s="1014"/>
      <c r="F6" s="175"/>
      <c r="G6" s="1014"/>
      <c r="H6" s="1015"/>
      <c r="I6" s="1015"/>
      <c r="J6" s="1015"/>
    </row>
    <row r="7" spans="1:11" ht="13.8" x14ac:dyDescent="0.25">
      <c r="A7" s="182"/>
      <c r="B7" s="1016" t="s">
        <v>132</v>
      </c>
      <c r="C7" s="1016"/>
      <c r="D7" s="1016"/>
      <c r="E7" s="1016"/>
      <c r="F7" s="175"/>
      <c r="G7" s="1016" t="s">
        <v>132</v>
      </c>
      <c r="H7" s="1017"/>
      <c r="I7" s="1017"/>
      <c r="J7" s="1017"/>
    </row>
    <row r="9" spans="1:11" ht="13.8" x14ac:dyDescent="0.25">
      <c r="A9" s="175"/>
      <c r="C9" s="175"/>
      <c r="D9" s="175"/>
      <c r="E9" s="175"/>
      <c r="F9" s="175"/>
      <c r="G9" s="175"/>
      <c r="H9" s="175"/>
      <c r="I9" s="175"/>
      <c r="J9" s="177"/>
    </row>
    <row r="10" spans="1:11" ht="31.95" customHeight="1" x14ac:dyDescent="0.3">
      <c r="A10" s="1012" t="str">
        <f>Титул!AG38</f>
        <v xml:space="preserve"> Строительство МТП-160 10/0,4 кВ, РЛКВ-10 кВ, ВЛЗ-10 кВ от оп.178 фид. Колычево, ВЛИ-0,38 кВ ПС Голутвин № 401, МО, г/о Коломна, с. Акатьево, ул. Юбилейная, д. 22, 50:34:0040104:1311 </v>
      </c>
      <c r="B10" s="1012"/>
      <c r="C10" s="1012"/>
      <c r="D10" s="1012"/>
      <c r="E10" s="1012"/>
      <c r="F10" s="1012"/>
      <c r="G10" s="1012"/>
      <c r="H10" s="1012"/>
      <c r="I10" s="1012"/>
      <c r="J10" s="1012"/>
    </row>
    <row r="11" spans="1:11" x14ac:dyDescent="0.25">
      <c r="A11" s="1013" t="s">
        <v>130</v>
      </c>
      <c r="B11" s="1013"/>
      <c r="C11" s="1013"/>
      <c r="D11" s="1013"/>
      <c r="E11" s="1013"/>
      <c r="F11" s="1013"/>
      <c r="G11" s="1013"/>
      <c r="H11" s="1013"/>
      <c r="I11" s="1013"/>
      <c r="J11" s="1013"/>
      <c r="K11" s="432"/>
    </row>
    <row r="12" spans="1:11" ht="13.8" x14ac:dyDescent="0.25">
      <c r="A12" s="175"/>
      <c r="C12" s="175"/>
      <c r="D12" s="175"/>
      <c r="E12" s="175"/>
      <c r="F12" s="175"/>
      <c r="G12" s="175"/>
      <c r="H12" s="175"/>
      <c r="I12" s="175"/>
      <c r="J12" s="175"/>
    </row>
    <row r="13" spans="1:11" ht="15.6" x14ac:dyDescent="0.3">
      <c r="A13" s="1004" t="s">
        <v>1023</v>
      </c>
      <c r="B13" s="1004"/>
      <c r="C13" s="1004"/>
      <c r="D13" s="1004"/>
      <c r="E13" s="1004"/>
      <c r="F13" s="1004"/>
      <c r="G13" s="1004"/>
      <c r="H13" s="1004"/>
      <c r="I13" s="1004"/>
      <c r="J13" s="1004"/>
    </row>
    <row r="14" spans="1:11" x14ac:dyDescent="0.25">
      <c r="A14" s="1005" t="s">
        <v>18</v>
      </c>
      <c r="B14" s="1005"/>
      <c r="C14" s="1005"/>
      <c r="D14" s="1005"/>
      <c r="E14" s="1005"/>
      <c r="F14" s="1005"/>
      <c r="G14" s="1005"/>
      <c r="H14" s="1005"/>
      <c r="I14" s="1005"/>
      <c r="J14" s="1005"/>
    </row>
    <row r="15" spans="1:11" ht="13.8" x14ac:dyDescent="0.25">
      <c r="A15" s="175"/>
      <c r="C15" s="175"/>
      <c r="D15" s="175"/>
      <c r="E15" s="175"/>
      <c r="F15" s="175"/>
      <c r="G15" s="175"/>
      <c r="H15" s="175"/>
      <c r="I15" s="175"/>
      <c r="J15" s="175"/>
    </row>
    <row r="16" spans="1:11" ht="21" customHeight="1" x14ac:dyDescent="0.3">
      <c r="A16" s="1010" t="s">
        <v>531</v>
      </c>
      <c r="B16" s="1011"/>
      <c r="C16" s="1011"/>
      <c r="D16" s="1011"/>
      <c r="E16" s="1011"/>
      <c r="F16" s="1011"/>
      <c r="G16" s="1011"/>
      <c r="H16" s="1011"/>
      <c r="I16" s="1011"/>
      <c r="J16" s="1011"/>
    </row>
    <row r="17" spans="1:12" s="217" customFormat="1" ht="12" customHeight="1" x14ac:dyDescent="0.25">
      <c r="A17" s="1070" t="s">
        <v>131</v>
      </c>
      <c r="B17" s="1006"/>
      <c r="C17" s="1006"/>
      <c r="D17" s="1006"/>
      <c r="E17" s="1006"/>
      <c r="F17" s="1006"/>
      <c r="G17" s="1006"/>
      <c r="H17" s="1006"/>
      <c r="I17" s="1006"/>
      <c r="J17" s="1006"/>
    </row>
    <row r="18" spans="1:12" s="217" customFormat="1" ht="12" customHeight="1" x14ac:dyDescent="0.25">
      <c r="A18" s="181"/>
      <c r="B18" s="223"/>
      <c r="C18" s="181"/>
      <c r="D18" s="181"/>
      <c r="E18" s="181"/>
      <c r="F18" s="181"/>
      <c r="G18" s="181"/>
      <c r="H18" s="181"/>
      <c r="I18" s="181"/>
      <c r="J18" s="181"/>
    </row>
    <row r="19" spans="1:12" s="217" customFormat="1" ht="12" customHeight="1" x14ac:dyDescent="0.25">
      <c r="A19" s="181"/>
      <c r="B19" s="223"/>
      <c r="C19" s="181"/>
      <c r="D19" s="181"/>
      <c r="E19" s="181"/>
      <c r="F19" s="181"/>
      <c r="G19" s="181"/>
      <c r="H19" s="181"/>
      <c r="I19" s="181"/>
      <c r="J19" s="181"/>
    </row>
    <row r="20" spans="1:12" x14ac:dyDescent="0.25">
      <c r="A20" s="612" t="s">
        <v>640</v>
      </c>
      <c r="B20" s="612"/>
      <c r="C20" s="613" t="s">
        <v>641</v>
      </c>
      <c r="D20" s="612" t="s">
        <v>642</v>
      </c>
      <c r="E20" s="612"/>
      <c r="F20" s="612"/>
      <c r="G20" s="612"/>
      <c r="H20" s="612"/>
      <c r="I20" s="612"/>
      <c r="J20" s="612"/>
      <c r="K20" s="612"/>
      <c r="L20" s="612"/>
    </row>
    <row r="21" spans="1:12" x14ac:dyDescent="0.25">
      <c r="A21" s="612"/>
      <c r="B21" s="612"/>
      <c r="C21" s="614"/>
      <c r="D21" s="612"/>
      <c r="E21" s="612"/>
      <c r="F21" s="612"/>
      <c r="G21" s="612"/>
      <c r="H21" s="612"/>
      <c r="I21" s="612"/>
      <c r="J21" s="612"/>
      <c r="K21" s="612"/>
      <c r="L21" s="612"/>
    </row>
    <row r="22" spans="1:12" x14ac:dyDescent="0.25">
      <c r="A22" s="612" t="s">
        <v>643</v>
      </c>
      <c r="B22" s="612"/>
      <c r="C22" s="1080"/>
      <c r="D22" s="1080"/>
      <c r="E22" s="1080"/>
      <c r="F22" s="1080"/>
      <c r="G22" s="1080"/>
      <c r="H22" s="1080"/>
      <c r="I22" s="1080"/>
      <c r="J22" s="1080"/>
      <c r="K22" s="1080"/>
      <c r="L22" s="1080"/>
    </row>
    <row r="23" spans="1:12" x14ac:dyDescent="0.25">
      <c r="A23" s="615"/>
      <c r="B23" s="616"/>
      <c r="C23" s="1081" t="s">
        <v>644</v>
      </c>
      <c r="D23" s="1081"/>
      <c r="E23" s="1081"/>
      <c r="F23" s="1081"/>
      <c r="G23" s="1081"/>
      <c r="H23" s="1081"/>
      <c r="I23" s="1081"/>
      <c r="J23" s="1081"/>
      <c r="K23" s="1081"/>
      <c r="L23" s="1081"/>
    </row>
    <row r="24" spans="1:12" ht="13.8" x14ac:dyDescent="0.25">
      <c r="A24" s="617" t="s">
        <v>961</v>
      </c>
      <c r="B24" s="611"/>
      <c r="C24" s="611"/>
      <c r="D24" s="618"/>
      <c r="E24" s="611"/>
      <c r="F24" s="611"/>
      <c r="G24" s="611"/>
      <c r="H24" s="611"/>
      <c r="I24" s="611"/>
      <c r="J24" s="611"/>
      <c r="K24" s="611"/>
      <c r="L24" s="611"/>
    </row>
    <row r="25" spans="1:12" ht="13.8" x14ac:dyDescent="0.25">
      <c r="A25" s="611"/>
      <c r="B25" s="611"/>
      <c r="C25" s="611"/>
      <c r="D25" s="611"/>
      <c r="E25" s="611"/>
      <c r="F25" s="611"/>
      <c r="G25" s="611"/>
      <c r="H25" s="611"/>
      <c r="I25" s="611"/>
      <c r="J25" s="611"/>
      <c r="K25" s="611"/>
      <c r="L25" s="611"/>
    </row>
    <row r="26" spans="1:12" ht="13.8" x14ac:dyDescent="0.25">
      <c r="A26" s="617" t="s">
        <v>19</v>
      </c>
      <c r="B26" s="611"/>
      <c r="C26" s="1082">
        <v>74.75</v>
      </c>
      <c r="D26" s="1083"/>
      <c r="E26" s="612" t="s">
        <v>37</v>
      </c>
      <c r="F26" s="619"/>
      <c r="G26" s="619"/>
      <c r="H26" s="619"/>
      <c r="I26" s="619"/>
      <c r="J26" s="619"/>
      <c r="K26" s="619"/>
      <c r="L26" s="611"/>
    </row>
    <row r="27" spans="1:12" ht="13.8" x14ac:dyDescent="0.25">
      <c r="A27" s="617"/>
      <c r="B27" s="611"/>
      <c r="C27" s="797"/>
      <c r="D27" s="798"/>
      <c r="E27" s="612"/>
      <c r="F27" s="619"/>
      <c r="G27" s="612" t="s">
        <v>645</v>
      </c>
      <c r="H27" s="611"/>
      <c r="I27" s="612"/>
      <c r="J27" s="612"/>
      <c r="K27" s="620">
        <v>6.83</v>
      </c>
      <c r="L27" s="612" t="s">
        <v>37</v>
      </c>
    </row>
    <row r="28" spans="1:12" ht="13.8" x14ac:dyDescent="0.25">
      <c r="A28" s="611"/>
      <c r="B28" s="621" t="s">
        <v>646</v>
      </c>
      <c r="C28" s="793"/>
      <c r="D28" s="611"/>
      <c r="E28" s="612"/>
      <c r="F28" s="619"/>
      <c r="G28" s="612" t="s">
        <v>647</v>
      </c>
      <c r="H28" s="611"/>
      <c r="I28" s="612"/>
      <c r="J28" s="612"/>
      <c r="K28" s="620">
        <v>2.2799999999999998</v>
      </c>
      <c r="L28" s="612" t="s">
        <v>37</v>
      </c>
    </row>
    <row r="29" spans="1:12" ht="13.8" x14ac:dyDescent="0.25">
      <c r="A29" s="611"/>
      <c r="B29" s="617" t="s">
        <v>47</v>
      </c>
      <c r="C29" s="1082">
        <v>69.13</v>
      </c>
      <c r="D29" s="1083"/>
      <c r="E29" s="612" t="s">
        <v>37</v>
      </c>
      <c r="F29" s="619"/>
      <c r="G29" s="612" t="s">
        <v>648</v>
      </c>
      <c r="H29" s="611"/>
      <c r="I29" s="612"/>
      <c r="J29" s="798"/>
      <c r="K29" s="622">
        <v>15.685924999999999</v>
      </c>
      <c r="L29" s="612" t="s">
        <v>649</v>
      </c>
    </row>
    <row r="30" spans="1:12" ht="13.8" x14ac:dyDescent="0.25">
      <c r="A30" s="611"/>
      <c r="B30" s="617" t="s">
        <v>650</v>
      </c>
      <c r="C30" s="1082">
        <v>5.62</v>
      </c>
      <c r="D30" s="1083"/>
      <c r="E30" s="612" t="s">
        <v>37</v>
      </c>
      <c r="F30" s="619"/>
      <c r="G30" s="612" t="s">
        <v>651</v>
      </c>
      <c r="H30" s="611"/>
      <c r="I30" s="612"/>
      <c r="J30" s="623"/>
      <c r="K30" s="622">
        <v>4.3578200000000002</v>
      </c>
      <c r="L30" s="612" t="s">
        <v>649</v>
      </c>
    </row>
    <row r="31" spans="1:12" ht="13.8" x14ac:dyDescent="0.25">
      <c r="A31" s="611"/>
      <c r="B31" s="617" t="s">
        <v>652</v>
      </c>
      <c r="C31" s="1082">
        <v>0</v>
      </c>
      <c r="D31" s="1083"/>
      <c r="E31" s="612" t="s">
        <v>37</v>
      </c>
      <c r="F31" s="619"/>
      <c r="G31" s="612"/>
      <c r="H31" s="612"/>
      <c r="I31" s="612"/>
      <c r="J31" s="612"/>
      <c r="K31" s="619"/>
      <c r="L31" s="612"/>
    </row>
    <row r="32" spans="1:12" ht="13.8" x14ac:dyDescent="0.25">
      <c r="A32" s="611"/>
      <c r="B32" s="617" t="s">
        <v>653</v>
      </c>
      <c r="C32" s="1082">
        <v>0</v>
      </c>
      <c r="D32" s="1083"/>
      <c r="E32" s="612" t="s">
        <v>37</v>
      </c>
      <c r="F32" s="619"/>
      <c r="G32" s="612"/>
      <c r="H32" s="612"/>
      <c r="I32" s="612"/>
      <c r="J32" s="612"/>
      <c r="K32" s="619"/>
      <c r="L32" s="612"/>
    </row>
    <row r="33" spans="1:12" ht="13.8" x14ac:dyDescent="0.25">
      <c r="A33" s="624"/>
      <c r="B33" s="624"/>
      <c r="C33" s="624"/>
      <c r="D33" s="624"/>
      <c r="E33" s="624"/>
      <c r="F33" s="624"/>
      <c r="G33" s="624"/>
      <c r="H33" s="624"/>
      <c r="I33" s="624"/>
      <c r="J33" s="624"/>
      <c r="K33" s="624"/>
      <c r="L33" s="624"/>
    </row>
    <row r="34" spans="1:12" x14ac:dyDescent="0.25">
      <c r="A34" s="1095" t="s">
        <v>26</v>
      </c>
      <c r="B34" s="1095" t="s">
        <v>654</v>
      </c>
      <c r="C34" s="1095" t="s">
        <v>324</v>
      </c>
      <c r="D34" s="1095" t="s">
        <v>325</v>
      </c>
      <c r="E34" s="1084" t="s">
        <v>655</v>
      </c>
      <c r="F34" s="1085"/>
      <c r="G34" s="1086"/>
      <c r="H34" s="1084" t="s">
        <v>656</v>
      </c>
      <c r="I34" s="1085"/>
      <c r="J34" s="1085"/>
      <c r="K34" s="1085"/>
      <c r="L34" s="1086"/>
    </row>
    <row r="35" spans="1:12" x14ac:dyDescent="0.25">
      <c r="A35" s="1096"/>
      <c r="B35" s="1096"/>
      <c r="C35" s="1096"/>
      <c r="D35" s="1096"/>
      <c r="E35" s="1087"/>
      <c r="F35" s="1088"/>
      <c r="G35" s="1089"/>
      <c r="H35" s="1093"/>
      <c r="I35" s="1088"/>
      <c r="J35" s="1088"/>
      <c r="K35" s="1088"/>
      <c r="L35" s="1089"/>
    </row>
    <row r="36" spans="1:12" x14ac:dyDescent="0.25">
      <c r="A36" s="1096"/>
      <c r="B36" s="1096"/>
      <c r="C36" s="1096"/>
      <c r="D36" s="1096"/>
      <c r="E36" s="1087"/>
      <c r="F36" s="1088"/>
      <c r="G36" s="1089"/>
      <c r="H36" s="1093"/>
      <c r="I36" s="1088"/>
      <c r="J36" s="1088"/>
      <c r="K36" s="1088"/>
      <c r="L36" s="1089"/>
    </row>
    <row r="37" spans="1:12" x14ac:dyDescent="0.25">
      <c r="A37" s="1096"/>
      <c r="B37" s="1096"/>
      <c r="C37" s="1096"/>
      <c r="D37" s="1096"/>
      <c r="E37" s="1090"/>
      <c r="F37" s="1091"/>
      <c r="G37" s="1092"/>
      <c r="H37" s="1094"/>
      <c r="I37" s="1091"/>
      <c r="J37" s="1091"/>
      <c r="K37" s="1091"/>
      <c r="L37" s="1092"/>
    </row>
    <row r="38" spans="1:12" ht="52.8" x14ac:dyDescent="0.25">
      <c r="A38" s="1097"/>
      <c r="B38" s="1097"/>
      <c r="C38" s="1097"/>
      <c r="D38" s="1097"/>
      <c r="E38" s="625" t="s">
        <v>657</v>
      </c>
      <c r="F38" s="625" t="s">
        <v>658</v>
      </c>
      <c r="G38" s="626" t="s">
        <v>659</v>
      </c>
      <c r="H38" s="625" t="s">
        <v>660</v>
      </c>
      <c r="I38" s="625" t="s">
        <v>661</v>
      </c>
      <c r="J38" s="625" t="s">
        <v>662</v>
      </c>
      <c r="K38" s="625" t="s">
        <v>658</v>
      </c>
      <c r="L38" s="625" t="s">
        <v>663</v>
      </c>
    </row>
    <row r="39" spans="1:12" ht="13.8" x14ac:dyDescent="0.25">
      <c r="A39" s="627">
        <v>1</v>
      </c>
      <c r="B39" s="627">
        <v>2</v>
      </c>
      <c r="C39" s="627">
        <v>3</v>
      </c>
      <c r="D39" s="627">
        <v>4</v>
      </c>
      <c r="E39" s="627">
        <v>5</v>
      </c>
      <c r="F39" s="627">
        <v>6</v>
      </c>
      <c r="G39" s="627">
        <v>7</v>
      </c>
      <c r="H39" s="627">
        <v>8</v>
      </c>
      <c r="I39" s="627">
        <v>9</v>
      </c>
      <c r="J39" s="627">
        <v>10</v>
      </c>
      <c r="K39" s="628">
        <v>11</v>
      </c>
      <c r="L39" s="628">
        <v>12</v>
      </c>
    </row>
    <row r="40" spans="1:12" x14ac:dyDescent="0.25">
      <c r="B40"/>
    </row>
    <row r="41" spans="1:12" ht="16.8" x14ac:dyDescent="0.25">
      <c r="A41" s="1077" t="s">
        <v>726</v>
      </c>
      <c r="B41" s="1077"/>
      <c r="C41" s="1077"/>
      <c r="D41" s="1077"/>
      <c r="E41" s="1077"/>
      <c r="F41" s="1077"/>
      <c r="G41" s="1077"/>
      <c r="H41" s="1077"/>
      <c r="I41" s="1077"/>
      <c r="J41" s="1077"/>
      <c r="K41" s="1077"/>
      <c r="L41" s="1077"/>
    </row>
    <row r="42" spans="1:12" ht="41.4" x14ac:dyDescent="0.25">
      <c r="A42" s="629" t="s">
        <v>333</v>
      </c>
      <c r="B42" s="506" t="s">
        <v>943</v>
      </c>
      <c r="C42" s="506" t="s">
        <v>944</v>
      </c>
      <c r="D42" s="630" t="s">
        <v>684</v>
      </c>
      <c r="E42" s="635">
        <v>2</v>
      </c>
      <c r="F42" s="635"/>
      <c r="G42" s="635">
        <v>2</v>
      </c>
      <c r="H42" s="633"/>
      <c r="I42" s="634"/>
      <c r="J42" s="633"/>
      <c r="K42" s="634"/>
      <c r="L42" s="633"/>
    </row>
    <row r="43" spans="1:12" ht="14.4" x14ac:dyDescent="0.25">
      <c r="A43" s="632"/>
      <c r="B43" s="635">
        <v>1</v>
      </c>
      <c r="C43" s="632" t="s">
        <v>668</v>
      </c>
      <c r="D43" s="630" t="s">
        <v>649</v>
      </c>
      <c r="E43" s="631"/>
      <c r="F43" s="635"/>
      <c r="G43" s="631">
        <v>0.88</v>
      </c>
      <c r="H43" s="635"/>
      <c r="I43" s="635"/>
      <c r="J43" s="635"/>
      <c r="K43" s="635"/>
      <c r="L43" s="636">
        <v>356.71</v>
      </c>
    </row>
    <row r="44" spans="1:12" ht="27.6" x14ac:dyDescent="0.25">
      <c r="A44" s="506"/>
      <c r="B44" s="506" t="s">
        <v>727</v>
      </c>
      <c r="C44" s="506" t="s">
        <v>728</v>
      </c>
      <c r="D44" s="630" t="s">
        <v>649</v>
      </c>
      <c r="E44" s="635">
        <v>0.44</v>
      </c>
      <c r="F44" s="635"/>
      <c r="G44" s="635">
        <v>0.88</v>
      </c>
      <c r="H44" s="633"/>
      <c r="I44" s="634"/>
      <c r="J44" s="633">
        <v>405.35</v>
      </c>
      <c r="K44" s="634"/>
      <c r="L44" s="633">
        <v>356.71</v>
      </c>
    </row>
    <row r="45" spans="1:12" ht="14.4" x14ac:dyDescent="0.25">
      <c r="A45" s="632"/>
      <c r="B45" s="635">
        <v>2</v>
      </c>
      <c r="C45" s="632" t="s">
        <v>339</v>
      </c>
      <c r="D45" s="630"/>
      <c r="E45" s="631"/>
      <c r="F45" s="635"/>
      <c r="G45" s="631"/>
      <c r="H45" s="635"/>
      <c r="I45" s="635"/>
      <c r="J45" s="635"/>
      <c r="K45" s="635"/>
      <c r="L45" s="636">
        <v>1010.6099999999999</v>
      </c>
    </row>
    <row r="46" spans="1:12" ht="14.4" x14ac:dyDescent="0.25">
      <c r="A46" s="632"/>
      <c r="B46" s="635"/>
      <c r="C46" s="632" t="s">
        <v>729</v>
      </c>
      <c r="D46" s="630" t="s">
        <v>649</v>
      </c>
      <c r="E46" s="631"/>
      <c r="F46" s="635"/>
      <c r="G46" s="631">
        <v>0.96</v>
      </c>
      <c r="H46" s="635"/>
      <c r="I46" s="635"/>
      <c r="J46" s="635"/>
      <c r="K46" s="635"/>
      <c r="L46" s="636">
        <v>535.91</v>
      </c>
    </row>
    <row r="47" spans="1:12" ht="27.6" x14ac:dyDescent="0.25">
      <c r="A47" s="506"/>
      <c r="B47" s="506" t="s">
        <v>788</v>
      </c>
      <c r="C47" s="506" t="s">
        <v>789</v>
      </c>
      <c r="D47" s="630" t="s">
        <v>732</v>
      </c>
      <c r="E47" s="635">
        <v>0.24</v>
      </c>
      <c r="F47" s="635"/>
      <c r="G47" s="635">
        <v>0.48</v>
      </c>
      <c r="H47" s="633"/>
      <c r="I47" s="634"/>
      <c r="J47" s="633">
        <v>1535.56</v>
      </c>
      <c r="K47" s="634"/>
      <c r="L47" s="633">
        <v>737.07</v>
      </c>
    </row>
    <row r="48" spans="1:12" ht="14.4" x14ac:dyDescent="0.25">
      <c r="A48" s="506"/>
      <c r="B48" s="506" t="s">
        <v>790</v>
      </c>
      <c r="C48" s="506" t="s">
        <v>791</v>
      </c>
      <c r="D48" s="630" t="s">
        <v>649</v>
      </c>
      <c r="E48" s="635">
        <v>0.24</v>
      </c>
      <c r="F48" s="635"/>
      <c r="G48" s="635">
        <v>0.48</v>
      </c>
      <c r="H48" s="633"/>
      <c r="I48" s="634"/>
      <c r="J48" s="633">
        <v>640.03</v>
      </c>
      <c r="K48" s="634"/>
      <c r="L48" s="633">
        <v>307.20999999999998</v>
      </c>
    </row>
    <row r="49" spans="1:12" ht="27.6" x14ac:dyDescent="0.25">
      <c r="A49" s="506"/>
      <c r="B49" s="506" t="s">
        <v>730</v>
      </c>
      <c r="C49" s="506" t="s">
        <v>731</v>
      </c>
      <c r="D49" s="630" t="s">
        <v>732</v>
      </c>
      <c r="E49" s="635">
        <v>0.24</v>
      </c>
      <c r="F49" s="635"/>
      <c r="G49" s="635">
        <v>0.48</v>
      </c>
      <c r="H49" s="633"/>
      <c r="I49" s="634"/>
      <c r="J49" s="633">
        <v>13.62</v>
      </c>
      <c r="K49" s="634"/>
      <c r="L49" s="633">
        <v>6.54</v>
      </c>
    </row>
    <row r="50" spans="1:12" ht="27.6" x14ac:dyDescent="0.25">
      <c r="A50" s="506"/>
      <c r="B50" s="506" t="s">
        <v>733</v>
      </c>
      <c r="C50" s="506" t="s">
        <v>734</v>
      </c>
      <c r="D50" s="630" t="s">
        <v>732</v>
      </c>
      <c r="E50" s="635">
        <v>0.24</v>
      </c>
      <c r="F50" s="635"/>
      <c r="G50" s="635">
        <v>0.48</v>
      </c>
      <c r="H50" s="633">
        <v>487.94</v>
      </c>
      <c r="I50" s="634">
        <v>1.1399999999999999</v>
      </c>
      <c r="J50" s="633">
        <v>556.25</v>
      </c>
      <c r="K50" s="634"/>
      <c r="L50" s="633">
        <v>267</v>
      </c>
    </row>
    <row r="51" spans="1:12" ht="14.4" x14ac:dyDescent="0.25">
      <c r="A51" s="506"/>
      <c r="B51" s="506" t="s">
        <v>735</v>
      </c>
      <c r="C51" s="507" t="s">
        <v>736</v>
      </c>
      <c r="D51" s="637" t="s">
        <v>649</v>
      </c>
      <c r="E51" s="651">
        <v>0.24</v>
      </c>
      <c r="F51" s="651"/>
      <c r="G51" s="651">
        <v>0.48</v>
      </c>
      <c r="H51" s="638"/>
      <c r="I51" s="639"/>
      <c r="J51" s="638">
        <v>476.46</v>
      </c>
      <c r="K51" s="639"/>
      <c r="L51" s="638">
        <v>228.7</v>
      </c>
    </row>
    <row r="52" spans="1:12" ht="14.4" x14ac:dyDescent="0.25">
      <c r="A52" s="506"/>
      <c r="B52" s="506"/>
      <c r="C52" s="640" t="s">
        <v>674</v>
      </c>
      <c r="D52" s="630"/>
      <c r="E52" s="635"/>
      <c r="F52" s="635"/>
      <c r="G52" s="635"/>
      <c r="H52" s="633"/>
      <c r="I52" s="634"/>
      <c r="J52" s="633"/>
      <c r="K52" s="634"/>
      <c r="L52" s="633">
        <v>1903.23</v>
      </c>
    </row>
    <row r="53" spans="1:12" ht="14.4" x14ac:dyDescent="0.25">
      <c r="A53" s="506"/>
      <c r="B53" s="506"/>
      <c r="C53" s="506" t="s">
        <v>675</v>
      </c>
      <c r="D53" s="630"/>
      <c r="E53" s="635"/>
      <c r="F53" s="635"/>
      <c r="G53" s="635"/>
      <c r="H53" s="633"/>
      <c r="I53" s="634"/>
      <c r="J53" s="633"/>
      <c r="K53" s="634"/>
      <c r="L53" s="633">
        <v>892.61999999999989</v>
      </c>
    </row>
    <row r="54" spans="1:12" ht="14.4" x14ac:dyDescent="0.25">
      <c r="A54" s="506"/>
      <c r="B54" s="506" t="s">
        <v>737</v>
      </c>
      <c r="C54" s="506" t="s">
        <v>738</v>
      </c>
      <c r="D54" s="630" t="s">
        <v>343</v>
      </c>
      <c r="E54" s="635">
        <v>103</v>
      </c>
      <c r="F54" s="635"/>
      <c r="G54" s="635">
        <v>103</v>
      </c>
      <c r="H54" s="633"/>
      <c r="I54" s="634"/>
      <c r="J54" s="633"/>
      <c r="K54" s="634"/>
      <c r="L54" s="633">
        <v>919.4</v>
      </c>
    </row>
    <row r="55" spans="1:12" ht="14.4" x14ac:dyDescent="0.25">
      <c r="A55" s="507"/>
      <c r="B55" s="507" t="s">
        <v>739</v>
      </c>
      <c r="C55" s="507" t="s">
        <v>740</v>
      </c>
      <c r="D55" s="637" t="s">
        <v>343</v>
      </c>
      <c r="E55" s="651">
        <v>60</v>
      </c>
      <c r="F55" s="651"/>
      <c r="G55" s="651">
        <v>60</v>
      </c>
      <c r="H55" s="638"/>
      <c r="I55" s="639"/>
      <c r="J55" s="638"/>
      <c r="K55" s="639"/>
      <c r="L55" s="638">
        <v>535.57000000000005</v>
      </c>
    </row>
    <row r="56" spans="1:12" ht="13.8" x14ac:dyDescent="0.25">
      <c r="B56"/>
      <c r="C56" s="1078" t="s">
        <v>347</v>
      </c>
      <c r="D56" s="1078"/>
      <c r="E56" s="1078"/>
      <c r="F56" s="1078"/>
      <c r="G56" s="1078"/>
      <c r="H56" s="1078"/>
      <c r="I56" s="1075">
        <v>1679.1</v>
      </c>
      <c r="J56" s="1075"/>
      <c r="K56" s="1075">
        <v>3358.2</v>
      </c>
      <c r="L56" s="1075"/>
    </row>
    <row r="57" spans="1:12" ht="41.4" x14ac:dyDescent="0.25">
      <c r="A57" s="629" t="s">
        <v>349</v>
      </c>
      <c r="B57" s="506" t="s">
        <v>945</v>
      </c>
      <c r="C57" s="506" t="s">
        <v>946</v>
      </c>
      <c r="D57" s="630" t="s">
        <v>684</v>
      </c>
      <c r="E57" s="635">
        <v>1</v>
      </c>
      <c r="F57" s="635"/>
      <c r="G57" s="635">
        <v>1</v>
      </c>
      <c r="H57" s="633"/>
      <c r="I57" s="634"/>
      <c r="J57" s="633"/>
      <c r="K57" s="634"/>
      <c r="L57" s="633"/>
    </row>
    <row r="58" spans="1:12" ht="14.4" x14ac:dyDescent="0.25">
      <c r="A58" s="632"/>
      <c r="B58" s="635">
        <v>1</v>
      </c>
      <c r="C58" s="632" t="s">
        <v>668</v>
      </c>
      <c r="D58" s="630" t="s">
        <v>649</v>
      </c>
      <c r="E58" s="631"/>
      <c r="F58" s="635"/>
      <c r="G58" s="631">
        <v>0.3</v>
      </c>
      <c r="H58" s="635"/>
      <c r="I58" s="635"/>
      <c r="J58" s="635"/>
      <c r="K58" s="635"/>
      <c r="L58" s="636">
        <v>121.61</v>
      </c>
    </row>
    <row r="59" spans="1:12" ht="27.6" x14ac:dyDescent="0.25">
      <c r="A59" s="506"/>
      <c r="B59" s="506" t="s">
        <v>727</v>
      </c>
      <c r="C59" s="506" t="s">
        <v>728</v>
      </c>
      <c r="D59" s="630" t="s">
        <v>649</v>
      </c>
      <c r="E59" s="635">
        <v>0.3</v>
      </c>
      <c r="F59" s="635"/>
      <c r="G59" s="635">
        <v>0.3</v>
      </c>
      <c r="H59" s="633"/>
      <c r="I59" s="634"/>
      <c r="J59" s="633">
        <v>405.35</v>
      </c>
      <c r="K59" s="634"/>
      <c r="L59" s="633">
        <v>121.61</v>
      </c>
    </row>
    <row r="60" spans="1:12" ht="14.4" x14ac:dyDescent="0.25">
      <c r="A60" s="632"/>
      <c r="B60" s="635">
        <v>2</v>
      </c>
      <c r="C60" s="632" t="s">
        <v>339</v>
      </c>
      <c r="D60" s="630"/>
      <c r="E60" s="631"/>
      <c r="F60" s="635"/>
      <c r="G60" s="631"/>
      <c r="H60" s="635"/>
      <c r="I60" s="635"/>
      <c r="J60" s="635"/>
      <c r="K60" s="635"/>
      <c r="L60" s="636">
        <v>90.169999999999987</v>
      </c>
    </row>
    <row r="61" spans="1:12" ht="14.4" x14ac:dyDescent="0.25">
      <c r="A61" s="632"/>
      <c r="B61" s="635"/>
      <c r="C61" s="632" t="s">
        <v>729</v>
      </c>
      <c r="D61" s="630" t="s">
        <v>649</v>
      </c>
      <c r="E61" s="631"/>
      <c r="F61" s="635"/>
      <c r="G61" s="631">
        <v>0.16</v>
      </c>
      <c r="H61" s="635"/>
      <c r="I61" s="635"/>
      <c r="J61" s="635"/>
      <c r="K61" s="635"/>
      <c r="L61" s="636">
        <v>76.23</v>
      </c>
    </row>
    <row r="62" spans="1:12" ht="27.6" x14ac:dyDescent="0.25">
      <c r="A62" s="506"/>
      <c r="B62" s="506" t="s">
        <v>730</v>
      </c>
      <c r="C62" s="506" t="s">
        <v>731</v>
      </c>
      <c r="D62" s="630" t="s">
        <v>732</v>
      </c>
      <c r="E62" s="635">
        <v>0.16</v>
      </c>
      <c r="F62" s="635"/>
      <c r="G62" s="635">
        <v>0.16</v>
      </c>
      <c r="H62" s="633"/>
      <c r="I62" s="634"/>
      <c r="J62" s="633">
        <v>13.62</v>
      </c>
      <c r="K62" s="634"/>
      <c r="L62" s="633">
        <v>2.1800000000000002</v>
      </c>
    </row>
    <row r="63" spans="1:12" ht="27.6" x14ac:dyDescent="0.25">
      <c r="A63" s="506"/>
      <c r="B63" s="506" t="s">
        <v>733</v>
      </c>
      <c r="C63" s="506" t="s">
        <v>734</v>
      </c>
      <c r="D63" s="630" t="s">
        <v>732</v>
      </c>
      <c r="E63" s="635">
        <v>0.16</v>
      </c>
      <c r="F63" s="635"/>
      <c r="G63" s="635">
        <v>0.16</v>
      </c>
      <c r="H63" s="633">
        <v>482.42</v>
      </c>
      <c r="I63" s="634">
        <v>1.1399999999999999</v>
      </c>
      <c r="J63" s="633">
        <v>549.96</v>
      </c>
      <c r="K63" s="634"/>
      <c r="L63" s="633">
        <v>87.99</v>
      </c>
    </row>
    <row r="64" spans="1:12" ht="14.4" x14ac:dyDescent="0.25">
      <c r="A64" s="506"/>
      <c r="B64" s="506" t="s">
        <v>735</v>
      </c>
      <c r="C64" s="507" t="s">
        <v>736</v>
      </c>
      <c r="D64" s="637" t="s">
        <v>649</v>
      </c>
      <c r="E64" s="651">
        <v>0.16</v>
      </c>
      <c r="F64" s="651"/>
      <c r="G64" s="651">
        <v>0.16</v>
      </c>
      <c r="H64" s="638"/>
      <c r="I64" s="639"/>
      <c r="J64" s="638">
        <v>476.46</v>
      </c>
      <c r="K64" s="639"/>
      <c r="L64" s="638">
        <v>76.23</v>
      </c>
    </row>
    <row r="65" spans="1:12" ht="14.4" x14ac:dyDescent="0.25">
      <c r="A65" s="506"/>
      <c r="B65" s="506"/>
      <c r="C65" s="640" t="s">
        <v>674</v>
      </c>
      <c r="D65" s="630"/>
      <c r="E65" s="635"/>
      <c r="F65" s="635"/>
      <c r="G65" s="635"/>
      <c r="H65" s="633"/>
      <c r="I65" s="634"/>
      <c r="J65" s="633"/>
      <c r="K65" s="634"/>
      <c r="L65" s="633">
        <v>288.01</v>
      </c>
    </row>
    <row r="66" spans="1:12" ht="14.4" x14ac:dyDescent="0.25">
      <c r="A66" s="506"/>
      <c r="B66" s="506"/>
      <c r="C66" s="506" t="s">
        <v>675</v>
      </c>
      <c r="D66" s="630"/>
      <c r="E66" s="635"/>
      <c r="F66" s="635"/>
      <c r="G66" s="635"/>
      <c r="H66" s="633"/>
      <c r="I66" s="634"/>
      <c r="J66" s="633"/>
      <c r="K66" s="634"/>
      <c r="L66" s="633">
        <v>197.84</v>
      </c>
    </row>
    <row r="67" spans="1:12" ht="14.4" x14ac:dyDescent="0.25">
      <c r="A67" s="506"/>
      <c r="B67" s="506" t="s">
        <v>737</v>
      </c>
      <c r="C67" s="506" t="s">
        <v>738</v>
      </c>
      <c r="D67" s="630" t="s">
        <v>343</v>
      </c>
      <c r="E67" s="635">
        <v>103</v>
      </c>
      <c r="F67" s="635"/>
      <c r="G67" s="635">
        <v>103</v>
      </c>
      <c r="H67" s="633"/>
      <c r="I67" s="634"/>
      <c r="J67" s="633"/>
      <c r="K67" s="634"/>
      <c r="L67" s="633">
        <v>203.78</v>
      </c>
    </row>
    <row r="68" spans="1:12" ht="14.4" x14ac:dyDescent="0.25">
      <c r="A68" s="507"/>
      <c r="B68" s="507" t="s">
        <v>739</v>
      </c>
      <c r="C68" s="507" t="s">
        <v>740</v>
      </c>
      <c r="D68" s="637" t="s">
        <v>343</v>
      </c>
      <c r="E68" s="651">
        <v>60</v>
      </c>
      <c r="F68" s="651"/>
      <c r="G68" s="651">
        <v>60</v>
      </c>
      <c r="H68" s="638"/>
      <c r="I68" s="639"/>
      <c r="J68" s="638"/>
      <c r="K68" s="639"/>
      <c r="L68" s="638">
        <v>118.7</v>
      </c>
    </row>
    <row r="69" spans="1:12" ht="13.8" x14ac:dyDescent="0.25">
      <c r="B69"/>
      <c r="C69" s="1078" t="s">
        <v>347</v>
      </c>
      <c r="D69" s="1078"/>
      <c r="E69" s="1078"/>
      <c r="F69" s="1078"/>
      <c r="G69" s="1078"/>
      <c r="H69" s="1078"/>
      <c r="I69" s="1075">
        <v>610.49</v>
      </c>
      <c r="J69" s="1075"/>
      <c r="K69" s="1075">
        <v>610.49</v>
      </c>
      <c r="L69" s="1075"/>
    </row>
    <row r="70" spans="1:12" ht="41.4" x14ac:dyDescent="0.25">
      <c r="A70" s="629" t="s">
        <v>353</v>
      </c>
      <c r="B70" s="506" t="s">
        <v>805</v>
      </c>
      <c r="C70" s="506" t="s">
        <v>1038</v>
      </c>
      <c r="D70" s="630" t="s">
        <v>807</v>
      </c>
      <c r="E70" s="635">
        <v>7.4999999999999997E-3</v>
      </c>
      <c r="F70" s="635"/>
      <c r="G70" s="635">
        <v>7.4999999999999997E-3</v>
      </c>
      <c r="H70" s="633"/>
      <c r="I70" s="634"/>
      <c r="J70" s="633"/>
      <c r="K70" s="634"/>
      <c r="L70" s="633"/>
    </row>
    <row r="71" spans="1:12" ht="14.4" x14ac:dyDescent="0.25">
      <c r="A71" s="632"/>
      <c r="B71" s="635">
        <v>1</v>
      </c>
      <c r="C71" s="632" t="s">
        <v>668</v>
      </c>
      <c r="D71" s="630" t="s">
        <v>649</v>
      </c>
      <c r="E71" s="631"/>
      <c r="F71" s="635"/>
      <c r="G71" s="631">
        <v>1.155</v>
      </c>
      <c r="H71" s="635"/>
      <c r="I71" s="635"/>
      <c r="J71" s="635"/>
      <c r="K71" s="635"/>
      <c r="L71" s="636">
        <v>447.64</v>
      </c>
    </row>
    <row r="72" spans="1:12" ht="14.4" x14ac:dyDescent="0.25">
      <c r="A72" s="506"/>
      <c r="B72" s="506" t="s">
        <v>808</v>
      </c>
      <c r="C72" s="507" t="s">
        <v>809</v>
      </c>
      <c r="D72" s="637" t="s">
        <v>649</v>
      </c>
      <c r="E72" s="651">
        <v>154</v>
      </c>
      <c r="F72" s="651"/>
      <c r="G72" s="651">
        <v>1.155</v>
      </c>
      <c r="H72" s="638"/>
      <c r="I72" s="639"/>
      <c r="J72" s="638">
        <v>387.57</v>
      </c>
      <c r="K72" s="639"/>
      <c r="L72" s="638">
        <v>447.64</v>
      </c>
    </row>
    <row r="73" spans="1:12" ht="14.4" x14ac:dyDescent="0.25">
      <c r="A73" s="506"/>
      <c r="B73" s="506"/>
      <c r="C73" s="640" t="s">
        <v>674</v>
      </c>
      <c r="D73" s="630"/>
      <c r="E73" s="635"/>
      <c r="F73" s="635"/>
      <c r="G73" s="635"/>
      <c r="H73" s="633"/>
      <c r="I73" s="634"/>
      <c r="J73" s="633"/>
      <c r="K73" s="634"/>
      <c r="L73" s="633">
        <v>447.64</v>
      </c>
    </row>
    <row r="74" spans="1:12" ht="14.4" x14ac:dyDescent="0.25">
      <c r="A74" s="506"/>
      <c r="B74" s="506"/>
      <c r="C74" s="506" t="s">
        <v>675</v>
      </c>
      <c r="D74" s="630"/>
      <c r="E74" s="635"/>
      <c r="F74" s="635"/>
      <c r="G74" s="635"/>
      <c r="H74" s="633"/>
      <c r="I74" s="634"/>
      <c r="J74" s="633"/>
      <c r="K74" s="634"/>
      <c r="L74" s="633">
        <v>447.64</v>
      </c>
    </row>
    <row r="75" spans="1:12" ht="27.6" x14ac:dyDescent="0.25">
      <c r="A75" s="506"/>
      <c r="B75" s="506" t="s">
        <v>810</v>
      </c>
      <c r="C75" s="506" t="s">
        <v>811</v>
      </c>
      <c r="D75" s="630" t="s">
        <v>343</v>
      </c>
      <c r="E75" s="635">
        <v>89</v>
      </c>
      <c r="F75" s="635"/>
      <c r="G75" s="635">
        <v>89</v>
      </c>
      <c r="H75" s="633"/>
      <c r="I75" s="634"/>
      <c r="J75" s="633"/>
      <c r="K75" s="634"/>
      <c r="L75" s="633">
        <v>398.4</v>
      </c>
    </row>
    <row r="76" spans="1:12" ht="27.6" x14ac:dyDescent="0.25">
      <c r="A76" s="507"/>
      <c r="B76" s="507" t="s">
        <v>812</v>
      </c>
      <c r="C76" s="507" t="s">
        <v>813</v>
      </c>
      <c r="D76" s="637" t="s">
        <v>343</v>
      </c>
      <c r="E76" s="651">
        <v>40</v>
      </c>
      <c r="F76" s="651"/>
      <c r="G76" s="651">
        <v>40</v>
      </c>
      <c r="H76" s="638"/>
      <c r="I76" s="639"/>
      <c r="J76" s="638"/>
      <c r="K76" s="639"/>
      <c r="L76" s="638">
        <v>179.06</v>
      </c>
    </row>
    <row r="77" spans="1:12" ht="13.8" x14ac:dyDescent="0.25">
      <c r="B77"/>
      <c r="C77" s="1078" t="s">
        <v>347</v>
      </c>
      <c r="D77" s="1078"/>
      <c r="E77" s="1078"/>
      <c r="F77" s="1078"/>
      <c r="G77" s="1078"/>
      <c r="H77" s="1078"/>
      <c r="I77" s="1075">
        <v>136680</v>
      </c>
      <c r="J77" s="1075"/>
      <c r="K77" s="1075">
        <v>1025.0999999999999</v>
      </c>
      <c r="L77" s="1075"/>
    </row>
    <row r="78" spans="1:12" ht="27.6" x14ac:dyDescent="0.25">
      <c r="A78" s="629" t="s">
        <v>358</v>
      </c>
      <c r="B78" s="506" t="s">
        <v>831</v>
      </c>
      <c r="C78" s="506" t="s">
        <v>1039</v>
      </c>
      <c r="D78" s="630" t="s">
        <v>807</v>
      </c>
      <c r="E78" s="635">
        <v>7.4999999999999997E-3</v>
      </c>
      <c r="F78" s="635"/>
      <c r="G78" s="635">
        <v>7.4999999999999997E-3</v>
      </c>
      <c r="H78" s="633"/>
      <c r="I78" s="634"/>
      <c r="J78" s="633"/>
      <c r="K78" s="634"/>
      <c r="L78" s="633"/>
    </row>
    <row r="79" spans="1:12" ht="14.4" x14ac:dyDescent="0.25">
      <c r="A79" s="632"/>
      <c r="B79" s="635">
        <v>1</v>
      </c>
      <c r="C79" s="632" t="s">
        <v>668</v>
      </c>
      <c r="D79" s="630" t="s">
        <v>649</v>
      </c>
      <c r="E79" s="631"/>
      <c r="F79" s="635"/>
      <c r="G79" s="631">
        <v>0.66374999999999995</v>
      </c>
      <c r="H79" s="635"/>
      <c r="I79" s="635"/>
      <c r="J79" s="635"/>
      <c r="K79" s="635"/>
      <c r="L79" s="636">
        <v>246.63</v>
      </c>
    </row>
    <row r="80" spans="1:12" ht="27.6" x14ac:dyDescent="0.25">
      <c r="A80" s="506"/>
      <c r="B80" s="506" t="s">
        <v>833</v>
      </c>
      <c r="C80" s="507" t="s">
        <v>834</v>
      </c>
      <c r="D80" s="637" t="s">
        <v>649</v>
      </c>
      <c r="E80" s="651">
        <v>88.5</v>
      </c>
      <c r="F80" s="651"/>
      <c r="G80" s="651">
        <v>0.66374999999999995</v>
      </c>
      <c r="H80" s="638"/>
      <c r="I80" s="639"/>
      <c r="J80" s="638">
        <v>371.57</v>
      </c>
      <c r="K80" s="639"/>
      <c r="L80" s="638">
        <v>246.63</v>
      </c>
    </row>
    <row r="81" spans="1:12" ht="14.4" x14ac:dyDescent="0.25">
      <c r="A81" s="506"/>
      <c r="B81" s="506"/>
      <c r="C81" s="640" t="s">
        <v>674</v>
      </c>
      <c r="D81" s="630"/>
      <c r="E81" s="635"/>
      <c r="F81" s="635"/>
      <c r="G81" s="635"/>
      <c r="H81" s="633"/>
      <c r="I81" s="634"/>
      <c r="J81" s="633"/>
      <c r="K81" s="634"/>
      <c r="L81" s="633">
        <v>246.63</v>
      </c>
    </row>
    <row r="82" spans="1:12" ht="14.4" x14ac:dyDescent="0.25">
      <c r="A82" s="506"/>
      <c r="B82" s="506"/>
      <c r="C82" s="506" t="s">
        <v>675</v>
      </c>
      <c r="D82" s="630"/>
      <c r="E82" s="635"/>
      <c r="F82" s="635"/>
      <c r="G82" s="635"/>
      <c r="H82" s="633"/>
      <c r="I82" s="634"/>
      <c r="J82" s="633"/>
      <c r="K82" s="634"/>
      <c r="L82" s="633">
        <v>246.63</v>
      </c>
    </row>
    <row r="83" spans="1:12" ht="27.6" x14ac:dyDescent="0.25">
      <c r="A83" s="506"/>
      <c r="B83" s="506" t="s">
        <v>810</v>
      </c>
      <c r="C83" s="506" t="s">
        <v>811</v>
      </c>
      <c r="D83" s="630" t="s">
        <v>343</v>
      </c>
      <c r="E83" s="635">
        <v>89</v>
      </c>
      <c r="F83" s="635"/>
      <c r="G83" s="635">
        <v>89</v>
      </c>
      <c r="H83" s="633"/>
      <c r="I83" s="634"/>
      <c r="J83" s="633"/>
      <c r="K83" s="634"/>
      <c r="L83" s="633">
        <v>219.5</v>
      </c>
    </row>
    <row r="84" spans="1:12" ht="27.6" x14ac:dyDescent="0.25">
      <c r="A84" s="507"/>
      <c r="B84" s="507" t="s">
        <v>812</v>
      </c>
      <c r="C84" s="507" t="s">
        <v>813</v>
      </c>
      <c r="D84" s="637" t="s">
        <v>343</v>
      </c>
      <c r="E84" s="651">
        <v>40</v>
      </c>
      <c r="F84" s="651"/>
      <c r="G84" s="651">
        <v>40</v>
      </c>
      <c r="H84" s="638"/>
      <c r="I84" s="639"/>
      <c r="J84" s="638"/>
      <c r="K84" s="639"/>
      <c r="L84" s="638">
        <v>98.65</v>
      </c>
    </row>
    <row r="85" spans="1:12" ht="13.8" x14ac:dyDescent="0.25">
      <c r="B85"/>
      <c r="C85" s="1078" t="s">
        <v>347</v>
      </c>
      <c r="D85" s="1078"/>
      <c r="E85" s="1078"/>
      <c r="F85" s="1078"/>
      <c r="G85" s="1078"/>
      <c r="H85" s="1078"/>
      <c r="I85" s="1075">
        <v>75304</v>
      </c>
      <c r="J85" s="1075"/>
      <c r="K85" s="1075">
        <v>564.78</v>
      </c>
      <c r="L85" s="1075"/>
    </row>
    <row r="86" spans="1:12" ht="41.4" x14ac:dyDescent="0.25">
      <c r="A86" s="629" t="s">
        <v>362</v>
      </c>
      <c r="B86" s="506" t="s">
        <v>947</v>
      </c>
      <c r="C86" s="506" t="s">
        <v>948</v>
      </c>
      <c r="D86" s="630" t="s">
        <v>684</v>
      </c>
      <c r="E86" s="635">
        <v>1</v>
      </c>
      <c r="F86" s="635"/>
      <c r="G86" s="635">
        <v>1</v>
      </c>
      <c r="H86" s="633"/>
      <c r="I86" s="634"/>
      <c r="J86" s="633"/>
      <c r="K86" s="634"/>
      <c r="L86" s="633"/>
    </row>
    <row r="87" spans="1:12" ht="14.4" x14ac:dyDescent="0.25">
      <c r="A87" s="632"/>
      <c r="B87" s="635">
        <v>1</v>
      </c>
      <c r="C87" s="632" t="s">
        <v>668</v>
      </c>
      <c r="D87" s="630" t="s">
        <v>649</v>
      </c>
      <c r="E87" s="631"/>
      <c r="F87" s="635"/>
      <c r="G87" s="631">
        <v>5.98</v>
      </c>
      <c r="H87" s="635"/>
      <c r="I87" s="635"/>
      <c r="J87" s="635"/>
      <c r="K87" s="635"/>
      <c r="L87" s="636">
        <v>2626</v>
      </c>
    </row>
    <row r="88" spans="1:12" ht="27.6" x14ac:dyDescent="0.25">
      <c r="A88" s="506"/>
      <c r="B88" s="506" t="s">
        <v>741</v>
      </c>
      <c r="C88" s="506" t="s">
        <v>742</v>
      </c>
      <c r="D88" s="630" t="s">
        <v>649</v>
      </c>
      <c r="E88" s="635">
        <v>5.98</v>
      </c>
      <c r="F88" s="635"/>
      <c r="G88" s="635">
        <v>5.98</v>
      </c>
      <c r="H88" s="633"/>
      <c r="I88" s="634"/>
      <c r="J88" s="633">
        <v>439.13</v>
      </c>
      <c r="K88" s="634"/>
      <c r="L88" s="633">
        <v>2626</v>
      </c>
    </row>
    <row r="89" spans="1:12" ht="14.4" x14ac:dyDescent="0.25">
      <c r="A89" s="632"/>
      <c r="B89" s="635">
        <v>2</v>
      </c>
      <c r="C89" s="632" t="s">
        <v>339</v>
      </c>
      <c r="D89" s="630"/>
      <c r="E89" s="631"/>
      <c r="F89" s="635"/>
      <c r="G89" s="631"/>
      <c r="H89" s="635"/>
      <c r="I89" s="635"/>
      <c r="J89" s="635"/>
      <c r="K89" s="635"/>
      <c r="L89" s="636">
        <v>3163.5199999999995</v>
      </c>
    </row>
    <row r="90" spans="1:12" ht="14.4" x14ac:dyDescent="0.25">
      <c r="A90" s="632"/>
      <c r="B90" s="635"/>
      <c r="C90" s="632" t="s">
        <v>729</v>
      </c>
      <c r="D90" s="630" t="s">
        <v>649</v>
      </c>
      <c r="E90" s="631"/>
      <c r="F90" s="635"/>
      <c r="G90" s="631">
        <v>2</v>
      </c>
      <c r="H90" s="635"/>
      <c r="I90" s="635"/>
      <c r="J90" s="635"/>
      <c r="K90" s="635"/>
      <c r="L90" s="636">
        <v>1066.71</v>
      </c>
    </row>
    <row r="91" spans="1:12" ht="41.4" x14ac:dyDescent="0.25">
      <c r="A91" s="506"/>
      <c r="B91" s="506" t="s">
        <v>743</v>
      </c>
      <c r="C91" s="506" t="s">
        <v>744</v>
      </c>
      <c r="D91" s="630" t="s">
        <v>732</v>
      </c>
      <c r="E91" s="635">
        <v>1.6</v>
      </c>
      <c r="F91" s="635"/>
      <c r="G91" s="635">
        <v>1.6</v>
      </c>
      <c r="H91" s="633"/>
      <c r="I91" s="634"/>
      <c r="J91" s="633">
        <v>1835.02</v>
      </c>
      <c r="K91" s="634"/>
      <c r="L91" s="633">
        <v>2936.03</v>
      </c>
    </row>
    <row r="92" spans="1:12" ht="14.4" x14ac:dyDescent="0.25">
      <c r="A92" s="506"/>
      <c r="B92" s="506" t="s">
        <v>745</v>
      </c>
      <c r="C92" s="506" t="s">
        <v>746</v>
      </c>
      <c r="D92" s="630" t="s">
        <v>649</v>
      </c>
      <c r="E92" s="635">
        <v>1.6</v>
      </c>
      <c r="F92" s="635"/>
      <c r="G92" s="635">
        <v>1.6</v>
      </c>
      <c r="H92" s="633"/>
      <c r="I92" s="634"/>
      <c r="J92" s="633">
        <v>547.58000000000004</v>
      </c>
      <c r="K92" s="634"/>
      <c r="L92" s="633">
        <v>876.13</v>
      </c>
    </row>
    <row r="93" spans="1:12" ht="27.6" x14ac:dyDescent="0.25">
      <c r="A93" s="506"/>
      <c r="B93" s="506" t="s">
        <v>747</v>
      </c>
      <c r="C93" s="506" t="s">
        <v>748</v>
      </c>
      <c r="D93" s="630" t="s">
        <v>732</v>
      </c>
      <c r="E93" s="635">
        <v>0.4</v>
      </c>
      <c r="F93" s="635"/>
      <c r="G93" s="635">
        <v>0.4</v>
      </c>
      <c r="H93" s="633">
        <v>477.92</v>
      </c>
      <c r="I93" s="634">
        <v>1.19</v>
      </c>
      <c r="J93" s="633">
        <v>568.72</v>
      </c>
      <c r="K93" s="634"/>
      <c r="L93" s="633">
        <v>227.49</v>
      </c>
    </row>
    <row r="94" spans="1:12" ht="14.4" x14ac:dyDescent="0.25">
      <c r="A94" s="506"/>
      <c r="B94" s="506" t="s">
        <v>735</v>
      </c>
      <c r="C94" s="506" t="s">
        <v>736</v>
      </c>
      <c r="D94" s="630" t="s">
        <v>649</v>
      </c>
      <c r="E94" s="635">
        <v>0.4</v>
      </c>
      <c r="F94" s="635"/>
      <c r="G94" s="635">
        <v>0.4</v>
      </c>
      <c r="H94" s="633"/>
      <c r="I94" s="634"/>
      <c r="J94" s="633">
        <v>476.46</v>
      </c>
      <c r="K94" s="634"/>
      <c r="L94" s="633">
        <v>190.58</v>
      </c>
    </row>
    <row r="95" spans="1:12" ht="14.4" x14ac:dyDescent="0.25">
      <c r="A95" s="632"/>
      <c r="B95" s="635">
        <v>4</v>
      </c>
      <c r="C95" s="632" t="s">
        <v>749</v>
      </c>
      <c r="D95" s="630"/>
      <c r="E95" s="631"/>
      <c r="F95" s="635"/>
      <c r="G95" s="631"/>
      <c r="H95" s="635"/>
      <c r="I95" s="635"/>
      <c r="J95" s="635"/>
      <c r="K95" s="635"/>
      <c r="L95" s="636">
        <v>160.63999999999999</v>
      </c>
    </row>
    <row r="96" spans="1:12" ht="14.4" x14ac:dyDescent="0.25">
      <c r="A96" s="506"/>
      <c r="B96" s="506" t="s">
        <v>750</v>
      </c>
      <c r="C96" s="506" t="s">
        <v>751</v>
      </c>
      <c r="D96" s="630" t="s">
        <v>752</v>
      </c>
      <c r="E96" s="635">
        <v>0.1</v>
      </c>
      <c r="F96" s="635"/>
      <c r="G96" s="635">
        <v>0.1</v>
      </c>
      <c r="H96" s="633">
        <v>238.29</v>
      </c>
      <c r="I96" s="634">
        <v>1.91</v>
      </c>
      <c r="J96" s="633">
        <v>455.13</v>
      </c>
      <c r="K96" s="634"/>
      <c r="L96" s="633">
        <v>45.51</v>
      </c>
    </row>
    <row r="97" spans="1:12" ht="14.4" x14ac:dyDescent="0.25">
      <c r="A97" s="506"/>
      <c r="B97" s="506" t="s">
        <v>753</v>
      </c>
      <c r="C97" s="506" t="s">
        <v>754</v>
      </c>
      <c r="D97" s="630" t="s">
        <v>752</v>
      </c>
      <c r="E97" s="635">
        <v>0.03</v>
      </c>
      <c r="F97" s="635"/>
      <c r="G97" s="635">
        <v>0.03</v>
      </c>
      <c r="H97" s="633">
        <v>80.02</v>
      </c>
      <c r="I97" s="634">
        <v>1.91</v>
      </c>
      <c r="J97" s="633">
        <v>152.84</v>
      </c>
      <c r="K97" s="634"/>
      <c r="L97" s="633">
        <v>4.59</v>
      </c>
    </row>
    <row r="98" spans="1:12" ht="14.4" x14ac:dyDescent="0.25">
      <c r="A98" s="506"/>
      <c r="B98" s="506" t="s">
        <v>755</v>
      </c>
      <c r="C98" s="506" t="s">
        <v>756</v>
      </c>
      <c r="D98" s="630" t="s">
        <v>752</v>
      </c>
      <c r="E98" s="635">
        <v>0.02</v>
      </c>
      <c r="F98" s="635"/>
      <c r="G98" s="635">
        <v>0.02</v>
      </c>
      <c r="H98" s="633">
        <v>56.11</v>
      </c>
      <c r="I98" s="634">
        <v>1.43</v>
      </c>
      <c r="J98" s="633">
        <v>80.239999999999995</v>
      </c>
      <c r="K98" s="634"/>
      <c r="L98" s="633">
        <v>1.6</v>
      </c>
    </row>
    <row r="99" spans="1:12" ht="14.4" x14ac:dyDescent="0.25">
      <c r="A99" s="506"/>
      <c r="B99" s="506" t="s">
        <v>757</v>
      </c>
      <c r="C99" s="506" t="s">
        <v>758</v>
      </c>
      <c r="D99" s="630" t="s">
        <v>559</v>
      </c>
      <c r="E99" s="635">
        <v>4.0000000000000002E-4</v>
      </c>
      <c r="F99" s="635"/>
      <c r="G99" s="635">
        <v>4.0000000000000002E-4</v>
      </c>
      <c r="H99" s="633">
        <v>61265.39</v>
      </c>
      <c r="I99" s="634">
        <v>1.31</v>
      </c>
      <c r="J99" s="633">
        <v>80257.66</v>
      </c>
      <c r="K99" s="634"/>
      <c r="L99" s="633">
        <v>32.1</v>
      </c>
    </row>
    <row r="100" spans="1:12" ht="14.4" x14ac:dyDescent="0.25">
      <c r="A100" s="506"/>
      <c r="B100" s="506" t="s">
        <v>759</v>
      </c>
      <c r="C100" s="506" t="s">
        <v>760</v>
      </c>
      <c r="D100" s="630" t="s">
        <v>559</v>
      </c>
      <c r="E100" s="635">
        <v>1E-4</v>
      </c>
      <c r="F100" s="635"/>
      <c r="G100" s="635">
        <v>1E-4</v>
      </c>
      <c r="H100" s="633">
        <v>80020.98</v>
      </c>
      <c r="I100" s="634">
        <v>1.17</v>
      </c>
      <c r="J100" s="633">
        <v>93624.55</v>
      </c>
      <c r="K100" s="634"/>
      <c r="L100" s="633">
        <v>9.36</v>
      </c>
    </row>
    <row r="101" spans="1:12" ht="14.4" x14ac:dyDescent="0.25">
      <c r="A101" s="506"/>
      <c r="B101" s="506" t="s">
        <v>761</v>
      </c>
      <c r="C101" s="506" t="s">
        <v>762</v>
      </c>
      <c r="D101" s="630" t="s">
        <v>763</v>
      </c>
      <c r="E101" s="635">
        <v>0.06</v>
      </c>
      <c r="F101" s="635"/>
      <c r="G101" s="635">
        <v>0.06</v>
      </c>
      <c r="H101" s="633">
        <v>1031.73</v>
      </c>
      <c r="I101" s="634">
        <v>1.0900000000000001</v>
      </c>
      <c r="J101" s="633">
        <v>1124.5899999999999</v>
      </c>
      <c r="K101" s="634"/>
      <c r="L101" s="633">
        <v>67.48</v>
      </c>
    </row>
    <row r="102" spans="1:12" ht="27.6" x14ac:dyDescent="0.25">
      <c r="A102" s="506"/>
      <c r="B102" s="506" t="s">
        <v>764</v>
      </c>
      <c r="C102" s="506" t="s">
        <v>765</v>
      </c>
      <c r="D102" s="630" t="s">
        <v>684</v>
      </c>
      <c r="E102" s="635">
        <v>0</v>
      </c>
      <c r="F102" s="635"/>
      <c r="G102" s="635">
        <v>0</v>
      </c>
      <c r="H102" s="633"/>
      <c r="I102" s="634"/>
      <c r="J102" s="633"/>
      <c r="K102" s="634"/>
      <c r="L102" s="633"/>
    </row>
    <row r="103" spans="1:12" ht="14.4" x14ac:dyDescent="0.25">
      <c r="A103" s="506"/>
      <c r="B103" s="506" t="s">
        <v>766</v>
      </c>
      <c r="C103" s="506" t="s">
        <v>767</v>
      </c>
      <c r="D103" s="630" t="s">
        <v>559</v>
      </c>
      <c r="E103" s="635">
        <v>0</v>
      </c>
      <c r="F103" s="635"/>
      <c r="G103" s="635">
        <v>0</v>
      </c>
      <c r="H103" s="633"/>
      <c r="I103" s="634"/>
      <c r="J103" s="633"/>
      <c r="K103" s="634"/>
      <c r="L103" s="633"/>
    </row>
    <row r="104" spans="1:12" ht="14.4" x14ac:dyDescent="0.25">
      <c r="A104" s="506"/>
      <c r="B104" s="506" t="s">
        <v>768</v>
      </c>
      <c r="C104" s="506" t="s">
        <v>769</v>
      </c>
      <c r="D104" s="630" t="s">
        <v>752</v>
      </c>
      <c r="E104" s="635">
        <v>0</v>
      </c>
      <c r="F104" s="635"/>
      <c r="G104" s="635">
        <v>0</v>
      </c>
      <c r="H104" s="633"/>
      <c r="I104" s="634"/>
      <c r="J104" s="633"/>
      <c r="K104" s="634"/>
      <c r="L104" s="633"/>
    </row>
    <row r="105" spans="1:12" ht="14.4" x14ac:dyDescent="0.25">
      <c r="A105" s="506"/>
      <c r="B105" s="506" t="s">
        <v>770</v>
      </c>
      <c r="C105" s="506" t="s">
        <v>771</v>
      </c>
      <c r="D105" s="630" t="s">
        <v>559</v>
      </c>
      <c r="E105" s="635">
        <v>0</v>
      </c>
      <c r="F105" s="635"/>
      <c r="G105" s="635">
        <v>0</v>
      </c>
      <c r="H105" s="633"/>
      <c r="I105" s="634"/>
      <c r="J105" s="633"/>
      <c r="K105" s="634"/>
      <c r="L105" s="633"/>
    </row>
    <row r="106" spans="1:12" ht="14.4" x14ac:dyDescent="0.25">
      <c r="A106" s="506"/>
      <c r="B106" s="506" t="s">
        <v>772</v>
      </c>
      <c r="C106" s="506" t="s">
        <v>773</v>
      </c>
      <c r="D106" s="630" t="s">
        <v>684</v>
      </c>
      <c r="E106" s="635">
        <v>0</v>
      </c>
      <c r="F106" s="635"/>
      <c r="G106" s="635">
        <v>0</v>
      </c>
      <c r="H106" s="633"/>
      <c r="I106" s="634"/>
      <c r="J106" s="633"/>
      <c r="K106" s="634"/>
      <c r="L106" s="633"/>
    </row>
    <row r="107" spans="1:12" ht="14.4" x14ac:dyDescent="0.25">
      <c r="A107" s="506"/>
      <c r="B107" s="506" t="s">
        <v>949</v>
      </c>
      <c r="C107" s="506" t="s">
        <v>950</v>
      </c>
      <c r="D107" s="630" t="s">
        <v>752</v>
      </c>
      <c r="E107" s="635">
        <v>0</v>
      </c>
      <c r="F107" s="635"/>
      <c r="G107" s="635">
        <v>0</v>
      </c>
      <c r="H107" s="633"/>
      <c r="I107" s="634"/>
      <c r="J107" s="633"/>
      <c r="K107" s="634"/>
      <c r="L107" s="633"/>
    </row>
    <row r="108" spans="1:12" ht="14.4" x14ac:dyDescent="0.25">
      <c r="A108" s="506"/>
      <c r="B108" s="506" t="s">
        <v>951</v>
      </c>
      <c r="C108" s="506" t="s">
        <v>950</v>
      </c>
      <c r="D108" s="630" t="s">
        <v>752</v>
      </c>
      <c r="E108" s="635">
        <v>0</v>
      </c>
      <c r="F108" s="635"/>
      <c r="G108" s="635">
        <v>0</v>
      </c>
      <c r="H108" s="633"/>
      <c r="I108" s="634"/>
      <c r="J108" s="633"/>
      <c r="K108" s="634"/>
      <c r="L108" s="633"/>
    </row>
    <row r="109" spans="1:12" ht="14.4" x14ac:dyDescent="0.25">
      <c r="A109" s="506"/>
      <c r="B109" s="506" t="s">
        <v>774</v>
      </c>
      <c r="C109" s="506" t="s">
        <v>775</v>
      </c>
      <c r="D109" s="630" t="s">
        <v>684</v>
      </c>
      <c r="E109" s="635">
        <v>0</v>
      </c>
      <c r="F109" s="635"/>
      <c r="G109" s="635">
        <v>0</v>
      </c>
      <c r="H109" s="633"/>
      <c r="I109" s="634"/>
      <c r="J109" s="633"/>
      <c r="K109" s="634"/>
      <c r="L109" s="633"/>
    </row>
    <row r="110" spans="1:12" ht="14.4" x14ac:dyDescent="0.25">
      <c r="A110" s="506"/>
      <c r="B110" s="506" t="s">
        <v>776</v>
      </c>
      <c r="C110" s="507" t="s">
        <v>777</v>
      </c>
      <c r="D110" s="637" t="s">
        <v>684</v>
      </c>
      <c r="E110" s="651">
        <v>0</v>
      </c>
      <c r="F110" s="651"/>
      <c r="G110" s="651">
        <v>0</v>
      </c>
      <c r="H110" s="638"/>
      <c r="I110" s="639"/>
      <c r="J110" s="638"/>
      <c r="K110" s="639"/>
      <c r="L110" s="638"/>
    </row>
    <row r="111" spans="1:12" ht="14.4" x14ac:dyDescent="0.25">
      <c r="A111" s="506"/>
      <c r="B111" s="506"/>
      <c r="C111" s="640" t="s">
        <v>674</v>
      </c>
      <c r="D111" s="630"/>
      <c r="E111" s="635"/>
      <c r="F111" s="635"/>
      <c r="G111" s="635"/>
      <c r="H111" s="633"/>
      <c r="I111" s="634"/>
      <c r="J111" s="633"/>
      <c r="K111" s="634"/>
      <c r="L111" s="633">
        <v>7016.87</v>
      </c>
    </row>
    <row r="112" spans="1:12" ht="14.4" x14ac:dyDescent="0.25">
      <c r="A112" s="506"/>
      <c r="B112" s="506"/>
      <c r="C112" s="506" t="s">
        <v>675</v>
      </c>
      <c r="D112" s="630"/>
      <c r="E112" s="635"/>
      <c r="F112" s="635"/>
      <c r="G112" s="635"/>
      <c r="H112" s="633"/>
      <c r="I112" s="634"/>
      <c r="J112" s="633"/>
      <c r="K112" s="634"/>
      <c r="L112" s="633">
        <v>3692.71</v>
      </c>
    </row>
    <row r="113" spans="1:12" ht="14.4" x14ac:dyDescent="0.25">
      <c r="A113" s="506"/>
      <c r="B113" s="506" t="s">
        <v>737</v>
      </c>
      <c r="C113" s="506" t="s">
        <v>738</v>
      </c>
      <c r="D113" s="630" t="s">
        <v>343</v>
      </c>
      <c r="E113" s="635">
        <v>103</v>
      </c>
      <c r="F113" s="635"/>
      <c r="G113" s="635">
        <v>103</v>
      </c>
      <c r="H113" s="633"/>
      <c r="I113" s="634"/>
      <c r="J113" s="633"/>
      <c r="K113" s="634"/>
      <c r="L113" s="633">
        <v>3803.49</v>
      </c>
    </row>
    <row r="114" spans="1:12" ht="14.4" x14ac:dyDescent="0.25">
      <c r="A114" s="507"/>
      <c r="B114" s="507" t="s">
        <v>739</v>
      </c>
      <c r="C114" s="507" t="s">
        <v>740</v>
      </c>
      <c r="D114" s="637" t="s">
        <v>343</v>
      </c>
      <c r="E114" s="651">
        <v>60</v>
      </c>
      <c r="F114" s="651"/>
      <c r="G114" s="651">
        <v>60</v>
      </c>
      <c r="H114" s="638"/>
      <c r="I114" s="639"/>
      <c r="J114" s="638"/>
      <c r="K114" s="639"/>
      <c r="L114" s="638">
        <v>2215.63</v>
      </c>
    </row>
    <row r="115" spans="1:12" ht="13.8" x14ac:dyDescent="0.25">
      <c r="B115"/>
      <c r="C115" s="1078" t="s">
        <v>347</v>
      </c>
      <c r="D115" s="1078"/>
      <c r="E115" s="1078"/>
      <c r="F115" s="1078"/>
      <c r="G115" s="1078"/>
      <c r="H115" s="1078"/>
      <c r="I115" s="1075">
        <v>13035.989999999998</v>
      </c>
      <c r="J115" s="1075"/>
      <c r="K115" s="1075">
        <v>13035.989999999998</v>
      </c>
      <c r="L115" s="1075"/>
    </row>
    <row r="116" spans="1:12" ht="27.6" x14ac:dyDescent="0.25">
      <c r="A116" s="629" t="s">
        <v>366</v>
      </c>
      <c r="B116" s="506" t="s">
        <v>952</v>
      </c>
      <c r="C116" s="506" t="s">
        <v>953</v>
      </c>
      <c r="D116" s="630" t="s">
        <v>684</v>
      </c>
      <c r="E116" s="635">
        <v>-1</v>
      </c>
      <c r="F116" s="635"/>
      <c r="G116" s="635">
        <v>-1</v>
      </c>
      <c r="H116" s="633"/>
      <c r="I116" s="634"/>
      <c r="J116" s="633"/>
      <c r="K116" s="634"/>
      <c r="L116" s="633"/>
    </row>
    <row r="117" spans="1:12" ht="14.4" x14ac:dyDescent="0.25">
      <c r="A117" s="632"/>
      <c r="B117" s="635">
        <v>1</v>
      </c>
      <c r="C117" s="632" t="s">
        <v>668</v>
      </c>
      <c r="D117" s="630" t="s">
        <v>649</v>
      </c>
      <c r="E117" s="631"/>
      <c r="F117" s="635"/>
      <c r="G117" s="631">
        <v>-0.83</v>
      </c>
      <c r="H117" s="635"/>
      <c r="I117" s="635"/>
      <c r="J117" s="635"/>
      <c r="K117" s="635"/>
      <c r="L117" s="636">
        <v>-364.48</v>
      </c>
    </row>
    <row r="118" spans="1:12" ht="27.6" x14ac:dyDescent="0.25">
      <c r="A118" s="506"/>
      <c r="B118" s="506" t="s">
        <v>741</v>
      </c>
      <c r="C118" s="506" t="s">
        <v>742</v>
      </c>
      <c r="D118" s="630" t="s">
        <v>649</v>
      </c>
      <c r="E118" s="635">
        <v>0.83</v>
      </c>
      <c r="F118" s="635"/>
      <c r="G118" s="635">
        <v>-0.83</v>
      </c>
      <c r="H118" s="633"/>
      <c r="I118" s="634"/>
      <c r="J118" s="633">
        <v>439.13</v>
      </c>
      <c r="K118" s="634"/>
      <c r="L118" s="633">
        <v>-364.48</v>
      </c>
    </row>
    <row r="119" spans="1:12" ht="14.4" x14ac:dyDescent="0.25">
      <c r="A119" s="632"/>
      <c r="B119" s="635">
        <v>2</v>
      </c>
      <c r="C119" s="632" t="s">
        <v>339</v>
      </c>
      <c r="D119" s="630"/>
      <c r="E119" s="631"/>
      <c r="F119" s="635"/>
      <c r="G119" s="631"/>
      <c r="H119" s="635"/>
      <c r="I119" s="635"/>
      <c r="J119" s="635"/>
      <c r="K119" s="635"/>
      <c r="L119" s="636">
        <v>-857.71</v>
      </c>
    </row>
    <row r="120" spans="1:12" ht="14.4" x14ac:dyDescent="0.25">
      <c r="A120" s="632"/>
      <c r="B120" s="635"/>
      <c r="C120" s="632" t="s">
        <v>729</v>
      </c>
      <c r="D120" s="630" t="s">
        <v>649</v>
      </c>
      <c r="E120" s="631"/>
      <c r="F120" s="635"/>
      <c r="G120" s="631">
        <v>-0.71</v>
      </c>
      <c r="H120" s="635"/>
      <c r="I120" s="635"/>
      <c r="J120" s="635"/>
      <c r="K120" s="635"/>
      <c r="L120" s="636">
        <v>-388.78</v>
      </c>
    </row>
    <row r="121" spans="1:12" ht="55.2" x14ac:dyDescent="0.25">
      <c r="A121" s="506"/>
      <c r="B121" s="506" t="s">
        <v>954</v>
      </c>
      <c r="C121" s="506" t="s">
        <v>955</v>
      </c>
      <c r="D121" s="630" t="s">
        <v>732</v>
      </c>
      <c r="E121" s="635">
        <v>0.71</v>
      </c>
      <c r="F121" s="635"/>
      <c r="G121" s="635">
        <v>-0.71</v>
      </c>
      <c r="H121" s="633">
        <v>998.38</v>
      </c>
      <c r="I121" s="634">
        <v>1.21</v>
      </c>
      <c r="J121" s="633">
        <v>1208.04</v>
      </c>
      <c r="K121" s="634"/>
      <c r="L121" s="633">
        <v>-857.71</v>
      </c>
    </row>
    <row r="122" spans="1:12" ht="14.4" x14ac:dyDescent="0.25">
      <c r="A122" s="506"/>
      <c r="B122" s="506" t="s">
        <v>745</v>
      </c>
      <c r="C122" s="507" t="s">
        <v>746</v>
      </c>
      <c r="D122" s="637" t="s">
        <v>649</v>
      </c>
      <c r="E122" s="651">
        <v>0.71</v>
      </c>
      <c r="F122" s="651"/>
      <c r="G122" s="651">
        <v>-0.71</v>
      </c>
      <c r="H122" s="638"/>
      <c r="I122" s="639"/>
      <c r="J122" s="638">
        <v>547.58000000000004</v>
      </c>
      <c r="K122" s="639"/>
      <c r="L122" s="638">
        <v>-388.78</v>
      </c>
    </row>
    <row r="123" spans="1:12" ht="14.4" x14ac:dyDescent="0.25">
      <c r="A123" s="506"/>
      <c r="B123" s="506"/>
      <c r="C123" s="640" t="s">
        <v>674</v>
      </c>
      <c r="D123" s="630"/>
      <c r="E123" s="635"/>
      <c r="F123" s="635"/>
      <c r="G123" s="635"/>
      <c r="H123" s="633"/>
      <c r="I123" s="634"/>
      <c r="J123" s="633"/>
      <c r="K123" s="634"/>
      <c r="L123" s="633">
        <v>-1610.97</v>
      </c>
    </row>
    <row r="124" spans="1:12" ht="14.4" x14ac:dyDescent="0.25">
      <c r="A124" s="506"/>
      <c r="B124" s="506"/>
      <c r="C124" s="506" t="s">
        <v>675</v>
      </c>
      <c r="D124" s="630"/>
      <c r="E124" s="635"/>
      <c r="F124" s="635"/>
      <c r="G124" s="635"/>
      <c r="H124" s="633"/>
      <c r="I124" s="634"/>
      <c r="J124" s="633"/>
      <c r="K124" s="634"/>
      <c r="L124" s="633">
        <v>-753.26</v>
      </c>
    </row>
    <row r="125" spans="1:12" ht="14.4" x14ac:dyDescent="0.25">
      <c r="A125" s="506"/>
      <c r="B125" s="506" t="s">
        <v>737</v>
      </c>
      <c r="C125" s="506" t="s">
        <v>738</v>
      </c>
      <c r="D125" s="630" t="s">
        <v>343</v>
      </c>
      <c r="E125" s="635">
        <v>103</v>
      </c>
      <c r="F125" s="635"/>
      <c r="G125" s="635">
        <v>103</v>
      </c>
      <c r="H125" s="633"/>
      <c r="I125" s="634"/>
      <c r="J125" s="633"/>
      <c r="K125" s="634"/>
      <c r="L125" s="633">
        <v>-775.86</v>
      </c>
    </row>
    <row r="126" spans="1:12" ht="14.4" x14ac:dyDescent="0.25">
      <c r="A126" s="507"/>
      <c r="B126" s="507" t="s">
        <v>739</v>
      </c>
      <c r="C126" s="507" t="s">
        <v>740</v>
      </c>
      <c r="D126" s="637" t="s">
        <v>343</v>
      </c>
      <c r="E126" s="651">
        <v>60</v>
      </c>
      <c r="F126" s="651"/>
      <c r="G126" s="651">
        <v>60</v>
      </c>
      <c r="H126" s="638"/>
      <c r="I126" s="639"/>
      <c r="J126" s="638"/>
      <c r="K126" s="639"/>
      <c r="L126" s="638">
        <v>-451.96</v>
      </c>
    </row>
    <row r="127" spans="1:12" ht="13.8" x14ac:dyDescent="0.25">
      <c r="B127"/>
      <c r="C127" s="1078" t="s">
        <v>347</v>
      </c>
      <c r="D127" s="1078"/>
      <c r="E127" s="1078"/>
      <c r="F127" s="1078"/>
      <c r="G127" s="1078"/>
      <c r="H127" s="1078"/>
      <c r="I127" s="1075">
        <v>2838.79</v>
      </c>
      <c r="J127" s="1075"/>
      <c r="K127" s="1075">
        <v>-2838.79</v>
      </c>
      <c r="L127" s="1075"/>
    </row>
    <row r="128" spans="1:12" ht="80.400000000000006" x14ac:dyDescent="0.25">
      <c r="A128" s="629" t="s">
        <v>372</v>
      </c>
      <c r="B128" s="506" t="s">
        <v>952</v>
      </c>
      <c r="C128" s="506" t="s">
        <v>956</v>
      </c>
      <c r="D128" s="630" t="s">
        <v>684</v>
      </c>
      <c r="E128" s="635">
        <v>1</v>
      </c>
      <c r="F128" s="635"/>
      <c r="G128" s="635">
        <v>1</v>
      </c>
      <c r="H128" s="633"/>
      <c r="I128" s="634"/>
      <c r="J128" s="633"/>
      <c r="K128" s="634"/>
      <c r="L128" s="633"/>
    </row>
    <row r="129" spans="1:12" ht="26.4" x14ac:dyDescent="0.25">
      <c r="B129" s="650" t="s">
        <v>930</v>
      </c>
    </row>
    <row r="130" spans="1:12" ht="14.4" x14ac:dyDescent="0.25">
      <c r="A130" s="632"/>
      <c r="B130" s="635">
        <v>1</v>
      </c>
      <c r="C130" s="632" t="s">
        <v>668</v>
      </c>
      <c r="D130" s="630" t="s">
        <v>649</v>
      </c>
      <c r="E130" s="631"/>
      <c r="F130" s="635"/>
      <c r="G130" s="631">
        <v>1.0375000000000001</v>
      </c>
      <c r="H130" s="635"/>
      <c r="I130" s="635"/>
      <c r="J130" s="635"/>
      <c r="K130" s="635"/>
      <c r="L130" s="636">
        <v>455.6</v>
      </c>
    </row>
    <row r="131" spans="1:12" ht="27.6" x14ac:dyDescent="0.25">
      <c r="A131" s="506"/>
      <c r="B131" s="506" t="s">
        <v>741</v>
      </c>
      <c r="C131" s="506" t="s">
        <v>742</v>
      </c>
      <c r="D131" s="630" t="s">
        <v>649</v>
      </c>
      <c r="E131" s="635">
        <v>0.83</v>
      </c>
      <c r="F131" s="635">
        <v>1.25</v>
      </c>
      <c r="G131" s="635">
        <v>1.0375000000000001</v>
      </c>
      <c r="H131" s="633"/>
      <c r="I131" s="634"/>
      <c r="J131" s="633">
        <v>439.13</v>
      </c>
      <c r="K131" s="634"/>
      <c r="L131" s="633">
        <v>455.6</v>
      </c>
    </row>
    <row r="132" spans="1:12" ht="14.4" x14ac:dyDescent="0.25">
      <c r="A132" s="632"/>
      <c r="B132" s="635">
        <v>2</v>
      </c>
      <c r="C132" s="632" t="s">
        <v>339</v>
      </c>
      <c r="D132" s="630"/>
      <c r="E132" s="631"/>
      <c r="F132" s="635"/>
      <c r="G132" s="631"/>
      <c r="H132" s="635"/>
      <c r="I132" s="635"/>
      <c r="J132" s="635"/>
      <c r="K132" s="635"/>
      <c r="L132" s="636">
        <v>1072.1400000000001</v>
      </c>
    </row>
    <row r="133" spans="1:12" ht="14.4" x14ac:dyDescent="0.25">
      <c r="A133" s="632"/>
      <c r="B133" s="635"/>
      <c r="C133" s="632" t="s">
        <v>729</v>
      </c>
      <c r="D133" s="630" t="s">
        <v>649</v>
      </c>
      <c r="E133" s="631"/>
      <c r="F133" s="635"/>
      <c r="G133" s="631">
        <v>0.88749999999999996</v>
      </c>
      <c r="H133" s="635"/>
      <c r="I133" s="635"/>
      <c r="J133" s="635"/>
      <c r="K133" s="635"/>
      <c r="L133" s="636">
        <v>485.98</v>
      </c>
    </row>
    <row r="134" spans="1:12" ht="55.2" x14ac:dyDescent="0.25">
      <c r="A134" s="506"/>
      <c r="B134" s="506" t="s">
        <v>954</v>
      </c>
      <c r="C134" s="506" t="s">
        <v>955</v>
      </c>
      <c r="D134" s="630" t="s">
        <v>732</v>
      </c>
      <c r="E134" s="635">
        <v>0.71</v>
      </c>
      <c r="F134" s="635">
        <v>1.25</v>
      </c>
      <c r="G134" s="635">
        <v>0.88749999999999996</v>
      </c>
      <c r="H134" s="633">
        <v>998.38</v>
      </c>
      <c r="I134" s="634">
        <v>1.21</v>
      </c>
      <c r="J134" s="633">
        <v>1208.04</v>
      </c>
      <c r="K134" s="634"/>
      <c r="L134" s="633">
        <v>1072.1400000000001</v>
      </c>
    </row>
    <row r="135" spans="1:12" ht="14.4" x14ac:dyDescent="0.25">
      <c r="A135" s="506"/>
      <c r="B135" s="506" t="s">
        <v>745</v>
      </c>
      <c r="C135" s="507" t="s">
        <v>746</v>
      </c>
      <c r="D135" s="637" t="s">
        <v>649</v>
      </c>
      <c r="E135" s="651">
        <v>0.71</v>
      </c>
      <c r="F135" s="651">
        <v>1.25</v>
      </c>
      <c r="G135" s="651">
        <v>0.88749999999999996</v>
      </c>
      <c r="H135" s="638"/>
      <c r="I135" s="639"/>
      <c r="J135" s="638">
        <v>547.58000000000004</v>
      </c>
      <c r="K135" s="639"/>
      <c r="L135" s="638">
        <v>485.98</v>
      </c>
    </row>
    <row r="136" spans="1:12" ht="14.4" x14ac:dyDescent="0.25">
      <c r="A136" s="506"/>
      <c r="B136" s="506"/>
      <c r="C136" s="640" t="s">
        <v>674</v>
      </c>
      <c r="D136" s="630"/>
      <c r="E136" s="635"/>
      <c r="F136" s="635"/>
      <c r="G136" s="635"/>
      <c r="H136" s="633"/>
      <c r="I136" s="634"/>
      <c r="J136" s="633"/>
      <c r="K136" s="634"/>
      <c r="L136" s="633">
        <v>2013.7200000000003</v>
      </c>
    </row>
    <row r="137" spans="1:12" ht="14.4" x14ac:dyDescent="0.25">
      <c r="A137" s="506"/>
      <c r="B137" s="506"/>
      <c r="C137" s="506" t="s">
        <v>675</v>
      </c>
      <c r="D137" s="630"/>
      <c r="E137" s="635"/>
      <c r="F137" s="635"/>
      <c r="G137" s="635"/>
      <c r="H137" s="633"/>
      <c r="I137" s="634"/>
      <c r="J137" s="633"/>
      <c r="K137" s="634"/>
      <c r="L137" s="633">
        <v>941.58</v>
      </c>
    </row>
    <row r="138" spans="1:12" ht="14.4" x14ac:dyDescent="0.25">
      <c r="A138" s="506"/>
      <c r="B138" s="506" t="s">
        <v>737</v>
      </c>
      <c r="C138" s="506" t="s">
        <v>738</v>
      </c>
      <c r="D138" s="630" t="s">
        <v>343</v>
      </c>
      <c r="E138" s="635">
        <v>103</v>
      </c>
      <c r="F138" s="635"/>
      <c r="G138" s="635">
        <v>103</v>
      </c>
      <c r="H138" s="633"/>
      <c r="I138" s="634"/>
      <c r="J138" s="633"/>
      <c r="K138" s="634"/>
      <c r="L138" s="633">
        <v>969.83</v>
      </c>
    </row>
    <row r="139" spans="1:12" ht="14.4" x14ac:dyDescent="0.25">
      <c r="A139" s="507"/>
      <c r="B139" s="507" t="s">
        <v>739</v>
      </c>
      <c r="C139" s="507" t="s">
        <v>740</v>
      </c>
      <c r="D139" s="637" t="s">
        <v>343</v>
      </c>
      <c r="E139" s="651">
        <v>60</v>
      </c>
      <c r="F139" s="651"/>
      <c r="G139" s="651">
        <v>60</v>
      </c>
      <c r="H139" s="638"/>
      <c r="I139" s="639"/>
      <c r="J139" s="638"/>
      <c r="K139" s="639"/>
      <c r="L139" s="638">
        <v>564.95000000000005</v>
      </c>
    </row>
    <row r="140" spans="1:12" ht="13.8" x14ac:dyDescent="0.25">
      <c r="B140"/>
      <c r="C140" s="1078" t="s">
        <v>347</v>
      </c>
      <c r="D140" s="1078"/>
      <c r="E140" s="1078"/>
      <c r="F140" s="1078"/>
      <c r="G140" s="1078"/>
      <c r="H140" s="1078"/>
      <c r="I140" s="1075">
        <v>3548.5000000000005</v>
      </c>
      <c r="J140" s="1075"/>
      <c r="K140" s="1075">
        <v>3548.5000000000005</v>
      </c>
      <c r="L140" s="1075"/>
    </row>
    <row r="141" spans="1:12" ht="55.2" x14ac:dyDescent="0.25">
      <c r="A141" s="629" t="s">
        <v>376</v>
      </c>
      <c r="B141" s="506" t="s">
        <v>778</v>
      </c>
      <c r="C141" s="506" t="s">
        <v>779</v>
      </c>
      <c r="D141" s="630" t="s">
        <v>549</v>
      </c>
      <c r="E141" s="635">
        <v>1.2E-2</v>
      </c>
      <c r="F141" s="635"/>
      <c r="G141" s="635">
        <v>1.2E-2</v>
      </c>
      <c r="H141" s="633"/>
      <c r="I141" s="634"/>
      <c r="J141" s="633"/>
      <c r="K141" s="634"/>
      <c r="L141" s="633"/>
    </row>
    <row r="142" spans="1:12" ht="14.4" x14ac:dyDescent="0.25">
      <c r="A142" s="632"/>
      <c r="B142" s="635">
        <v>1</v>
      </c>
      <c r="C142" s="632" t="s">
        <v>668</v>
      </c>
      <c r="D142" s="630" t="s">
        <v>649</v>
      </c>
      <c r="E142" s="631"/>
      <c r="F142" s="635"/>
      <c r="G142" s="631">
        <v>1.14144</v>
      </c>
      <c r="H142" s="635"/>
      <c r="I142" s="635"/>
      <c r="J142" s="635"/>
      <c r="K142" s="635"/>
      <c r="L142" s="636">
        <v>532.51</v>
      </c>
    </row>
    <row r="143" spans="1:12" ht="14.4" x14ac:dyDescent="0.25">
      <c r="A143" s="506"/>
      <c r="B143" s="506" t="s">
        <v>780</v>
      </c>
      <c r="C143" s="506" t="s">
        <v>781</v>
      </c>
      <c r="D143" s="630" t="s">
        <v>671</v>
      </c>
      <c r="E143" s="635">
        <v>0.99</v>
      </c>
      <c r="F143" s="635"/>
      <c r="G143" s="635">
        <v>1.188E-2</v>
      </c>
      <c r="H143" s="633"/>
      <c r="I143" s="634"/>
      <c r="J143" s="633">
        <v>387.57</v>
      </c>
      <c r="K143" s="634"/>
      <c r="L143" s="633">
        <v>4.5999999999999996</v>
      </c>
    </row>
    <row r="144" spans="1:12" ht="14.4" x14ac:dyDescent="0.25">
      <c r="A144" s="506"/>
      <c r="B144" s="506" t="s">
        <v>782</v>
      </c>
      <c r="C144" s="506" t="s">
        <v>783</v>
      </c>
      <c r="D144" s="630" t="s">
        <v>671</v>
      </c>
      <c r="E144" s="635">
        <v>47.29</v>
      </c>
      <c r="F144" s="635"/>
      <c r="G144" s="635">
        <v>0.56747999999999998</v>
      </c>
      <c r="H144" s="633"/>
      <c r="I144" s="634"/>
      <c r="J144" s="633">
        <v>423.13</v>
      </c>
      <c r="K144" s="634"/>
      <c r="L144" s="633">
        <v>240.12</v>
      </c>
    </row>
    <row r="145" spans="1:12" ht="14.4" x14ac:dyDescent="0.25">
      <c r="A145" s="506"/>
      <c r="B145" s="506" t="s">
        <v>784</v>
      </c>
      <c r="C145" s="506" t="s">
        <v>785</v>
      </c>
      <c r="D145" s="630" t="s">
        <v>671</v>
      </c>
      <c r="E145" s="635">
        <v>23.42</v>
      </c>
      <c r="F145" s="635"/>
      <c r="G145" s="635">
        <v>0.28104000000000001</v>
      </c>
      <c r="H145" s="633"/>
      <c r="I145" s="634"/>
      <c r="J145" s="633">
        <v>476.46</v>
      </c>
      <c r="K145" s="634"/>
      <c r="L145" s="633">
        <v>133.9</v>
      </c>
    </row>
    <row r="146" spans="1:12" ht="14.4" x14ac:dyDescent="0.25">
      <c r="A146" s="506"/>
      <c r="B146" s="506" t="s">
        <v>786</v>
      </c>
      <c r="C146" s="506" t="s">
        <v>787</v>
      </c>
      <c r="D146" s="630" t="s">
        <v>671</v>
      </c>
      <c r="E146" s="635">
        <v>23.42</v>
      </c>
      <c r="F146" s="635"/>
      <c r="G146" s="635">
        <v>0.28104000000000001</v>
      </c>
      <c r="H146" s="633"/>
      <c r="I146" s="634"/>
      <c r="J146" s="633">
        <v>547.58000000000004</v>
      </c>
      <c r="K146" s="634"/>
      <c r="L146" s="633">
        <v>153.88999999999999</v>
      </c>
    </row>
    <row r="147" spans="1:12" ht="14.4" x14ac:dyDescent="0.25">
      <c r="A147" s="632"/>
      <c r="B147" s="635">
        <v>2</v>
      </c>
      <c r="C147" s="632" t="s">
        <v>339</v>
      </c>
      <c r="D147" s="630"/>
      <c r="E147" s="631"/>
      <c r="F147" s="635"/>
      <c r="G147" s="631"/>
      <c r="H147" s="635"/>
      <c r="I147" s="635"/>
      <c r="J147" s="635"/>
      <c r="K147" s="635"/>
      <c r="L147" s="636">
        <v>146.41000000000003</v>
      </c>
    </row>
    <row r="148" spans="1:12" ht="14.4" x14ac:dyDescent="0.25">
      <c r="A148" s="632"/>
      <c r="B148" s="635"/>
      <c r="C148" s="632" t="s">
        <v>729</v>
      </c>
      <c r="D148" s="630" t="s">
        <v>649</v>
      </c>
      <c r="E148" s="631"/>
      <c r="F148" s="635"/>
      <c r="G148" s="631">
        <v>0.29868</v>
      </c>
      <c r="H148" s="635"/>
      <c r="I148" s="635"/>
      <c r="J148" s="635"/>
      <c r="K148" s="635"/>
      <c r="L148" s="636">
        <v>143.78</v>
      </c>
    </row>
    <row r="149" spans="1:12" ht="27.6" x14ac:dyDescent="0.25">
      <c r="A149" s="506"/>
      <c r="B149" s="506" t="s">
        <v>788</v>
      </c>
      <c r="C149" s="506" t="s">
        <v>789</v>
      </c>
      <c r="D149" s="630" t="s">
        <v>732</v>
      </c>
      <c r="E149" s="635">
        <v>0.75</v>
      </c>
      <c r="F149" s="635"/>
      <c r="G149" s="635">
        <v>8.9999999999999993E-3</v>
      </c>
      <c r="H149" s="633"/>
      <c r="I149" s="634"/>
      <c r="J149" s="633">
        <v>1535.56</v>
      </c>
      <c r="K149" s="634"/>
      <c r="L149" s="633">
        <v>13.82</v>
      </c>
    </row>
    <row r="150" spans="1:12" ht="14.4" x14ac:dyDescent="0.25">
      <c r="A150" s="506"/>
      <c r="B150" s="506" t="s">
        <v>790</v>
      </c>
      <c r="C150" s="506" t="s">
        <v>791</v>
      </c>
      <c r="D150" s="630" t="s">
        <v>649</v>
      </c>
      <c r="E150" s="635">
        <v>0.75</v>
      </c>
      <c r="F150" s="635"/>
      <c r="G150" s="635">
        <v>8.9999999999999993E-3</v>
      </c>
      <c r="H150" s="633"/>
      <c r="I150" s="634"/>
      <c r="J150" s="633">
        <v>640.03</v>
      </c>
      <c r="K150" s="634"/>
      <c r="L150" s="633">
        <v>5.76</v>
      </c>
    </row>
    <row r="151" spans="1:12" ht="27.6" x14ac:dyDescent="0.25">
      <c r="A151" s="506"/>
      <c r="B151" s="506" t="s">
        <v>792</v>
      </c>
      <c r="C151" s="506" t="s">
        <v>793</v>
      </c>
      <c r="D151" s="630" t="s">
        <v>732</v>
      </c>
      <c r="E151" s="635">
        <v>0.81</v>
      </c>
      <c r="F151" s="635"/>
      <c r="G151" s="635">
        <v>9.7199999999999995E-3</v>
      </c>
      <c r="H151" s="633"/>
      <c r="I151" s="634"/>
      <c r="J151" s="633">
        <v>15.11</v>
      </c>
      <c r="K151" s="634"/>
      <c r="L151" s="633">
        <v>0.15</v>
      </c>
    </row>
    <row r="152" spans="1:12" ht="14.4" x14ac:dyDescent="0.25">
      <c r="A152" s="506"/>
      <c r="B152" s="506" t="s">
        <v>794</v>
      </c>
      <c r="C152" s="506" t="s">
        <v>795</v>
      </c>
      <c r="D152" s="630" t="s">
        <v>732</v>
      </c>
      <c r="E152" s="635">
        <v>22.74</v>
      </c>
      <c r="F152" s="635"/>
      <c r="G152" s="635">
        <v>0.27288000000000001</v>
      </c>
      <c r="H152" s="633">
        <v>346.73</v>
      </c>
      <c r="I152" s="634">
        <v>1.34</v>
      </c>
      <c r="J152" s="633">
        <v>464.62</v>
      </c>
      <c r="K152" s="634"/>
      <c r="L152" s="633">
        <v>126.79</v>
      </c>
    </row>
    <row r="153" spans="1:12" ht="14.4" x14ac:dyDescent="0.25">
      <c r="A153" s="506"/>
      <c r="B153" s="506" t="s">
        <v>735</v>
      </c>
      <c r="C153" s="506" t="s">
        <v>736</v>
      </c>
      <c r="D153" s="630" t="s">
        <v>649</v>
      </c>
      <c r="E153" s="635">
        <v>22.74</v>
      </c>
      <c r="F153" s="635"/>
      <c r="G153" s="635">
        <v>0.27288000000000001</v>
      </c>
      <c r="H153" s="633"/>
      <c r="I153" s="634"/>
      <c r="J153" s="633">
        <v>476.46</v>
      </c>
      <c r="K153" s="634"/>
      <c r="L153" s="633">
        <v>130.02000000000001</v>
      </c>
    </row>
    <row r="154" spans="1:12" ht="27.6" x14ac:dyDescent="0.25">
      <c r="A154" s="506"/>
      <c r="B154" s="506" t="s">
        <v>747</v>
      </c>
      <c r="C154" s="506" t="s">
        <v>748</v>
      </c>
      <c r="D154" s="630" t="s">
        <v>732</v>
      </c>
      <c r="E154" s="635">
        <v>0.59</v>
      </c>
      <c r="F154" s="635"/>
      <c r="G154" s="635">
        <v>7.0800000000000004E-3</v>
      </c>
      <c r="H154" s="633">
        <v>477.92</v>
      </c>
      <c r="I154" s="634">
        <v>1.19</v>
      </c>
      <c r="J154" s="633">
        <v>568.72</v>
      </c>
      <c r="K154" s="634"/>
      <c r="L154" s="633">
        <v>4.03</v>
      </c>
    </row>
    <row r="155" spans="1:12" ht="14.4" x14ac:dyDescent="0.25">
      <c r="A155" s="506"/>
      <c r="B155" s="506" t="s">
        <v>735</v>
      </c>
      <c r="C155" s="506" t="s">
        <v>736</v>
      </c>
      <c r="D155" s="630" t="s">
        <v>649</v>
      </c>
      <c r="E155" s="635">
        <v>0.59</v>
      </c>
      <c r="F155" s="635"/>
      <c r="G155" s="635">
        <v>7.0800000000000004E-3</v>
      </c>
      <c r="H155" s="633"/>
      <c r="I155" s="634"/>
      <c r="J155" s="633">
        <v>476.46</v>
      </c>
      <c r="K155" s="634"/>
      <c r="L155" s="633">
        <v>3.37</v>
      </c>
    </row>
    <row r="156" spans="1:12" ht="27.6" x14ac:dyDescent="0.25">
      <c r="A156" s="506"/>
      <c r="B156" s="506" t="s">
        <v>796</v>
      </c>
      <c r="C156" s="506" t="s">
        <v>797</v>
      </c>
      <c r="D156" s="630" t="s">
        <v>732</v>
      </c>
      <c r="E156" s="635">
        <v>0.81</v>
      </c>
      <c r="F156" s="635"/>
      <c r="G156" s="635">
        <v>9.7199999999999995E-3</v>
      </c>
      <c r="H156" s="633"/>
      <c r="I156" s="634"/>
      <c r="J156" s="633">
        <v>166.7</v>
      </c>
      <c r="K156" s="634"/>
      <c r="L156" s="633">
        <v>1.62</v>
      </c>
    </row>
    <row r="157" spans="1:12" ht="14.4" x14ac:dyDescent="0.25">
      <c r="A157" s="506"/>
      <c r="B157" s="506" t="s">
        <v>735</v>
      </c>
      <c r="C157" s="506" t="s">
        <v>736</v>
      </c>
      <c r="D157" s="630" t="s">
        <v>649</v>
      </c>
      <c r="E157" s="635">
        <v>0.81</v>
      </c>
      <c r="F157" s="635"/>
      <c r="G157" s="635">
        <v>9.7199999999999995E-3</v>
      </c>
      <c r="H157" s="633"/>
      <c r="I157" s="634"/>
      <c r="J157" s="633">
        <v>476.46</v>
      </c>
      <c r="K157" s="634"/>
      <c r="L157" s="633">
        <v>4.63</v>
      </c>
    </row>
    <row r="158" spans="1:12" ht="27.6" x14ac:dyDescent="0.25">
      <c r="A158" s="506"/>
      <c r="B158" s="506" t="s">
        <v>798</v>
      </c>
      <c r="C158" s="506" t="s">
        <v>799</v>
      </c>
      <c r="D158" s="630" t="s">
        <v>684</v>
      </c>
      <c r="E158" s="635">
        <v>0</v>
      </c>
      <c r="F158" s="635"/>
      <c r="G158" s="635">
        <v>0</v>
      </c>
      <c r="H158" s="633"/>
      <c r="I158" s="634"/>
      <c r="J158" s="633"/>
      <c r="K158" s="634"/>
      <c r="L158" s="633"/>
    </row>
    <row r="159" spans="1:12" ht="27.6" x14ac:dyDescent="0.25">
      <c r="A159" s="506"/>
      <c r="B159" s="506" t="s">
        <v>800</v>
      </c>
      <c r="C159" s="506" t="s">
        <v>801</v>
      </c>
      <c r="D159" s="630" t="s">
        <v>684</v>
      </c>
      <c r="E159" s="635">
        <v>0</v>
      </c>
      <c r="F159" s="635"/>
      <c r="G159" s="635">
        <v>0</v>
      </c>
      <c r="H159" s="633"/>
      <c r="I159" s="634"/>
      <c r="J159" s="633"/>
      <c r="K159" s="634"/>
      <c r="L159" s="633"/>
    </row>
    <row r="160" spans="1:12" ht="27.6" x14ac:dyDescent="0.25">
      <c r="A160" s="506"/>
      <c r="B160" s="506" t="s">
        <v>802</v>
      </c>
      <c r="C160" s="507" t="s">
        <v>803</v>
      </c>
      <c r="D160" s="637" t="s">
        <v>549</v>
      </c>
      <c r="E160" s="651">
        <v>0</v>
      </c>
      <c r="F160" s="651"/>
      <c r="G160" s="651">
        <v>0</v>
      </c>
      <c r="H160" s="638"/>
      <c r="I160" s="639"/>
      <c r="J160" s="638"/>
      <c r="K160" s="639"/>
      <c r="L160" s="638"/>
    </row>
    <row r="161" spans="1:12" ht="14.4" x14ac:dyDescent="0.25">
      <c r="A161" s="506"/>
      <c r="B161" s="506"/>
      <c r="C161" s="640" t="s">
        <v>674</v>
      </c>
      <c r="D161" s="630"/>
      <c r="E161" s="635"/>
      <c r="F161" s="635"/>
      <c r="G161" s="635"/>
      <c r="H161" s="633"/>
      <c r="I161" s="634"/>
      <c r="J161" s="633"/>
      <c r="K161" s="634"/>
      <c r="L161" s="633">
        <v>822.7</v>
      </c>
    </row>
    <row r="162" spans="1:12" ht="14.4" x14ac:dyDescent="0.25">
      <c r="A162" s="506"/>
      <c r="B162" s="506"/>
      <c r="C162" s="506" t="s">
        <v>675</v>
      </c>
      <c r="D162" s="630"/>
      <c r="E162" s="635"/>
      <c r="F162" s="635"/>
      <c r="G162" s="635"/>
      <c r="H162" s="633"/>
      <c r="I162" s="634"/>
      <c r="J162" s="633"/>
      <c r="K162" s="634"/>
      <c r="L162" s="633">
        <v>676.29</v>
      </c>
    </row>
    <row r="163" spans="1:12" ht="14.4" x14ac:dyDescent="0.25">
      <c r="A163" s="506"/>
      <c r="B163" s="506" t="s">
        <v>737</v>
      </c>
      <c r="C163" s="506" t="s">
        <v>738</v>
      </c>
      <c r="D163" s="630" t="s">
        <v>343</v>
      </c>
      <c r="E163" s="635">
        <v>103</v>
      </c>
      <c r="F163" s="635"/>
      <c r="G163" s="635">
        <v>103</v>
      </c>
      <c r="H163" s="633"/>
      <c r="I163" s="634"/>
      <c r="J163" s="633"/>
      <c r="K163" s="634"/>
      <c r="L163" s="633">
        <v>696.58</v>
      </c>
    </row>
    <row r="164" spans="1:12" ht="14.4" x14ac:dyDescent="0.25">
      <c r="A164" s="507"/>
      <c r="B164" s="507" t="s">
        <v>739</v>
      </c>
      <c r="C164" s="507" t="s">
        <v>740</v>
      </c>
      <c r="D164" s="637" t="s">
        <v>343</v>
      </c>
      <c r="E164" s="651">
        <v>60</v>
      </c>
      <c r="F164" s="651"/>
      <c r="G164" s="651">
        <v>60</v>
      </c>
      <c r="H164" s="638"/>
      <c r="I164" s="639"/>
      <c r="J164" s="638"/>
      <c r="K164" s="639"/>
      <c r="L164" s="638">
        <v>405.77</v>
      </c>
    </row>
    <row r="165" spans="1:12" ht="13.8" x14ac:dyDescent="0.25">
      <c r="B165"/>
      <c r="C165" s="1078" t="s">
        <v>347</v>
      </c>
      <c r="D165" s="1078"/>
      <c r="E165" s="1078"/>
      <c r="F165" s="1078"/>
      <c r="G165" s="1078"/>
      <c r="H165" s="1078"/>
      <c r="I165" s="1075">
        <v>160420.83333333331</v>
      </c>
      <c r="J165" s="1075"/>
      <c r="K165" s="1075">
        <v>1925.05</v>
      </c>
      <c r="L165" s="1075"/>
    </row>
    <row r="166" spans="1:12" ht="41.4" x14ac:dyDescent="0.25">
      <c r="A166" s="629" t="s">
        <v>380</v>
      </c>
      <c r="B166" s="506" t="s">
        <v>804</v>
      </c>
      <c r="C166" s="506" t="s">
        <v>1333</v>
      </c>
      <c r="D166" s="630" t="s">
        <v>684</v>
      </c>
      <c r="E166" s="635">
        <v>1</v>
      </c>
      <c r="F166" s="635"/>
      <c r="G166" s="635">
        <v>1</v>
      </c>
      <c r="H166" s="633"/>
      <c r="I166" s="634"/>
      <c r="J166" s="633"/>
      <c r="K166" s="634"/>
      <c r="L166" s="633"/>
    </row>
    <row r="167" spans="1:12" ht="14.4" x14ac:dyDescent="0.25">
      <c r="A167" s="632"/>
      <c r="B167" s="635">
        <v>1</v>
      </c>
      <c r="C167" s="632" t="s">
        <v>668</v>
      </c>
      <c r="D167" s="630" t="s">
        <v>649</v>
      </c>
      <c r="E167" s="631"/>
      <c r="F167" s="635"/>
      <c r="G167" s="631">
        <v>1.81</v>
      </c>
      <c r="H167" s="635"/>
      <c r="I167" s="635"/>
      <c r="J167" s="635"/>
      <c r="K167" s="635"/>
      <c r="L167" s="636">
        <v>845.87</v>
      </c>
    </row>
    <row r="168" spans="1:12" ht="14.4" x14ac:dyDescent="0.25">
      <c r="A168" s="506"/>
      <c r="B168" s="506" t="s">
        <v>782</v>
      </c>
      <c r="C168" s="506" t="s">
        <v>783</v>
      </c>
      <c r="D168" s="630" t="s">
        <v>671</v>
      </c>
      <c r="E168" s="635">
        <v>0.91</v>
      </c>
      <c r="F168" s="635"/>
      <c r="G168" s="635">
        <v>0.91</v>
      </c>
      <c r="H168" s="633"/>
      <c r="I168" s="634"/>
      <c r="J168" s="633">
        <v>423.13</v>
      </c>
      <c r="K168" s="634"/>
      <c r="L168" s="633">
        <v>385.05</v>
      </c>
    </row>
    <row r="169" spans="1:12" ht="14.4" x14ac:dyDescent="0.25">
      <c r="A169" s="506"/>
      <c r="B169" s="506" t="s">
        <v>784</v>
      </c>
      <c r="C169" s="506" t="s">
        <v>785</v>
      </c>
      <c r="D169" s="630" t="s">
        <v>671</v>
      </c>
      <c r="E169" s="635">
        <v>0.45</v>
      </c>
      <c r="F169" s="635"/>
      <c r="G169" s="635">
        <v>0.45</v>
      </c>
      <c r="H169" s="633"/>
      <c r="I169" s="634"/>
      <c r="J169" s="633">
        <v>476.46</v>
      </c>
      <c r="K169" s="634"/>
      <c r="L169" s="633">
        <v>214.41</v>
      </c>
    </row>
    <row r="170" spans="1:12" ht="14.4" x14ac:dyDescent="0.25">
      <c r="A170" s="506"/>
      <c r="B170" s="506" t="s">
        <v>786</v>
      </c>
      <c r="C170" s="506" t="s">
        <v>787</v>
      </c>
      <c r="D170" s="630" t="s">
        <v>671</v>
      </c>
      <c r="E170" s="635">
        <v>0.45</v>
      </c>
      <c r="F170" s="635"/>
      <c r="G170" s="635">
        <v>0.45</v>
      </c>
      <c r="H170" s="633"/>
      <c r="I170" s="634"/>
      <c r="J170" s="633">
        <v>547.58000000000004</v>
      </c>
      <c r="K170" s="634"/>
      <c r="L170" s="633">
        <v>246.41</v>
      </c>
    </row>
    <row r="171" spans="1:12" ht="14.4" x14ac:dyDescent="0.25">
      <c r="A171" s="632"/>
      <c r="B171" s="635">
        <v>2</v>
      </c>
      <c r="C171" s="632" t="s">
        <v>339</v>
      </c>
      <c r="D171" s="630"/>
      <c r="E171" s="631"/>
      <c r="F171" s="635"/>
      <c r="G171" s="631"/>
      <c r="H171" s="635"/>
      <c r="I171" s="635"/>
      <c r="J171" s="635"/>
      <c r="K171" s="635"/>
      <c r="L171" s="636">
        <v>204.43000000000006</v>
      </c>
    </row>
    <row r="172" spans="1:12" ht="14.4" x14ac:dyDescent="0.25">
      <c r="A172" s="632"/>
      <c r="B172" s="635"/>
      <c r="C172" s="632" t="s">
        <v>729</v>
      </c>
      <c r="D172" s="630" t="s">
        <v>649</v>
      </c>
      <c r="E172" s="631"/>
      <c r="F172" s="635"/>
      <c r="G172" s="631">
        <v>0.44</v>
      </c>
      <c r="H172" s="635"/>
      <c r="I172" s="635"/>
      <c r="J172" s="635"/>
      <c r="K172" s="635"/>
      <c r="L172" s="636">
        <v>209.64</v>
      </c>
    </row>
    <row r="173" spans="1:12" ht="14.4" x14ac:dyDescent="0.25">
      <c r="A173" s="506"/>
      <c r="B173" s="506" t="s">
        <v>794</v>
      </c>
      <c r="C173" s="506" t="s">
        <v>795</v>
      </c>
      <c r="D173" s="630" t="s">
        <v>732</v>
      </c>
      <c r="E173" s="635">
        <v>0.44</v>
      </c>
      <c r="F173" s="635"/>
      <c r="G173" s="635">
        <v>0.44</v>
      </c>
      <c r="H173" s="633">
        <v>346.73</v>
      </c>
      <c r="I173" s="634">
        <v>1.34</v>
      </c>
      <c r="J173" s="633">
        <v>464.62</v>
      </c>
      <c r="K173" s="634"/>
      <c r="L173" s="633">
        <v>204.43</v>
      </c>
    </row>
    <row r="174" spans="1:12" ht="14.4" x14ac:dyDescent="0.25">
      <c r="A174" s="506"/>
      <c r="B174" s="506" t="s">
        <v>735</v>
      </c>
      <c r="C174" s="506" t="s">
        <v>736</v>
      </c>
      <c r="D174" s="630" t="s">
        <v>649</v>
      </c>
      <c r="E174" s="635">
        <v>0.44</v>
      </c>
      <c r="F174" s="635"/>
      <c r="G174" s="635">
        <v>0.44</v>
      </c>
      <c r="H174" s="633"/>
      <c r="I174" s="634"/>
      <c r="J174" s="633">
        <v>476.46</v>
      </c>
      <c r="K174" s="634"/>
      <c r="L174" s="633">
        <v>209.64</v>
      </c>
    </row>
    <row r="175" spans="1:12" ht="27.6" x14ac:dyDescent="0.25">
      <c r="A175" s="506"/>
      <c r="B175" s="506" t="s">
        <v>798</v>
      </c>
      <c r="C175" s="506" t="s">
        <v>799</v>
      </c>
      <c r="D175" s="630" t="s">
        <v>684</v>
      </c>
      <c r="E175" s="635">
        <v>0</v>
      </c>
      <c r="F175" s="635"/>
      <c r="G175" s="635">
        <v>0</v>
      </c>
      <c r="H175" s="633"/>
      <c r="I175" s="634"/>
      <c r="J175" s="633"/>
      <c r="K175" s="634"/>
      <c r="L175" s="633"/>
    </row>
    <row r="176" spans="1:12" ht="27.6" x14ac:dyDescent="0.25">
      <c r="A176" s="506"/>
      <c r="B176" s="506" t="s">
        <v>800</v>
      </c>
      <c r="C176" s="507" t="s">
        <v>801</v>
      </c>
      <c r="D176" s="637" t="s">
        <v>684</v>
      </c>
      <c r="E176" s="651">
        <v>0</v>
      </c>
      <c r="F176" s="651"/>
      <c r="G176" s="651">
        <v>0</v>
      </c>
      <c r="H176" s="638"/>
      <c r="I176" s="639"/>
      <c r="J176" s="638"/>
      <c r="K176" s="639"/>
      <c r="L176" s="638"/>
    </row>
    <row r="177" spans="1:12" ht="14.4" x14ac:dyDescent="0.25">
      <c r="A177" s="506"/>
      <c r="B177" s="506"/>
      <c r="C177" s="640" t="s">
        <v>674</v>
      </c>
      <c r="D177" s="630"/>
      <c r="E177" s="635"/>
      <c r="F177" s="635"/>
      <c r="G177" s="635"/>
      <c r="H177" s="633"/>
      <c r="I177" s="634"/>
      <c r="J177" s="633"/>
      <c r="K177" s="634"/>
      <c r="L177" s="633">
        <v>1259.94</v>
      </c>
    </row>
    <row r="178" spans="1:12" ht="14.4" x14ac:dyDescent="0.25">
      <c r="A178" s="506"/>
      <c r="B178" s="506"/>
      <c r="C178" s="506" t="s">
        <v>675</v>
      </c>
      <c r="D178" s="630"/>
      <c r="E178" s="635"/>
      <c r="F178" s="635"/>
      <c r="G178" s="635"/>
      <c r="H178" s="633"/>
      <c r="I178" s="634"/>
      <c r="J178" s="633"/>
      <c r="K178" s="634"/>
      <c r="L178" s="633">
        <v>1055.51</v>
      </c>
    </row>
    <row r="179" spans="1:12" ht="14.4" x14ac:dyDescent="0.25">
      <c r="A179" s="506"/>
      <c r="B179" s="506" t="s">
        <v>737</v>
      </c>
      <c r="C179" s="506" t="s">
        <v>738</v>
      </c>
      <c r="D179" s="630" t="s">
        <v>343</v>
      </c>
      <c r="E179" s="635">
        <v>103</v>
      </c>
      <c r="F179" s="635"/>
      <c r="G179" s="635">
        <v>103</v>
      </c>
      <c r="H179" s="633"/>
      <c r="I179" s="634"/>
      <c r="J179" s="633"/>
      <c r="K179" s="634"/>
      <c r="L179" s="633">
        <v>1087.18</v>
      </c>
    </row>
    <row r="180" spans="1:12" ht="14.4" x14ac:dyDescent="0.25">
      <c r="A180" s="507"/>
      <c r="B180" s="507" t="s">
        <v>739</v>
      </c>
      <c r="C180" s="507" t="s">
        <v>740</v>
      </c>
      <c r="D180" s="637" t="s">
        <v>343</v>
      </c>
      <c r="E180" s="651">
        <v>60</v>
      </c>
      <c r="F180" s="651"/>
      <c r="G180" s="651">
        <v>60</v>
      </c>
      <c r="H180" s="638"/>
      <c r="I180" s="639"/>
      <c r="J180" s="638"/>
      <c r="K180" s="639"/>
      <c r="L180" s="638">
        <v>633.30999999999995</v>
      </c>
    </row>
    <row r="181" spans="1:12" ht="13.8" x14ac:dyDescent="0.25">
      <c r="B181"/>
      <c r="C181" s="1078" t="s">
        <v>347</v>
      </c>
      <c r="D181" s="1078"/>
      <c r="E181" s="1078"/>
      <c r="F181" s="1078"/>
      <c r="G181" s="1078"/>
      <c r="H181" s="1078"/>
      <c r="I181" s="1075">
        <v>2980.4300000000003</v>
      </c>
      <c r="J181" s="1075"/>
      <c r="K181" s="1075">
        <v>2980.4300000000003</v>
      </c>
      <c r="L181" s="1075"/>
    </row>
    <row r="182" spans="1:12" ht="41.4" x14ac:dyDescent="0.25">
      <c r="A182" s="629" t="s">
        <v>386</v>
      </c>
      <c r="B182" s="506" t="s">
        <v>805</v>
      </c>
      <c r="C182" s="506" t="s">
        <v>806</v>
      </c>
      <c r="D182" s="630" t="s">
        <v>807</v>
      </c>
      <c r="E182" s="635">
        <v>1.5E-3</v>
      </c>
      <c r="F182" s="635"/>
      <c r="G182" s="635">
        <v>1.5E-3</v>
      </c>
      <c r="H182" s="633"/>
      <c r="I182" s="634"/>
      <c r="J182" s="633"/>
      <c r="K182" s="634"/>
      <c r="L182" s="633"/>
    </row>
    <row r="183" spans="1:12" ht="14.4" x14ac:dyDescent="0.25">
      <c r="A183" s="632"/>
      <c r="B183" s="635">
        <v>1</v>
      </c>
      <c r="C183" s="632" t="s">
        <v>668</v>
      </c>
      <c r="D183" s="630" t="s">
        <v>649</v>
      </c>
      <c r="E183" s="631"/>
      <c r="F183" s="635"/>
      <c r="G183" s="631">
        <v>0.23100000000000001</v>
      </c>
      <c r="H183" s="635"/>
      <c r="I183" s="635"/>
      <c r="J183" s="635"/>
      <c r="K183" s="635"/>
      <c r="L183" s="636">
        <v>89.53</v>
      </c>
    </row>
    <row r="184" spans="1:12" ht="14.4" x14ac:dyDescent="0.25">
      <c r="A184" s="506"/>
      <c r="B184" s="506" t="s">
        <v>808</v>
      </c>
      <c r="C184" s="507" t="s">
        <v>809</v>
      </c>
      <c r="D184" s="637" t="s">
        <v>649</v>
      </c>
      <c r="E184" s="651">
        <v>154</v>
      </c>
      <c r="F184" s="651"/>
      <c r="G184" s="651">
        <v>0.23100000000000001</v>
      </c>
      <c r="H184" s="638"/>
      <c r="I184" s="639"/>
      <c r="J184" s="638">
        <v>387.57</v>
      </c>
      <c r="K184" s="639"/>
      <c r="L184" s="638">
        <v>89.53</v>
      </c>
    </row>
    <row r="185" spans="1:12" ht="14.4" x14ac:dyDescent="0.25">
      <c r="A185" s="506"/>
      <c r="B185" s="506"/>
      <c r="C185" s="640" t="s">
        <v>674</v>
      </c>
      <c r="D185" s="630"/>
      <c r="E185" s="635"/>
      <c r="F185" s="635"/>
      <c r="G185" s="635"/>
      <c r="H185" s="633"/>
      <c r="I185" s="634"/>
      <c r="J185" s="633"/>
      <c r="K185" s="634"/>
      <c r="L185" s="633">
        <v>89.53</v>
      </c>
    </row>
    <row r="186" spans="1:12" ht="14.4" x14ac:dyDescent="0.25">
      <c r="A186" s="506"/>
      <c r="B186" s="506"/>
      <c r="C186" s="506" t="s">
        <v>675</v>
      </c>
      <c r="D186" s="630"/>
      <c r="E186" s="635"/>
      <c r="F186" s="635"/>
      <c r="G186" s="635"/>
      <c r="H186" s="633"/>
      <c r="I186" s="634"/>
      <c r="J186" s="633"/>
      <c r="K186" s="634"/>
      <c r="L186" s="633">
        <v>89.53</v>
      </c>
    </row>
    <row r="187" spans="1:12" ht="27.6" x14ac:dyDescent="0.25">
      <c r="A187" s="506"/>
      <c r="B187" s="506" t="s">
        <v>810</v>
      </c>
      <c r="C187" s="506" t="s">
        <v>811</v>
      </c>
      <c r="D187" s="630" t="s">
        <v>343</v>
      </c>
      <c r="E187" s="635">
        <v>89</v>
      </c>
      <c r="F187" s="635"/>
      <c r="G187" s="635">
        <v>89</v>
      </c>
      <c r="H187" s="633"/>
      <c r="I187" s="634"/>
      <c r="J187" s="633"/>
      <c r="K187" s="634"/>
      <c r="L187" s="633">
        <v>79.680000000000007</v>
      </c>
    </row>
    <row r="188" spans="1:12" ht="27.6" x14ac:dyDescent="0.25">
      <c r="A188" s="507"/>
      <c r="B188" s="507" t="s">
        <v>812</v>
      </c>
      <c r="C188" s="507" t="s">
        <v>813</v>
      </c>
      <c r="D188" s="637" t="s">
        <v>343</v>
      </c>
      <c r="E188" s="651">
        <v>40</v>
      </c>
      <c r="F188" s="651"/>
      <c r="G188" s="651">
        <v>40</v>
      </c>
      <c r="H188" s="638"/>
      <c r="I188" s="639"/>
      <c r="J188" s="638"/>
      <c r="K188" s="639"/>
      <c r="L188" s="638">
        <v>35.81</v>
      </c>
    </row>
    <row r="189" spans="1:12" ht="13.8" x14ac:dyDescent="0.25">
      <c r="B189"/>
      <c r="C189" s="1078" t="s">
        <v>347</v>
      </c>
      <c r="D189" s="1078"/>
      <c r="E189" s="1078"/>
      <c r="F189" s="1078"/>
      <c r="G189" s="1078"/>
      <c r="H189" s="1078"/>
      <c r="I189" s="1075">
        <v>136680</v>
      </c>
      <c r="J189" s="1075"/>
      <c r="K189" s="1075">
        <v>205.02</v>
      </c>
      <c r="L189" s="1075"/>
    </row>
    <row r="190" spans="1:12" ht="27.6" x14ac:dyDescent="0.25">
      <c r="A190" s="629" t="s">
        <v>390</v>
      </c>
      <c r="B190" s="506" t="s">
        <v>814</v>
      </c>
      <c r="C190" s="506" t="s">
        <v>558</v>
      </c>
      <c r="D190" s="630" t="s">
        <v>684</v>
      </c>
      <c r="E190" s="635">
        <v>1</v>
      </c>
      <c r="F190" s="635"/>
      <c r="G190" s="635">
        <v>1</v>
      </c>
      <c r="H190" s="633"/>
      <c r="I190" s="634"/>
      <c r="J190" s="633"/>
      <c r="K190" s="634"/>
      <c r="L190" s="633"/>
    </row>
    <row r="191" spans="1:12" ht="14.4" x14ac:dyDescent="0.25">
      <c r="A191" s="632"/>
      <c r="B191" s="635">
        <v>1</v>
      </c>
      <c r="C191" s="632" t="s">
        <v>668</v>
      </c>
      <c r="D191" s="630" t="s">
        <v>649</v>
      </c>
      <c r="E191" s="631"/>
      <c r="F191" s="635"/>
      <c r="G191" s="631">
        <v>0.45</v>
      </c>
      <c r="H191" s="635"/>
      <c r="I191" s="635"/>
      <c r="J191" s="635"/>
      <c r="K191" s="635"/>
      <c r="L191" s="636">
        <v>188.81</v>
      </c>
    </row>
    <row r="192" spans="1:12" ht="27.6" x14ac:dyDescent="0.25">
      <c r="A192" s="506"/>
      <c r="B192" s="506" t="s">
        <v>815</v>
      </c>
      <c r="C192" s="506" t="s">
        <v>816</v>
      </c>
      <c r="D192" s="630" t="s">
        <v>649</v>
      </c>
      <c r="E192" s="635">
        <v>0.45</v>
      </c>
      <c r="F192" s="635"/>
      <c r="G192" s="635">
        <v>0.45</v>
      </c>
      <c r="H192" s="633"/>
      <c r="I192" s="634"/>
      <c r="J192" s="633">
        <v>419.57</v>
      </c>
      <c r="K192" s="634"/>
      <c r="L192" s="633">
        <v>188.81</v>
      </c>
    </row>
    <row r="193" spans="1:12" ht="14.4" x14ac:dyDescent="0.25">
      <c r="A193" s="632"/>
      <c r="B193" s="635">
        <v>2</v>
      </c>
      <c r="C193" s="632" t="s">
        <v>339</v>
      </c>
      <c r="D193" s="630"/>
      <c r="E193" s="631"/>
      <c r="F193" s="635"/>
      <c r="G193" s="631"/>
      <c r="H193" s="635"/>
      <c r="I193" s="635"/>
      <c r="J193" s="635"/>
      <c r="K193" s="635"/>
      <c r="L193" s="636">
        <v>152.63</v>
      </c>
    </row>
    <row r="194" spans="1:12" ht="14.4" x14ac:dyDescent="0.25">
      <c r="A194" s="632"/>
      <c r="B194" s="635"/>
      <c r="C194" s="632" t="s">
        <v>729</v>
      </c>
      <c r="D194" s="630" t="s">
        <v>649</v>
      </c>
      <c r="E194" s="631"/>
      <c r="F194" s="635"/>
      <c r="G194" s="631">
        <v>0.32</v>
      </c>
      <c r="H194" s="635"/>
      <c r="I194" s="635"/>
      <c r="J194" s="635"/>
      <c r="K194" s="635"/>
      <c r="L194" s="636">
        <v>152.47</v>
      </c>
    </row>
    <row r="195" spans="1:12" ht="55.2" x14ac:dyDescent="0.25">
      <c r="A195" s="506"/>
      <c r="B195" s="506" t="s">
        <v>817</v>
      </c>
      <c r="C195" s="506" t="s">
        <v>818</v>
      </c>
      <c r="D195" s="630" t="s">
        <v>732</v>
      </c>
      <c r="E195" s="635">
        <v>0.12</v>
      </c>
      <c r="F195" s="635"/>
      <c r="G195" s="635">
        <v>0.12</v>
      </c>
      <c r="H195" s="633"/>
      <c r="I195" s="634"/>
      <c r="J195" s="633">
        <v>96.42</v>
      </c>
      <c r="K195" s="634"/>
      <c r="L195" s="633">
        <v>11.57</v>
      </c>
    </row>
    <row r="196" spans="1:12" ht="55.2" x14ac:dyDescent="0.25">
      <c r="A196" s="506"/>
      <c r="B196" s="506" t="s">
        <v>819</v>
      </c>
      <c r="C196" s="506" t="s">
        <v>820</v>
      </c>
      <c r="D196" s="630" t="s">
        <v>732</v>
      </c>
      <c r="E196" s="635">
        <v>0.32</v>
      </c>
      <c r="F196" s="635"/>
      <c r="G196" s="635">
        <v>0.32</v>
      </c>
      <c r="H196" s="633"/>
      <c r="I196" s="634"/>
      <c r="J196" s="633">
        <v>356.93</v>
      </c>
      <c r="K196" s="634"/>
      <c r="L196" s="633">
        <v>114.22</v>
      </c>
    </row>
    <row r="197" spans="1:12" ht="14.4" x14ac:dyDescent="0.25">
      <c r="A197" s="506"/>
      <c r="B197" s="506" t="s">
        <v>735</v>
      </c>
      <c r="C197" s="506" t="s">
        <v>736</v>
      </c>
      <c r="D197" s="630" t="s">
        <v>649</v>
      </c>
      <c r="E197" s="635">
        <v>0.32</v>
      </c>
      <c r="F197" s="635"/>
      <c r="G197" s="635">
        <v>0.32</v>
      </c>
      <c r="H197" s="633"/>
      <c r="I197" s="634"/>
      <c r="J197" s="633">
        <v>476.46</v>
      </c>
      <c r="K197" s="634"/>
      <c r="L197" s="633">
        <v>152.47</v>
      </c>
    </row>
    <row r="198" spans="1:12" ht="82.8" x14ac:dyDescent="0.25">
      <c r="A198" s="506"/>
      <c r="B198" s="506" t="s">
        <v>821</v>
      </c>
      <c r="C198" s="506" t="s">
        <v>822</v>
      </c>
      <c r="D198" s="630" t="s">
        <v>732</v>
      </c>
      <c r="E198" s="635">
        <v>0.32</v>
      </c>
      <c r="F198" s="635"/>
      <c r="G198" s="635">
        <v>0.32</v>
      </c>
      <c r="H198" s="633">
        <v>68.2</v>
      </c>
      <c r="I198" s="634">
        <v>1.23</v>
      </c>
      <c r="J198" s="633">
        <v>83.89</v>
      </c>
      <c r="K198" s="634"/>
      <c r="L198" s="633">
        <v>26.84</v>
      </c>
    </row>
    <row r="199" spans="1:12" ht="14.4" x14ac:dyDescent="0.25">
      <c r="A199" s="632"/>
      <c r="B199" s="635">
        <v>4</v>
      </c>
      <c r="C199" s="632" t="s">
        <v>749</v>
      </c>
      <c r="D199" s="630"/>
      <c r="E199" s="631"/>
      <c r="F199" s="635"/>
      <c r="G199" s="631"/>
      <c r="H199" s="635"/>
      <c r="I199" s="635"/>
      <c r="J199" s="635"/>
      <c r="K199" s="635"/>
      <c r="L199" s="636">
        <v>300.02</v>
      </c>
    </row>
    <row r="200" spans="1:12" ht="41.4" x14ac:dyDescent="0.25">
      <c r="A200" s="506"/>
      <c r="B200" s="506" t="s">
        <v>823</v>
      </c>
      <c r="C200" s="506" t="s">
        <v>824</v>
      </c>
      <c r="D200" s="630" t="s">
        <v>752</v>
      </c>
      <c r="E200" s="635">
        <v>0.03</v>
      </c>
      <c r="F200" s="635"/>
      <c r="G200" s="635">
        <v>0.03</v>
      </c>
      <c r="H200" s="633">
        <v>155.63</v>
      </c>
      <c r="I200" s="634">
        <v>0.95</v>
      </c>
      <c r="J200" s="633">
        <v>147.85</v>
      </c>
      <c r="K200" s="634"/>
      <c r="L200" s="633">
        <v>4.4400000000000004</v>
      </c>
    </row>
    <row r="201" spans="1:12" ht="27.6" x14ac:dyDescent="0.25">
      <c r="A201" s="506"/>
      <c r="B201" s="506" t="s">
        <v>825</v>
      </c>
      <c r="C201" s="507" t="s">
        <v>826</v>
      </c>
      <c r="D201" s="637" t="s">
        <v>559</v>
      </c>
      <c r="E201" s="651">
        <v>5.0000000000000001E-3</v>
      </c>
      <c r="F201" s="651"/>
      <c r="G201" s="651">
        <v>5.0000000000000001E-3</v>
      </c>
      <c r="H201" s="638"/>
      <c r="I201" s="639"/>
      <c r="J201" s="638">
        <v>59116.41</v>
      </c>
      <c r="K201" s="639"/>
      <c r="L201" s="638">
        <v>295.58</v>
      </c>
    </row>
    <row r="202" spans="1:12" ht="14.4" x14ac:dyDescent="0.25">
      <c r="A202" s="506"/>
      <c r="B202" s="506"/>
      <c r="C202" s="640" t="s">
        <v>674</v>
      </c>
      <c r="D202" s="630"/>
      <c r="E202" s="635"/>
      <c r="F202" s="635"/>
      <c r="G202" s="635"/>
      <c r="H202" s="633"/>
      <c r="I202" s="634"/>
      <c r="J202" s="633"/>
      <c r="K202" s="634"/>
      <c r="L202" s="633">
        <v>793.93</v>
      </c>
    </row>
    <row r="203" spans="1:12" ht="41.4" x14ac:dyDescent="0.25">
      <c r="A203" s="629" t="s">
        <v>1334</v>
      </c>
      <c r="B203" s="506" t="s">
        <v>825</v>
      </c>
      <c r="C203" s="506" t="s">
        <v>827</v>
      </c>
      <c r="D203" s="630" t="s">
        <v>559</v>
      </c>
      <c r="E203" s="635">
        <v>-5.0000000000000001E-3</v>
      </c>
      <c r="F203" s="635"/>
      <c r="G203" s="635">
        <v>-5.0000000000000001E-3</v>
      </c>
      <c r="H203" s="633"/>
      <c r="I203" s="634"/>
      <c r="J203" s="633">
        <v>59116.41</v>
      </c>
      <c r="K203" s="634"/>
      <c r="L203" s="633">
        <v>-295.58</v>
      </c>
    </row>
    <row r="204" spans="1:12" ht="14.4" x14ac:dyDescent="0.25">
      <c r="A204" s="506"/>
      <c r="B204" s="506"/>
      <c r="C204" s="506" t="s">
        <v>675</v>
      </c>
      <c r="D204" s="630"/>
      <c r="E204" s="635"/>
      <c r="F204" s="635"/>
      <c r="G204" s="635"/>
      <c r="H204" s="633"/>
      <c r="I204" s="634"/>
      <c r="J204" s="633"/>
      <c r="K204" s="634"/>
      <c r="L204" s="633">
        <v>341.28</v>
      </c>
    </row>
    <row r="205" spans="1:12" ht="14.4" x14ac:dyDescent="0.25">
      <c r="A205" s="506"/>
      <c r="B205" s="506" t="s">
        <v>737</v>
      </c>
      <c r="C205" s="506" t="s">
        <v>738</v>
      </c>
      <c r="D205" s="630" t="s">
        <v>343</v>
      </c>
      <c r="E205" s="635">
        <v>103</v>
      </c>
      <c r="F205" s="635"/>
      <c r="G205" s="635">
        <v>103</v>
      </c>
      <c r="H205" s="633"/>
      <c r="I205" s="634"/>
      <c r="J205" s="633"/>
      <c r="K205" s="634"/>
      <c r="L205" s="633">
        <v>351.52</v>
      </c>
    </row>
    <row r="206" spans="1:12" ht="14.4" x14ac:dyDescent="0.25">
      <c r="A206" s="507"/>
      <c r="B206" s="507" t="s">
        <v>739</v>
      </c>
      <c r="C206" s="507" t="s">
        <v>740</v>
      </c>
      <c r="D206" s="637" t="s">
        <v>343</v>
      </c>
      <c r="E206" s="651">
        <v>60</v>
      </c>
      <c r="F206" s="651"/>
      <c r="G206" s="651">
        <v>60</v>
      </c>
      <c r="H206" s="638"/>
      <c r="I206" s="639"/>
      <c r="J206" s="638"/>
      <c r="K206" s="639"/>
      <c r="L206" s="638">
        <v>204.77</v>
      </c>
    </row>
    <row r="207" spans="1:12" ht="13.8" x14ac:dyDescent="0.25">
      <c r="B207"/>
      <c r="C207" s="1078" t="s">
        <v>347</v>
      </c>
      <c r="D207" s="1078"/>
      <c r="E207" s="1078"/>
      <c r="F207" s="1078"/>
      <c r="G207" s="1078"/>
      <c r="H207" s="1078"/>
      <c r="I207" s="1075">
        <v>1054.6400000000001</v>
      </c>
      <c r="J207" s="1075"/>
      <c r="K207" s="1075">
        <v>1054.6400000000001</v>
      </c>
      <c r="L207" s="1075"/>
    </row>
    <row r="208" spans="1:12" ht="27.6" x14ac:dyDescent="0.25">
      <c r="A208" s="629" t="s">
        <v>394</v>
      </c>
      <c r="B208" s="506" t="s">
        <v>828</v>
      </c>
      <c r="C208" s="506" t="s">
        <v>829</v>
      </c>
      <c r="D208" s="630" t="s">
        <v>830</v>
      </c>
      <c r="E208" s="635">
        <v>0.15</v>
      </c>
      <c r="F208" s="635"/>
      <c r="G208" s="635">
        <v>0.15</v>
      </c>
      <c r="H208" s="633"/>
      <c r="I208" s="634"/>
      <c r="J208" s="633"/>
      <c r="K208" s="634"/>
      <c r="L208" s="633"/>
    </row>
    <row r="209" spans="1:12" ht="14.4" x14ac:dyDescent="0.25">
      <c r="A209" s="632"/>
      <c r="B209" s="635">
        <v>1</v>
      </c>
      <c r="C209" s="632" t="s">
        <v>668</v>
      </c>
      <c r="D209" s="630" t="s">
        <v>649</v>
      </c>
      <c r="E209" s="631"/>
      <c r="F209" s="635"/>
      <c r="G209" s="631">
        <v>0.27</v>
      </c>
      <c r="H209" s="635"/>
      <c r="I209" s="635"/>
      <c r="J209" s="635"/>
      <c r="K209" s="635"/>
      <c r="L209" s="636">
        <v>113.28</v>
      </c>
    </row>
    <row r="210" spans="1:12" ht="27.6" x14ac:dyDescent="0.25">
      <c r="A210" s="506"/>
      <c r="B210" s="506" t="s">
        <v>815</v>
      </c>
      <c r="C210" s="506" t="s">
        <v>816</v>
      </c>
      <c r="D210" s="630" t="s">
        <v>649</v>
      </c>
      <c r="E210" s="635">
        <v>1.8</v>
      </c>
      <c r="F210" s="635"/>
      <c r="G210" s="635">
        <v>0.27</v>
      </c>
      <c r="H210" s="633"/>
      <c r="I210" s="634"/>
      <c r="J210" s="633">
        <v>419.57</v>
      </c>
      <c r="K210" s="634"/>
      <c r="L210" s="633">
        <v>113.28</v>
      </c>
    </row>
    <row r="211" spans="1:12" ht="14.4" x14ac:dyDescent="0.25">
      <c r="A211" s="632"/>
      <c r="B211" s="635">
        <v>2</v>
      </c>
      <c r="C211" s="632" t="s">
        <v>339</v>
      </c>
      <c r="D211" s="630"/>
      <c r="E211" s="631"/>
      <c r="F211" s="635"/>
      <c r="G211" s="631"/>
      <c r="H211" s="635"/>
      <c r="I211" s="635"/>
      <c r="J211" s="635"/>
      <c r="K211" s="635"/>
      <c r="L211" s="636">
        <v>1.5700000000000003</v>
      </c>
    </row>
    <row r="212" spans="1:12" ht="14.4" x14ac:dyDescent="0.25">
      <c r="A212" s="632"/>
      <c r="B212" s="635"/>
      <c r="C212" s="632" t="s">
        <v>729</v>
      </c>
      <c r="D212" s="630" t="s">
        <v>649</v>
      </c>
      <c r="E212" s="631"/>
      <c r="F212" s="635"/>
      <c r="G212" s="631">
        <v>1.5E-3</v>
      </c>
      <c r="H212" s="635"/>
      <c r="I212" s="635"/>
      <c r="J212" s="635"/>
      <c r="K212" s="635"/>
      <c r="L212" s="636">
        <v>0.71</v>
      </c>
    </row>
    <row r="213" spans="1:12" ht="27.6" x14ac:dyDescent="0.25">
      <c r="A213" s="506"/>
      <c r="B213" s="506" t="s">
        <v>747</v>
      </c>
      <c r="C213" s="506" t="s">
        <v>748</v>
      </c>
      <c r="D213" s="630" t="s">
        <v>732</v>
      </c>
      <c r="E213" s="635">
        <v>0.01</v>
      </c>
      <c r="F213" s="635"/>
      <c r="G213" s="635">
        <v>1.5E-3</v>
      </c>
      <c r="H213" s="633">
        <v>477.92</v>
      </c>
      <c r="I213" s="634">
        <v>1.19</v>
      </c>
      <c r="J213" s="633">
        <v>568.72</v>
      </c>
      <c r="K213" s="634"/>
      <c r="L213" s="633">
        <v>0.85</v>
      </c>
    </row>
    <row r="214" spans="1:12" ht="14.4" x14ac:dyDescent="0.25">
      <c r="A214" s="506"/>
      <c r="B214" s="506" t="s">
        <v>735</v>
      </c>
      <c r="C214" s="506" t="s">
        <v>736</v>
      </c>
      <c r="D214" s="630" t="s">
        <v>649</v>
      </c>
      <c r="E214" s="635">
        <v>0.01</v>
      </c>
      <c r="F214" s="635"/>
      <c r="G214" s="635">
        <v>1.5E-3</v>
      </c>
      <c r="H214" s="633"/>
      <c r="I214" s="634"/>
      <c r="J214" s="633">
        <v>476.46</v>
      </c>
      <c r="K214" s="634"/>
      <c r="L214" s="633">
        <v>0.71</v>
      </c>
    </row>
    <row r="215" spans="1:12" ht="55.2" x14ac:dyDescent="0.25">
      <c r="A215" s="506"/>
      <c r="B215" s="506" t="s">
        <v>817</v>
      </c>
      <c r="C215" s="506" t="s">
        <v>818</v>
      </c>
      <c r="D215" s="630" t="s">
        <v>732</v>
      </c>
      <c r="E215" s="635">
        <v>0.05</v>
      </c>
      <c r="F215" s="635"/>
      <c r="G215" s="635">
        <v>7.4999999999999997E-3</v>
      </c>
      <c r="H215" s="633"/>
      <c r="I215" s="634"/>
      <c r="J215" s="633">
        <v>96.42</v>
      </c>
      <c r="K215" s="634"/>
      <c r="L215" s="633">
        <v>0.72</v>
      </c>
    </row>
    <row r="216" spans="1:12" ht="14.4" x14ac:dyDescent="0.25">
      <c r="A216" s="632"/>
      <c r="B216" s="635">
        <v>4</v>
      </c>
      <c r="C216" s="632" t="s">
        <v>749</v>
      </c>
      <c r="D216" s="630"/>
      <c r="E216" s="631"/>
      <c r="F216" s="635"/>
      <c r="G216" s="631"/>
      <c r="H216" s="635"/>
      <c r="I216" s="635"/>
      <c r="J216" s="635"/>
      <c r="K216" s="635"/>
      <c r="L216" s="636">
        <v>2.66</v>
      </c>
    </row>
    <row r="217" spans="1:12" ht="41.4" x14ac:dyDescent="0.25">
      <c r="A217" s="506"/>
      <c r="B217" s="506" t="s">
        <v>823</v>
      </c>
      <c r="C217" s="506" t="s">
        <v>824</v>
      </c>
      <c r="D217" s="630" t="s">
        <v>752</v>
      </c>
      <c r="E217" s="635">
        <v>0.12</v>
      </c>
      <c r="F217" s="635"/>
      <c r="G217" s="635">
        <v>1.7999999999999999E-2</v>
      </c>
      <c r="H217" s="633">
        <v>155.63</v>
      </c>
      <c r="I217" s="634">
        <v>0.95</v>
      </c>
      <c r="J217" s="633">
        <v>147.85</v>
      </c>
      <c r="K217" s="634"/>
      <c r="L217" s="633">
        <v>2.66</v>
      </c>
    </row>
    <row r="218" spans="1:12" ht="14.4" x14ac:dyDescent="0.25">
      <c r="A218" s="506"/>
      <c r="B218" s="506" t="s">
        <v>770</v>
      </c>
      <c r="C218" s="507" t="s">
        <v>771</v>
      </c>
      <c r="D218" s="637" t="s">
        <v>559</v>
      </c>
      <c r="E218" s="651">
        <v>0</v>
      </c>
      <c r="F218" s="651"/>
      <c r="G218" s="651">
        <v>0</v>
      </c>
      <c r="H218" s="638"/>
      <c r="I218" s="639"/>
      <c r="J218" s="638"/>
      <c r="K218" s="639"/>
      <c r="L218" s="638"/>
    </row>
    <row r="219" spans="1:12" ht="14.4" x14ac:dyDescent="0.25">
      <c r="A219" s="506"/>
      <c r="B219" s="506"/>
      <c r="C219" s="640" t="s">
        <v>674</v>
      </c>
      <c r="D219" s="630"/>
      <c r="E219" s="635"/>
      <c r="F219" s="635"/>
      <c r="G219" s="635"/>
      <c r="H219" s="633"/>
      <c r="I219" s="634"/>
      <c r="J219" s="633"/>
      <c r="K219" s="634"/>
      <c r="L219" s="633">
        <v>118.21999999999998</v>
      </c>
    </row>
    <row r="220" spans="1:12" ht="14.4" x14ac:dyDescent="0.25">
      <c r="A220" s="506"/>
      <c r="B220" s="506"/>
      <c r="C220" s="506" t="s">
        <v>675</v>
      </c>
      <c r="D220" s="630"/>
      <c r="E220" s="635"/>
      <c r="F220" s="635"/>
      <c r="G220" s="635"/>
      <c r="H220" s="633"/>
      <c r="I220" s="634"/>
      <c r="J220" s="633"/>
      <c r="K220" s="634"/>
      <c r="L220" s="633">
        <v>113.99</v>
      </c>
    </row>
    <row r="221" spans="1:12" ht="14.4" x14ac:dyDescent="0.25">
      <c r="A221" s="506"/>
      <c r="B221" s="506" t="s">
        <v>737</v>
      </c>
      <c r="C221" s="506" t="s">
        <v>738</v>
      </c>
      <c r="D221" s="630" t="s">
        <v>343</v>
      </c>
      <c r="E221" s="635">
        <v>103</v>
      </c>
      <c r="F221" s="635"/>
      <c r="G221" s="635">
        <v>103</v>
      </c>
      <c r="H221" s="633"/>
      <c r="I221" s="634"/>
      <c r="J221" s="633"/>
      <c r="K221" s="634"/>
      <c r="L221" s="633">
        <v>117.41</v>
      </c>
    </row>
    <row r="222" spans="1:12" ht="14.4" x14ac:dyDescent="0.25">
      <c r="A222" s="507"/>
      <c r="B222" s="507" t="s">
        <v>739</v>
      </c>
      <c r="C222" s="507" t="s">
        <v>740</v>
      </c>
      <c r="D222" s="637" t="s">
        <v>343</v>
      </c>
      <c r="E222" s="651">
        <v>60</v>
      </c>
      <c r="F222" s="651"/>
      <c r="G222" s="651">
        <v>60</v>
      </c>
      <c r="H222" s="638"/>
      <c r="I222" s="639"/>
      <c r="J222" s="638"/>
      <c r="K222" s="639"/>
      <c r="L222" s="638">
        <v>68.39</v>
      </c>
    </row>
    <row r="223" spans="1:12" ht="13.8" x14ac:dyDescent="0.25">
      <c r="B223"/>
      <c r="C223" s="1078" t="s">
        <v>347</v>
      </c>
      <c r="D223" s="1078"/>
      <c r="E223" s="1078"/>
      <c r="F223" s="1078"/>
      <c r="G223" s="1078"/>
      <c r="H223" s="1078"/>
      <c r="I223" s="1075">
        <v>2026.8</v>
      </c>
      <c r="J223" s="1075"/>
      <c r="K223" s="1075">
        <v>304.02</v>
      </c>
      <c r="L223" s="1075"/>
    </row>
    <row r="224" spans="1:12" ht="27.6" x14ac:dyDescent="0.25">
      <c r="A224" s="629" t="s">
        <v>400</v>
      </c>
      <c r="B224" s="506" t="s">
        <v>831</v>
      </c>
      <c r="C224" s="506" t="s">
        <v>832</v>
      </c>
      <c r="D224" s="630" t="s">
        <v>807</v>
      </c>
      <c r="E224" s="635">
        <v>1.5E-3</v>
      </c>
      <c r="F224" s="635"/>
      <c r="G224" s="635">
        <v>1.5E-3</v>
      </c>
      <c r="H224" s="633"/>
      <c r="I224" s="634"/>
      <c r="J224" s="633"/>
      <c r="K224" s="634"/>
      <c r="L224" s="633"/>
    </row>
    <row r="225" spans="1:12" ht="14.4" x14ac:dyDescent="0.25">
      <c r="A225" s="632"/>
      <c r="B225" s="635">
        <v>1</v>
      </c>
      <c r="C225" s="632" t="s">
        <v>668</v>
      </c>
      <c r="D225" s="630" t="s">
        <v>649</v>
      </c>
      <c r="E225" s="631"/>
      <c r="F225" s="635"/>
      <c r="G225" s="631">
        <v>0.13275000000000001</v>
      </c>
      <c r="H225" s="635"/>
      <c r="I225" s="635"/>
      <c r="J225" s="635"/>
      <c r="K225" s="635"/>
      <c r="L225" s="636">
        <v>49.33</v>
      </c>
    </row>
    <row r="226" spans="1:12" ht="27.6" x14ac:dyDescent="0.25">
      <c r="A226" s="506"/>
      <c r="B226" s="506" t="s">
        <v>833</v>
      </c>
      <c r="C226" s="507" t="s">
        <v>834</v>
      </c>
      <c r="D226" s="637" t="s">
        <v>649</v>
      </c>
      <c r="E226" s="651">
        <v>88.5</v>
      </c>
      <c r="F226" s="651"/>
      <c r="G226" s="651">
        <v>0.13275000000000001</v>
      </c>
      <c r="H226" s="638"/>
      <c r="I226" s="639"/>
      <c r="J226" s="638">
        <v>371.57</v>
      </c>
      <c r="K226" s="639"/>
      <c r="L226" s="638">
        <v>49.33</v>
      </c>
    </row>
    <row r="227" spans="1:12" ht="14.4" x14ac:dyDescent="0.25">
      <c r="A227" s="506"/>
      <c r="B227" s="506"/>
      <c r="C227" s="640" t="s">
        <v>674</v>
      </c>
      <c r="D227" s="630"/>
      <c r="E227" s="635"/>
      <c r="F227" s="635"/>
      <c r="G227" s="635"/>
      <c r="H227" s="633"/>
      <c r="I227" s="634"/>
      <c r="J227" s="633"/>
      <c r="K227" s="634"/>
      <c r="L227" s="633">
        <v>49.33</v>
      </c>
    </row>
    <row r="228" spans="1:12" ht="14.4" x14ac:dyDescent="0.25">
      <c r="A228" s="506"/>
      <c r="B228" s="506"/>
      <c r="C228" s="506" t="s">
        <v>675</v>
      </c>
      <c r="D228" s="630"/>
      <c r="E228" s="635"/>
      <c r="F228" s="635"/>
      <c r="G228" s="635"/>
      <c r="H228" s="633"/>
      <c r="I228" s="634"/>
      <c r="J228" s="633"/>
      <c r="K228" s="634"/>
      <c r="L228" s="633">
        <v>49.33</v>
      </c>
    </row>
    <row r="229" spans="1:12" ht="27.6" x14ac:dyDescent="0.25">
      <c r="A229" s="506"/>
      <c r="B229" s="506" t="s">
        <v>810</v>
      </c>
      <c r="C229" s="506" t="s">
        <v>811</v>
      </c>
      <c r="D229" s="630" t="s">
        <v>343</v>
      </c>
      <c r="E229" s="635">
        <v>89</v>
      </c>
      <c r="F229" s="635"/>
      <c r="G229" s="635">
        <v>89</v>
      </c>
      <c r="H229" s="633"/>
      <c r="I229" s="634"/>
      <c r="J229" s="633"/>
      <c r="K229" s="634"/>
      <c r="L229" s="633">
        <v>43.9</v>
      </c>
    </row>
    <row r="230" spans="1:12" ht="27.6" x14ac:dyDescent="0.25">
      <c r="A230" s="507"/>
      <c r="B230" s="507" t="s">
        <v>812</v>
      </c>
      <c r="C230" s="507" t="s">
        <v>813</v>
      </c>
      <c r="D230" s="637" t="s">
        <v>343</v>
      </c>
      <c r="E230" s="651">
        <v>40</v>
      </c>
      <c r="F230" s="651"/>
      <c r="G230" s="651">
        <v>40</v>
      </c>
      <c r="H230" s="638"/>
      <c r="I230" s="639"/>
      <c r="J230" s="638"/>
      <c r="K230" s="639"/>
      <c r="L230" s="638">
        <v>19.73</v>
      </c>
    </row>
    <row r="231" spans="1:12" ht="13.8" x14ac:dyDescent="0.25">
      <c r="B231"/>
      <c r="C231" s="1078" t="s">
        <v>347</v>
      </c>
      <c r="D231" s="1078"/>
      <c r="E231" s="1078"/>
      <c r="F231" s="1078"/>
      <c r="G231" s="1078"/>
      <c r="H231" s="1078"/>
      <c r="I231" s="1075">
        <v>75306.666666666657</v>
      </c>
      <c r="J231" s="1075"/>
      <c r="K231" s="1075">
        <v>112.96</v>
      </c>
      <c r="L231" s="1075"/>
    </row>
    <row r="232" spans="1:12" ht="27.6" x14ac:dyDescent="0.25">
      <c r="A232" s="629" t="s">
        <v>404</v>
      </c>
      <c r="B232" s="506" t="s">
        <v>835</v>
      </c>
      <c r="C232" s="506" t="s">
        <v>836</v>
      </c>
      <c r="D232" s="630" t="s">
        <v>837</v>
      </c>
      <c r="E232" s="635">
        <v>3.5000000000000001E-3</v>
      </c>
      <c r="F232" s="635"/>
      <c r="G232" s="635">
        <v>3.5000000000000001E-3</v>
      </c>
      <c r="H232" s="633"/>
      <c r="I232" s="634"/>
      <c r="J232" s="633"/>
      <c r="K232" s="634"/>
      <c r="L232" s="633"/>
    </row>
    <row r="233" spans="1:12" ht="14.4" x14ac:dyDescent="0.25">
      <c r="A233" s="632"/>
      <c r="B233" s="635">
        <v>1</v>
      </c>
      <c r="C233" s="632" t="s">
        <v>668</v>
      </c>
      <c r="D233" s="630" t="s">
        <v>649</v>
      </c>
      <c r="E233" s="631"/>
      <c r="F233" s="635"/>
      <c r="G233" s="631">
        <v>1.3684999999999999E-2</v>
      </c>
      <c r="H233" s="635"/>
      <c r="I233" s="635"/>
      <c r="J233" s="635"/>
      <c r="K233" s="635"/>
      <c r="L233" s="636">
        <v>7.4</v>
      </c>
    </row>
    <row r="234" spans="1:12" ht="27.6" x14ac:dyDescent="0.25">
      <c r="A234" s="506"/>
      <c r="B234" s="506" t="s">
        <v>838</v>
      </c>
      <c r="C234" s="506" t="s">
        <v>839</v>
      </c>
      <c r="D234" s="630" t="s">
        <v>649</v>
      </c>
      <c r="E234" s="635">
        <v>3.91</v>
      </c>
      <c r="F234" s="635"/>
      <c r="G234" s="635">
        <v>1.3684999999999999E-2</v>
      </c>
      <c r="H234" s="633"/>
      <c r="I234" s="634"/>
      <c r="J234" s="633">
        <v>540.47</v>
      </c>
      <c r="K234" s="634"/>
      <c r="L234" s="633">
        <v>7.4</v>
      </c>
    </row>
    <row r="235" spans="1:12" ht="14.4" x14ac:dyDescent="0.25">
      <c r="A235" s="632"/>
      <c r="B235" s="635">
        <v>2</v>
      </c>
      <c r="C235" s="632" t="s">
        <v>339</v>
      </c>
      <c r="D235" s="630"/>
      <c r="E235" s="631"/>
      <c r="F235" s="635"/>
      <c r="G235" s="631"/>
      <c r="H235" s="635"/>
      <c r="I235" s="635"/>
      <c r="J235" s="635"/>
      <c r="K235" s="635"/>
      <c r="L235" s="636">
        <v>0.13</v>
      </c>
    </row>
    <row r="236" spans="1:12" ht="14.4" x14ac:dyDescent="0.25">
      <c r="A236" s="632"/>
      <c r="B236" s="635"/>
      <c r="C236" s="632" t="s">
        <v>729</v>
      </c>
      <c r="D236" s="630" t="s">
        <v>649</v>
      </c>
      <c r="E236" s="631"/>
      <c r="F236" s="635"/>
      <c r="G236" s="631">
        <v>1.3999999999999999E-4</v>
      </c>
      <c r="H236" s="635"/>
      <c r="I236" s="635"/>
      <c r="J236" s="635"/>
      <c r="K236" s="635"/>
      <c r="L236" s="636">
        <v>7.0000000000000007E-2</v>
      </c>
    </row>
    <row r="237" spans="1:12" ht="27.6" x14ac:dyDescent="0.25">
      <c r="A237" s="506"/>
      <c r="B237" s="506" t="s">
        <v>840</v>
      </c>
      <c r="C237" s="506" t="s">
        <v>841</v>
      </c>
      <c r="D237" s="630" t="s">
        <v>732</v>
      </c>
      <c r="E237" s="635">
        <v>0.01</v>
      </c>
      <c r="F237" s="635"/>
      <c r="G237" s="635">
        <v>3.4999999999999997E-5</v>
      </c>
      <c r="H237" s="633">
        <v>6.62</v>
      </c>
      <c r="I237" s="634">
        <v>1.33</v>
      </c>
      <c r="J237" s="633">
        <v>8.8000000000000007</v>
      </c>
      <c r="K237" s="634"/>
      <c r="L237" s="633">
        <v>0</v>
      </c>
    </row>
    <row r="238" spans="1:12" ht="55.2" x14ac:dyDescent="0.25">
      <c r="A238" s="506"/>
      <c r="B238" s="506" t="s">
        <v>842</v>
      </c>
      <c r="C238" s="506" t="s">
        <v>843</v>
      </c>
      <c r="D238" s="630" t="s">
        <v>732</v>
      </c>
      <c r="E238" s="635">
        <v>0.01</v>
      </c>
      <c r="F238" s="635"/>
      <c r="G238" s="635">
        <v>3.4999999999999997E-5</v>
      </c>
      <c r="H238" s="633"/>
      <c r="I238" s="634"/>
      <c r="J238" s="633">
        <v>1540.51</v>
      </c>
      <c r="K238" s="634"/>
      <c r="L238" s="633">
        <v>0.05</v>
      </c>
    </row>
    <row r="239" spans="1:12" ht="14.4" x14ac:dyDescent="0.25">
      <c r="A239" s="506"/>
      <c r="B239" s="506" t="s">
        <v>745</v>
      </c>
      <c r="C239" s="506" t="s">
        <v>746</v>
      </c>
      <c r="D239" s="630" t="s">
        <v>649</v>
      </c>
      <c r="E239" s="635">
        <v>0.01</v>
      </c>
      <c r="F239" s="635"/>
      <c r="G239" s="635">
        <v>3.4999999999999997E-5</v>
      </c>
      <c r="H239" s="633"/>
      <c r="I239" s="634"/>
      <c r="J239" s="633">
        <v>547.58000000000004</v>
      </c>
      <c r="K239" s="634"/>
      <c r="L239" s="633">
        <v>0.02</v>
      </c>
    </row>
    <row r="240" spans="1:12" ht="27.6" x14ac:dyDescent="0.25">
      <c r="A240" s="506"/>
      <c r="B240" s="506" t="s">
        <v>747</v>
      </c>
      <c r="C240" s="506" t="s">
        <v>748</v>
      </c>
      <c r="D240" s="630" t="s">
        <v>732</v>
      </c>
      <c r="E240" s="635">
        <v>0.03</v>
      </c>
      <c r="F240" s="635"/>
      <c r="G240" s="635">
        <v>1.05E-4</v>
      </c>
      <c r="H240" s="633">
        <v>477.92</v>
      </c>
      <c r="I240" s="634">
        <v>1.19</v>
      </c>
      <c r="J240" s="633">
        <v>568.72</v>
      </c>
      <c r="K240" s="634"/>
      <c r="L240" s="633">
        <v>0.06</v>
      </c>
    </row>
    <row r="241" spans="1:12" ht="14.4" x14ac:dyDescent="0.25">
      <c r="A241" s="506"/>
      <c r="B241" s="506" t="s">
        <v>735</v>
      </c>
      <c r="C241" s="506" t="s">
        <v>736</v>
      </c>
      <c r="D241" s="630" t="s">
        <v>649</v>
      </c>
      <c r="E241" s="635">
        <v>0.03</v>
      </c>
      <c r="F241" s="635"/>
      <c r="G241" s="635">
        <v>1.05E-4</v>
      </c>
      <c r="H241" s="633"/>
      <c r="I241" s="634"/>
      <c r="J241" s="633">
        <v>476.46</v>
      </c>
      <c r="K241" s="634"/>
      <c r="L241" s="633">
        <v>0.05</v>
      </c>
    </row>
    <row r="242" spans="1:12" ht="41.4" x14ac:dyDescent="0.25">
      <c r="A242" s="506"/>
      <c r="B242" s="506" t="s">
        <v>844</v>
      </c>
      <c r="C242" s="506" t="s">
        <v>845</v>
      </c>
      <c r="D242" s="630" t="s">
        <v>732</v>
      </c>
      <c r="E242" s="635">
        <v>1.1200000000000001</v>
      </c>
      <c r="F242" s="635"/>
      <c r="G242" s="635">
        <v>3.9199999999999999E-3</v>
      </c>
      <c r="H242" s="633"/>
      <c r="I242" s="634"/>
      <c r="J242" s="633">
        <v>6.04</v>
      </c>
      <c r="K242" s="634"/>
      <c r="L242" s="633">
        <v>0.02</v>
      </c>
    </row>
    <row r="243" spans="1:12" ht="14.4" x14ac:dyDescent="0.25">
      <c r="A243" s="632"/>
      <c r="B243" s="635">
        <v>4</v>
      </c>
      <c r="C243" s="632" t="s">
        <v>749</v>
      </c>
      <c r="D243" s="630"/>
      <c r="E243" s="631"/>
      <c r="F243" s="635"/>
      <c r="G243" s="631"/>
      <c r="H243" s="635"/>
      <c r="I243" s="635"/>
      <c r="J243" s="635"/>
      <c r="K243" s="635"/>
      <c r="L243" s="636">
        <v>3.27</v>
      </c>
    </row>
    <row r="244" spans="1:12" ht="14.4" x14ac:dyDescent="0.25">
      <c r="A244" s="506"/>
      <c r="B244" s="506" t="s">
        <v>759</v>
      </c>
      <c r="C244" s="506" t="s">
        <v>760</v>
      </c>
      <c r="D244" s="630" t="s">
        <v>559</v>
      </c>
      <c r="E244" s="635">
        <v>8.9999999999999993E-3</v>
      </c>
      <c r="F244" s="635"/>
      <c r="G244" s="635">
        <v>3.15E-5</v>
      </c>
      <c r="H244" s="633">
        <v>80020.98</v>
      </c>
      <c r="I244" s="634">
        <v>1.17</v>
      </c>
      <c r="J244" s="633">
        <v>93624.55</v>
      </c>
      <c r="K244" s="634"/>
      <c r="L244" s="633">
        <v>2.95</v>
      </c>
    </row>
    <row r="245" spans="1:12" ht="14.4" x14ac:dyDescent="0.25">
      <c r="A245" s="506"/>
      <c r="B245" s="506" t="s">
        <v>846</v>
      </c>
      <c r="C245" s="507" t="s">
        <v>847</v>
      </c>
      <c r="D245" s="637" t="s">
        <v>752</v>
      </c>
      <c r="E245" s="651">
        <v>1.3</v>
      </c>
      <c r="F245" s="651"/>
      <c r="G245" s="651">
        <v>4.5500000000000002E-3</v>
      </c>
      <c r="H245" s="638">
        <v>60.6</v>
      </c>
      <c r="I245" s="639">
        <v>1.17</v>
      </c>
      <c r="J245" s="638">
        <v>70.900000000000006</v>
      </c>
      <c r="K245" s="639"/>
      <c r="L245" s="638">
        <v>0.32</v>
      </c>
    </row>
    <row r="246" spans="1:12" ht="14.4" x14ac:dyDescent="0.25">
      <c r="A246" s="506"/>
      <c r="B246" s="506"/>
      <c r="C246" s="640" t="s">
        <v>674</v>
      </c>
      <c r="D246" s="630"/>
      <c r="E246" s="635"/>
      <c r="F246" s="635"/>
      <c r="G246" s="635"/>
      <c r="H246" s="633"/>
      <c r="I246" s="634"/>
      <c r="J246" s="633"/>
      <c r="K246" s="634"/>
      <c r="L246" s="633">
        <v>10.870000000000001</v>
      </c>
    </row>
    <row r="247" spans="1:12" ht="14.4" x14ac:dyDescent="0.25">
      <c r="A247" s="506"/>
      <c r="B247" s="506"/>
      <c r="C247" s="506" t="s">
        <v>675</v>
      </c>
      <c r="D247" s="630"/>
      <c r="E247" s="635"/>
      <c r="F247" s="635"/>
      <c r="G247" s="635"/>
      <c r="H247" s="633"/>
      <c r="I247" s="634"/>
      <c r="J247" s="633"/>
      <c r="K247" s="634"/>
      <c r="L247" s="633">
        <v>7.4700000000000006</v>
      </c>
    </row>
    <row r="248" spans="1:12" ht="27.6" x14ac:dyDescent="0.25">
      <c r="A248" s="506"/>
      <c r="B248" s="506" t="s">
        <v>848</v>
      </c>
      <c r="C248" s="506" t="s">
        <v>849</v>
      </c>
      <c r="D248" s="630" t="s">
        <v>343</v>
      </c>
      <c r="E248" s="635">
        <v>94</v>
      </c>
      <c r="F248" s="635"/>
      <c r="G248" s="635">
        <v>94</v>
      </c>
      <c r="H248" s="633"/>
      <c r="I248" s="634"/>
      <c r="J248" s="633"/>
      <c r="K248" s="634"/>
      <c r="L248" s="633">
        <v>7.02</v>
      </c>
    </row>
    <row r="249" spans="1:12" ht="27.6" x14ac:dyDescent="0.25">
      <c r="A249" s="507"/>
      <c r="B249" s="507" t="s">
        <v>850</v>
      </c>
      <c r="C249" s="507" t="s">
        <v>851</v>
      </c>
      <c r="D249" s="637" t="s">
        <v>343</v>
      </c>
      <c r="E249" s="651">
        <v>51</v>
      </c>
      <c r="F249" s="651"/>
      <c r="G249" s="651">
        <v>51</v>
      </c>
      <c r="H249" s="638"/>
      <c r="I249" s="639"/>
      <c r="J249" s="638"/>
      <c r="K249" s="639"/>
      <c r="L249" s="638">
        <v>3.81</v>
      </c>
    </row>
    <row r="250" spans="1:12" ht="13.8" x14ac:dyDescent="0.25">
      <c r="B250"/>
      <c r="C250" s="1078" t="s">
        <v>347</v>
      </c>
      <c r="D250" s="1078"/>
      <c r="E250" s="1078"/>
      <c r="F250" s="1078"/>
      <c r="G250" s="1078"/>
      <c r="H250" s="1078"/>
      <c r="I250" s="1075">
        <v>6200</v>
      </c>
      <c r="J250" s="1075"/>
      <c r="K250" s="1075">
        <v>21.7</v>
      </c>
      <c r="L250" s="1075"/>
    </row>
    <row r="251" spans="1:12" ht="27.6" x14ac:dyDescent="0.25">
      <c r="A251" s="629" t="s">
        <v>408</v>
      </c>
      <c r="B251" s="506" t="s">
        <v>1335</v>
      </c>
      <c r="C251" s="506" t="s">
        <v>1336</v>
      </c>
      <c r="D251" s="630" t="s">
        <v>684</v>
      </c>
      <c r="E251" s="635">
        <v>3</v>
      </c>
      <c r="F251" s="635"/>
      <c r="G251" s="635">
        <v>3</v>
      </c>
      <c r="H251" s="633"/>
      <c r="I251" s="634"/>
      <c r="J251" s="633"/>
      <c r="K251" s="634"/>
      <c r="L251" s="633"/>
    </row>
    <row r="252" spans="1:12" ht="14.4" x14ac:dyDescent="0.25">
      <c r="A252" s="632"/>
      <c r="B252" s="635">
        <v>1</v>
      </c>
      <c r="C252" s="632" t="s">
        <v>668</v>
      </c>
      <c r="D252" s="630" t="s">
        <v>649</v>
      </c>
      <c r="E252" s="631"/>
      <c r="F252" s="635"/>
      <c r="G252" s="631">
        <v>1.77</v>
      </c>
      <c r="H252" s="635"/>
      <c r="I252" s="635"/>
      <c r="J252" s="635"/>
      <c r="K252" s="635"/>
      <c r="L252" s="636">
        <v>796.15</v>
      </c>
    </row>
    <row r="253" spans="1:12" ht="27.6" x14ac:dyDescent="0.25">
      <c r="A253" s="506"/>
      <c r="B253" s="506" t="s">
        <v>1337</v>
      </c>
      <c r="C253" s="506" t="s">
        <v>1338</v>
      </c>
      <c r="D253" s="630" t="s">
        <v>649</v>
      </c>
      <c r="E253" s="635">
        <v>0.59</v>
      </c>
      <c r="F253" s="635"/>
      <c r="G253" s="635">
        <v>1.77</v>
      </c>
      <c r="H253" s="633"/>
      <c r="I253" s="634"/>
      <c r="J253" s="633">
        <v>449.8</v>
      </c>
      <c r="K253" s="634"/>
      <c r="L253" s="633">
        <v>796.15</v>
      </c>
    </row>
    <row r="254" spans="1:12" ht="14.4" x14ac:dyDescent="0.25">
      <c r="A254" s="632"/>
      <c r="B254" s="635">
        <v>4</v>
      </c>
      <c r="C254" s="632" t="s">
        <v>749</v>
      </c>
      <c r="D254" s="630"/>
      <c r="E254" s="631"/>
      <c r="F254" s="635"/>
      <c r="G254" s="631"/>
      <c r="H254" s="635"/>
      <c r="I254" s="635"/>
      <c r="J254" s="635"/>
      <c r="K254" s="635"/>
      <c r="L254" s="636">
        <v>41.400000000000006</v>
      </c>
    </row>
    <row r="255" spans="1:12" ht="14.4" x14ac:dyDescent="0.25">
      <c r="A255" s="506"/>
      <c r="B255" s="506" t="s">
        <v>1339</v>
      </c>
      <c r="C255" s="506" t="s">
        <v>1340</v>
      </c>
      <c r="D255" s="630" t="s">
        <v>752</v>
      </c>
      <c r="E255" s="635">
        <v>0.04</v>
      </c>
      <c r="F255" s="635"/>
      <c r="G255" s="635">
        <v>0.12</v>
      </c>
      <c r="H255" s="633">
        <v>160.27000000000001</v>
      </c>
      <c r="I255" s="634">
        <v>1.1100000000000001</v>
      </c>
      <c r="J255" s="633">
        <v>177.9</v>
      </c>
      <c r="K255" s="634"/>
      <c r="L255" s="633">
        <v>21.35</v>
      </c>
    </row>
    <row r="256" spans="1:12" ht="14.4" x14ac:dyDescent="0.25">
      <c r="A256" s="506"/>
      <c r="B256" s="506" t="s">
        <v>1291</v>
      </c>
      <c r="C256" s="506" t="s">
        <v>1292</v>
      </c>
      <c r="D256" s="630" t="s">
        <v>1293</v>
      </c>
      <c r="E256" s="635">
        <v>6.4000000000000001E-2</v>
      </c>
      <c r="F256" s="635"/>
      <c r="G256" s="635">
        <v>0.192</v>
      </c>
      <c r="H256" s="633"/>
      <c r="I256" s="634"/>
      <c r="J256" s="633">
        <v>5.55</v>
      </c>
      <c r="K256" s="634"/>
      <c r="L256" s="633">
        <v>1.07</v>
      </c>
    </row>
    <row r="257" spans="1:12" ht="27.6" x14ac:dyDescent="0.25">
      <c r="A257" s="506"/>
      <c r="B257" s="506" t="s">
        <v>1341</v>
      </c>
      <c r="C257" s="506" t="s">
        <v>1342</v>
      </c>
      <c r="D257" s="630" t="s">
        <v>1288</v>
      </c>
      <c r="E257" s="635">
        <v>3.0000000000000001E-3</v>
      </c>
      <c r="F257" s="635"/>
      <c r="G257" s="635">
        <v>8.9999999999999993E-3</v>
      </c>
      <c r="H257" s="633">
        <v>1015.52</v>
      </c>
      <c r="I257" s="634">
        <v>1.53</v>
      </c>
      <c r="J257" s="633">
        <v>1553.75</v>
      </c>
      <c r="K257" s="634"/>
      <c r="L257" s="633">
        <v>13.98</v>
      </c>
    </row>
    <row r="258" spans="1:12" ht="27.6" x14ac:dyDescent="0.25">
      <c r="A258" s="506"/>
      <c r="B258" s="506" t="s">
        <v>1343</v>
      </c>
      <c r="C258" s="507" t="s">
        <v>1344</v>
      </c>
      <c r="D258" s="637" t="s">
        <v>1288</v>
      </c>
      <c r="E258" s="651">
        <v>4.0000000000000001E-3</v>
      </c>
      <c r="F258" s="651"/>
      <c r="G258" s="651">
        <v>1.2E-2</v>
      </c>
      <c r="H258" s="638">
        <v>272.16000000000003</v>
      </c>
      <c r="I258" s="639">
        <v>1.53</v>
      </c>
      <c r="J258" s="638">
        <v>416.4</v>
      </c>
      <c r="K258" s="639"/>
      <c r="L258" s="638">
        <v>5</v>
      </c>
    </row>
    <row r="259" spans="1:12" ht="14.4" x14ac:dyDescent="0.25">
      <c r="A259" s="506"/>
      <c r="B259" s="506"/>
      <c r="C259" s="640" t="s">
        <v>674</v>
      </c>
      <c r="D259" s="630"/>
      <c r="E259" s="635"/>
      <c r="F259" s="635"/>
      <c r="G259" s="635"/>
      <c r="H259" s="633"/>
      <c r="I259" s="634"/>
      <c r="J259" s="633"/>
      <c r="K259" s="634"/>
      <c r="L259" s="633">
        <v>837.55</v>
      </c>
    </row>
    <row r="260" spans="1:12" ht="41.4" x14ac:dyDescent="0.25">
      <c r="A260" s="629" t="s">
        <v>1345</v>
      </c>
      <c r="B260" s="506" t="s">
        <v>962</v>
      </c>
      <c r="C260" s="506" t="s">
        <v>963</v>
      </c>
      <c r="D260" s="630" t="s">
        <v>343</v>
      </c>
      <c r="E260" s="635">
        <v>2</v>
      </c>
      <c r="F260" s="635"/>
      <c r="G260" s="635">
        <v>2</v>
      </c>
      <c r="H260" s="633"/>
      <c r="I260" s="634"/>
      <c r="J260" s="633"/>
      <c r="K260" s="634"/>
      <c r="L260" s="633">
        <v>15.92</v>
      </c>
    </row>
    <row r="261" spans="1:12" ht="14.4" x14ac:dyDescent="0.25">
      <c r="A261" s="506"/>
      <c r="B261" s="506"/>
      <c r="C261" s="506" t="s">
        <v>675</v>
      </c>
      <c r="D261" s="630"/>
      <c r="E261" s="635"/>
      <c r="F261" s="635"/>
      <c r="G261" s="635"/>
      <c r="H261" s="633"/>
      <c r="I261" s="634"/>
      <c r="J261" s="633"/>
      <c r="K261" s="634"/>
      <c r="L261" s="633">
        <v>796.15</v>
      </c>
    </row>
    <row r="262" spans="1:12" ht="27.6" x14ac:dyDescent="0.25">
      <c r="A262" s="506"/>
      <c r="B262" s="506" t="s">
        <v>855</v>
      </c>
      <c r="C262" s="506" t="s">
        <v>856</v>
      </c>
      <c r="D262" s="630" t="s">
        <v>343</v>
      </c>
      <c r="E262" s="635">
        <v>97</v>
      </c>
      <c r="F262" s="635"/>
      <c r="G262" s="635">
        <v>97</v>
      </c>
      <c r="H262" s="633"/>
      <c r="I262" s="634"/>
      <c r="J262" s="633"/>
      <c r="K262" s="634"/>
      <c r="L262" s="633">
        <v>772.27</v>
      </c>
    </row>
    <row r="263" spans="1:12" ht="27.6" x14ac:dyDescent="0.25">
      <c r="A263" s="507"/>
      <c r="B263" s="507" t="s">
        <v>857</v>
      </c>
      <c r="C263" s="507" t="s">
        <v>858</v>
      </c>
      <c r="D263" s="637" t="s">
        <v>343</v>
      </c>
      <c r="E263" s="651">
        <v>51</v>
      </c>
      <c r="F263" s="651"/>
      <c r="G263" s="651">
        <v>51</v>
      </c>
      <c r="H263" s="638"/>
      <c r="I263" s="639"/>
      <c r="J263" s="638"/>
      <c r="K263" s="639"/>
      <c r="L263" s="638">
        <v>406.04</v>
      </c>
    </row>
    <row r="264" spans="1:12" ht="13.8" x14ac:dyDescent="0.25">
      <c r="B264"/>
      <c r="C264" s="1078" t="s">
        <v>347</v>
      </c>
      <c r="D264" s="1078"/>
      <c r="E264" s="1078"/>
      <c r="F264" s="1078"/>
      <c r="G264" s="1078"/>
      <c r="H264" s="1078"/>
      <c r="I264" s="1075">
        <v>677.26</v>
      </c>
      <c r="J264" s="1075"/>
      <c r="K264" s="1075">
        <v>2031.78</v>
      </c>
      <c r="L264" s="1075"/>
    </row>
    <row r="265" spans="1:12" ht="27.6" x14ac:dyDescent="0.25">
      <c r="A265" s="629" t="s">
        <v>414</v>
      </c>
      <c r="B265" s="506" t="s">
        <v>957</v>
      </c>
      <c r="C265" s="506" t="s">
        <v>1346</v>
      </c>
      <c r="D265" s="630" t="s">
        <v>763</v>
      </c>
      <c r="E265" s="635">
        <v>0.03</v>
      </c>
      <c r="F265" s="635"/>
      <c r="G265" s="635">
        <v>0.03</v>
      </c>
      <c r="H265" s="633"/>
      <c r="I265" s="634"/>
      <c r="J265" s="633"/>
      <c r="K265" s="634"/>
      <c r="L265" s="633"/>
    </row>
    <row r="266" spans="1:12" ht="14.4" x14ac:dyDescent="0.25">
      <c r="A266" s="632"/>
      <c r="B266" s="635">
        <v>1</v>
      </c>
      <c r="C266" s="632" t="s">
        <v>668</v>
      </c>
      <c r="D266" s="630" t="s">
        <v>649</v>
      </c>
      <c r="E266" s="631"/>
      <c r="F266" s="635"/>
      <c r="G266" s="631">
        <v>0.4536</v>
      </c>
      <c r="H266" s="635"/>
      <c r="I266" s="635"/>
      <c r="J266" s="635"/>
      <c r="K266" s="635"/>
      <c r="L266" s="636">
        <v>211.29</v>
      </c>
    </row>
    <row r="267" spans="1:12" ht="27.6" x14ac:dyDescent="0.25">
      <c r="A267" s="506"/>
      <c r="B267" s="506" t="s">
        <v>853</v>
      </c>
      <c r="C267" s="507" t="s">
        <v>854</v>
      </c>
      <c r="D267" s="637" t="s">
        <v>649</v>
      </c>
      <c r="E267" s="651">
        <v>15.12</v>
      </c>
      <c r="F267" s="651"/>
      <c r="G267" s="651">
        <v>0.4536</v>
      </c>
      <c r="H267" s="638"/>
      <c r="I267" s="639"/>
      <c r="J267" s="638">
        <v>465.8</v>
      </c>
      <c r="K267" s="639"/>
      <c r="L267" s="638">
        <v>211.29</v>
      </c>
    </row>
    <row r="268" spans="1:12" ht="14.4" x14ac:dyDescent="0.25">
      <c r="A268" s="506"/>
      <c r="B268" s="506"/>
      <c r="C268" s="640" t="s">
        <v>674</v>
      </c>
      <c r="D268" s="630"/>
      <c r="E268" s="635"/>
      <c r="F268" s="635"/>
      <c r="G268" s="635"/>
      <c r="H268" s="633"/>
      <c r="I268" s="634"/>
      <c r="J268" s="633"/>
      <c r="K268" s="634"/>
      <c r="L268" s="633">
        <v>211.29</v>
      </c>
    </row>
    <row r="269" spans="1:12" ht="41.4" x14ac:dyDescent="0.25">
      <c r="A269" s="629" t="s">
        <v>1347</v>
      </c>
      <c r="B269" s="506" t="s">
        <v>962</v>
      </c>
      <c r="C269" s="506" t="s">
        <v>963</v>
      </c>
      <c r="D269" s="630" t="s">
        <v>343</v>
      </c>
      <c r="E269" s="635">
        <v>2</v>
      </c>
      <c r="F269" s="635"/>
      <c r="G269" s="635">
        <v>2</v>
      </c>
      <c r="H269" s="633"/>
      <c r="I269" s="634"/>
      <c r="J269" s="633"/>
      <c r="K269" s="634"/>
      <c r="L269" s="633">
        <v>4.2300000000000004</v>
      </c>
    </row>
    <row r="270" spans="1:12" ht="14.4" x14ac:dyDescent="0.25">
      <c r="A270" s="506"/>
      <c r="B270" s="506"/>
      <c r="C270" s="506" t="s">
        <v>675</v>
      </c>
      <c r="D270" s="630"/>
      <c r="E270" s="635"/>
      <c r="F270" s="635"/>
      <c r="G270" s="635"/>
      <c r="H270" s="633"/>
      <c r="I270" s="634"/>
      <c r="J270" s="633"/>
      <c r="K270" s="634"/>
      <c r="L270" s="633">
        <v>211.29</v>
      </c>
    </row>
    <row r="271" spans="1:12" ht="27.6" x14ac:dyDescent="0.25">
      <c r="A271" s="506"/>
      <c r="B271" s="506" t="s">
        <v>855</v>
      </c>
      <c r="C271" s="506" t="s">
        <v>856</v>
      </c>
      <c r="D271" s="630" t="s">
        <v>343</v>
      </c>
      <c r="E271" s="635">
        <v>97</v>
      </c>
      <c r="F271" s="635"/>
      <c r="G271" s="635">
        <v>97</v>
      </c>
      <c r="H271" s="633"/>
      <c r="I271" s="634"/>
      <c r="J271" s="633"/>
      <c r="K271" s="634"/>
      <c r="L271" s="633">
        <v>204.95</v>
      </c>
    </row>
    <row r="272" spans="1:12" ht="27.6" x14ac:dyDescent="0.25">
      <c r="A272" s="507"/>
      <c r="B272" s="507" t="s">
        <v>857</v>
      </c>
      <c r="C272" s="507" t="s">
        <v>858</v>
      </c>
      <c r="D272" s="637" t="s">
        <v>343</v>
      </c>
      <c r="E272" s="651">
        <v>51</v>
      </c>
      <c r="F272" s="651"/>
      <c r="G272" s="651">
        <v>51</v>
      </c>
      <c r="H272" s="638"/>
      <c r="I272" s="639"/>
      <c r="J272" s="638"/>
      <c r="K272" s="639"/>
      <c r="L272" s="638">
        <v>107.76</v>
      </c>
    </row>
    <row r="273" spans="1:12" ht="13.8" x14ac:dyDescent="0.25">
      <c r="B273"/>
      <c r="C273" s="1078" t="s">
        <v>347</v>
      </c>
      <c r="D273" s="1078"/>
      <c r="E273" s="1078"/>
      <c r="F273" s="1078"/>
      <c r="G273" s="1078"/>
      <c r="H273" s="1078"/>
      <c r="I273" s="1075">
        <v>17607.666666666668</v>
      </c>
      <c r="J273" s="1075"/>
      <c r="K273" s="1075">
        <v>528.23</v>
      </c>
      <c r="L273" s="1075"/>
    </row>
    <row r="274" spans="1:12" ht="27.6" x14ac:dyDescent="0.25">
      <c r="A274" s="629" t="s">
        <v>418</v>
      </c>
      <c r="B274" s="506" t="s">
        <v>1348</v>
      </c>
      <c r="C274" s="506" t="s">
        <v>1349</v>
      </c>
      <c r="D274" s="630" t="s">
        <v>763</v>
      </c>
      <c r="E274" s="635">
        <v>0.01</v>
      </c>
      <c r="F274" s="635"/>
      <c r="G274" s="635">
        <v>0.01</v>
      </c>
      <c r="H274" s="633"/>
      <c r="I274" s="634"/>
      <c r="J274" s="633"/>
      <c r="K274" s="634"/>
      <c r="L274" s="633"/>
    </row>
    <row r="275" spans="1:12" ht="14.4" x14ac:dyDescent="0.25">
      <c r="A275" s="632"/>
      <c r="B275" s="635">
        <v>1</v>
      </c>
      <c r="C275" s="632" t="s">
        <v>668</v>
      </c>
      <c r="D275" s="630" t="s">
        <v>649</v>
      </c>
      <c r="E275" s="631"/>
      <c r="F275" s="635"/>
      <c r="G275" s="631">
        <v>0.22720000000000001</v>
      </c>
      <c r="H275" s="635"/>
      <c r="I275" s="635"/>
      <c r="J275" s="635"/>
      <c r="K275" s="635"/>
      <c r="L275" s="636">
        <v>105.83</v>
      </c>
    </row>
    <row r="276" spans="1:12" ht="27.6" x14ac:dyDescent="0.25">
      <c r="A276" s="506"/>
      <c r="B276" s="506" t="s">
        <v>853</v>
      </c>
      <c r="C276" s="507" t="s">
        <v>854</v>
      </c>
      <c r="D276" s="637" t="s">
        <v>649</v>
      </c>
      <c r="E276" s="651">
        <v>22.72</v>
      </c>
      <c r="F276" s="651"/>
      <c r="G276" s="651">
        <v>0.22720000000000001</v>
      </c>
      <c r="H276" s="638"/>
      <c r="I276" s="639"/>
      <c r="J276" s="638">
        <v>465.8</v>
      </c>
      <c r="K276" s="639"/>
      <c r="L276" s="638">
        <v>105.83</v>
      </c>
    </row>
    <row r="277" spans="1:12" ht="14.4" x14ac:dyDescent="0.25">
      <c r="A277" s="506"/>
      <c r="B277" s="506"/>
      <c r="C277" s="640" t="s">
        <v>674</v>
      </c>
      <c r="D277" s="630"/>
      <c r="E277" s="635"/>
      <c r="F277" s="635"/>
      <c r="G277" s="635"/>
      <c r="H277" s="633"/>
      <c r="I277" s="634"/>
      <c r="J277" s="633"/>
      <c r="K277" s="634"/>
      <c r="L277" s="633">
        <v>105.83</v>
      </c>
    </row>
    <row r="278" spans="1:12" ht="41.4" x14ac:dyDescent="0.25">
      <c r="A278" s="629" t="s">
        <v>1350</v>
      </c>
      <c r="B278" s="506" t="s">
        <v>962</v>
      </c>
      <c r="C278" s="506" t="s">
        <v>963</v>
      </c>
      <c r="D278" s="630" t="s">
        <v>343</v>
      </c>
      <c r="E278" s="635">
        <v>2</v>
      </c>
      <c r="F278" s="635"/>
      <c r="G278" s="635">
        <v>2</v>
      </c>
      <c r="H278" s="633"/>
      <c r="I278" s="634"/>
      <c r="J278" s="633"/>
      <c r="K278" s="634"/>
      <c r="L278" s="633">
        <v>2.12</v>
      </c>
    </row>
    <row r="279" spans="1:12" ht="14.4" x14ac:dyDescent="0.25">
      <c r="A279" s="506"/>
      <c r="B279" s="506"/>
      <c r="C279" s="506" t="s">
        <v>675</v>
      </c>
      <c r="D279" s="630"/>
      <c r="E279" s="635"/>
      <c r="F279" s="635"/>
      <c r="G279" s="635"/>
      <c r="H279" s="633"/>
      <c r="I279" s="634"/>
      <c r="J279" s="633"/>
      <c r="K279" s="634"/>
      <c r="L279" s="633">
        <v>105.83</v>
      </c>
    </row>
    <row r="280" spans="1:12" ht="27.6" x14ac:dyDescent="0.25">
      <c r="A280" s="506"/>
      <c r="B280" s="506" t="s">
        <v>855</v>
      </c>
      <c r="C280" s="506" t="s">
        <v>856</v>
      </c>
      <c r="D280" s="630" t="s">
        <v>343</v>
      </c>
      <c r="E280" s="635">
        <v>97</v>
      </c>
      <c r="F280" s="635"/>
      <c r="G280" s="635">
        <v>97</v>
      </c>
      <c r="H280" s="633"/>
      <c r="I280" s="634"/>
      <c r="J280" s="633"/>
      <c r="K280" s="634"/>
      <c r="L280" s="633">
        <v>102.66</v>
      </c>
    </row>
    <row r="281" spans="1:12" ht="27.6" x14ac:dyDescent="0.25">
      <c r="A281" s="507"/>
      <c r="B281" s="507" t="s">
        <v>857</v>
      </c>
      <c r="C281" s="507" t="s">
        <v>858</v>
      </c>
      <c r="D281" s="637" t="s">
        <v>343</v>
      </c>
      <c r="E281" s="651">
        <v>51</v>
      </c>
      <c r="F281" s="651"/>
      <c r="G281" s="651">
        <v>51</v>
      </c>
      <c r="H281" s="638"/>
      <c r="I281" s="639"/>
      <c r="J281" s="638"/>
      <c r="K281" s="639"/>
      <c r="L281" s="638">
        <v>53.97</v>
      </c>
    </row>
    <row r="282" spans="1:12" ht="13.8" x14ac:dyDescent="0.25">
      <c r="B282"/>
      <c r="C282" s="1078" t="s">
        <v>347</v>
      </c>
      <c r="D282" s="1078"/>
      <c r="E282" s="1078"/>
      <c r="F282" s="1078"/>
      <c r="G282" s="1078"/>
      <c r="H282" s="1078"/>
      <c r="I282" s="1075">
        <v>26458.000000000004</v>
      </c>
      <c r="J282" s="1075"/>
      <c r="K282" s="1075">
        <v>264.58000000000004</v>
      </c>
      <c r="L282" s="1075"/>
    </row>
    <row r="283" spans="1:12" x14ac:dyDescent="0.25">
      <c r="B283"/>
    </row>
    <row r="284" spans="1:12" ht="13.8" x14ac:dyDescent="0.25">
      <c r="A284" s="642"/>
      <c r="B284" s="643"/>
      <c r="C284" s="1071" t="s">
        <v>685</v>
      </c>
      <c r="D284" s="1071"/>
      <c r="E284" s="1071"/>
      <c r="F284" s="1071"/>
      <c r="G284" s="1071"/>
      <c r="H284" s="1071"/>
      <c r="I284" s="636"/>
      <c r="J284" s="642"/>
      <c r="K284" s="644"/>
      <c r="L284" s="636">
        <v>14331.009999999998</v>
      </c>
    </row>
    <row r="285" spans="1:12" ht="13.8" x14ac:dyDescent="0.25">
      <c r="A285" s="645"/>
      <c r="B285" s="646"/>
      <c r="C285" s="1074" t="s">
        <v>686</v>
      </c>
      <c r="D285" s="1072"/>
      <c r="E285" s="1072"/>
      <c r="F285" s="1072"/>
      <c r="G285" s="1072"/>
      <c r="H285" s="1072"/>
      <c r="I285" s="633"/>
      <c r="J285" s="645"/>
      <c r="K285" s="635"/>
      <c r="L285" s="633"/>
    </row>
    <row r="286" spans="1:12" ht="13.8" x14ac:dyDescent="0.25">
      <c r="A286" s="645"/>
      <c r="B286" s="646"/>
      <c r="C286" s="1072" t="s">
        <v>687</v>
      </c>
      <c r="D286" s="1072"/>
      <c r="E286" s="1072"/>
      <c r="F286" s="1072"/>
      <c r="G286" s="1072"/>
      <c r="H286" s="1072"/>
      <c r="I286" s="633"/>
      <c r="J286" s="645"/>
      <c r="K286" s="635"/>
      <c r="L286" s="633">
        <v>6829.7099999999991</v>
      </c>
    </row>
    <row r="287" spans="1:12" ht="13.8" x14ac:dyDescent="0.25">
      <c r="A287" s="645"/>
      <c r="B287" s="646"/>
      <c r="C287" s="1072" t="s">
        <v>688</v>
      </c>
      <c r="D287" s="1072"/>
      <c r="E287" s="1072"/>
      <c r="F287" s="1072"/>
      <c r="G287" s="1072"/>
      <c r="H287" s="1072"/>
      <c r="I287" s="633"/>
      <c r="J287" s="645"/>
      <c r="K287" s="635"/>
      <c r="L287" s="633">
        <v>7266.619999999999</v>
      </c>
    </row>
    <row r="288" spans="1:12" ht="13.8" x14ac:dyDescent="0.25">
      <c r="A288" s="645"/>
      <c r="B288" s="646"/>
      <c r="C288" s="1074" t="s">
        <v>689</v>
      </c>
      <c r="D288" s="1072"/>
      <c r="E288" s="1072"/>
      <c r="F288" s="1072"/>
      <c r="G288" s="1072"/>
      <c r="H288" s="1072"/>
      <c r="I288" s="633"/>
      <c r="J288" s="645"/>
      <c r="K288" s="635"/>
      <c r="L288" s="633"/>
    </row>
    <row r="289" spans="1:12" ht="13.8" x14ac:dyDescent="0.25">
      <c r="A289" s="645"/>
      <c r="B289" s="646"/>
      <c r="C289" s="1072" t="s">
        <v>688</v>
      </c>
      <c r="D289" s="1072"/>
      <c r="E289" s="1072"/>
      <c r="F289" s="1072"/>
      <c r="G289" s="1072"/>
      <c r="H289" s="1072"/>
      <c r="I289" s="633"/>
      <c r="J289" s="645"/>
      <c r="K289" s="635"/>
      <c r="L289" s="633">
        <v>4983.8999999999996</v>
      </c>
    </row>
    <row r="290" spans="1:12" ht="13.8" x14ac:dyDescent="0.25">
      <c r="A290" s="645"/>
      <c r="B290" s="646"/>
      <c r="C290" s="1074" t="s">
        <v>690</v>
      </c>
      <c r="D290" s="1072"/>
      <c r="E290" s="1072"/>
      <c r="F290" s="1072"/>
      <c r="G290" s="1072"/>
      <c r="H290" s="1072"/>
      <c r="I290" s="633"/>
      <c r="J290" s="645"/>
      <c r="K290" s="635"/>
      <c r="L290" s="633"/>
    </row>
    <row r="291" spans="1:12" ht="13.8" x14ac:dyDescent="0.25">
      <c r="A291" s="645"/>
      <c r="B291" s="646"/>
      <c r="C291" s="1072" t="s">
        <v>691</v>
      </c>
      <c r="D291" s="1072"/>
      <c r="E291" s="1072"/>
      <c r="F291" s="1072"/>
      <c r="G291" s="1072"/>
      <c r="H291" s="1072"/>
      <c r="I291" s="633"/>
      <c r="J291" s="645"/>
      <c r="K291" s="635"/>
      <c r="L291" s="633">
        <v>2282.7199999999998</v>
      </c>
    </row>
    <row r="292" spans="1:12" ht="13.8" x14ac:dyDescent="0.25">
      <c r="A292" s="645"/>
      <c r="B292" s="646"/>
      <c r="C292" s="1072" t="s">
        <v>692</v>
      </c>
      <c r="D292" s="1072"/>
      <c r="E292" s="1072"/>
      <c r="F292" s="1072"/>
      <c r="G292" s="1072"/>
      <c r="H292" s="1072"/>
      <c r="I292" s="633"/>
      <c r="J292" s="645"/>
      <c r="K292" s="635"/>
      <c r="L292" s="633">
        <v>0</v>
      </c>
    </row>
    <row r="293" spans="1:12" ht="13.8" x14ac:dyDescent="0.25">
      <c r="A293" s="645"/>
      <c r="B293" s="646"/>
      <c r="C293" s="1072" t="s">
        <v>693</v>
      </c>
      <c r="D293" s="1072"/>
      <c r="E293" s="1072"/>
      <c r="F293" s="1072"/>
      <c r="G293" s="1072"/>
      <c r="H293" s="1072"/>
      <c r="I293" s="633"/>
      <c r="J293" s="645"/>
      <c r="K293" s="635"/>
      <c r="L293" s="633">
        <v>234.67999999999998</v>
      </c>
    </row>
    <row r="294" spans="1:12" ht="13.8" x14ac:dyDescent="0.25">
      <c r="A294" s="645"/>
      <c r="B294" s="646"/>
      <c r="C294" s="1074" t="s">
        <v>689</v>
      </c>
      <c r="D294" s="1072"/>
      <c r="E294" s="1072"/>
      <c r="F294" s="1072"/>
      <c r="G294" s="1072"/>
      <c r="H294" s="1072"/>
      <c r="I294" s="633"/>
      <c r="J294" s="645"/>
      <c r="K294" s="635"/>
      <c r="L294" s="633"/>
    </row>
    <row r="295" spans="1:12" ht="13.8" x14ac:dyDescent="0.25">
      <c r="A295" s="645"/>
      <c r="B295" s="646"/>
      <c r="C295" s="1072" t="s">
        <v>694</v>
      </c>
      <c r="D295" s="1072"/>
      <c r="E295" s="1072"/>
      <c r="F295" s="1072"/>
      <c r="G295" s="1072"/>
      <c r="H295" s="1072"/>
      <c r="I295" s="633"/>
      <c r="J295" s="645"/>
      <c r="K295" s="635"/>
      <c r="L295" s="633">
        <v>234.67999999999998</v>
      </c>
    </row>
    <row r="296" spans="1:12" ht="13.8" x14ac:dyDescent="0.25">
      <c r="A296" s="645"/>
      <c r="B296" s="646"/>
      <c r="C296" s="1072" t="s">
        <v>695</v>
      </c>
      <c r="D296" s="1072"/>
      <c r="E296" s="1072"/>
      <c r="F296" s="1072"/>
      <c r="G296" s="1072"/>
      <c r="H296" s="1072"/>
      <c r="I296" s="633"/>
      <c r="J296" s="645"/>
      <c r="K296" s="635"/>
      <c r="L296" s="633">
        <v>0</v>
      </c>
    </row>
    <row r="297" spans="1:12" ht="13.8" x14ac:dyDescent="0.25">
      <c r="A297" s="645"/>
      <c r="B297" s="646"/>
      <c r="C297" s="1072" t="s">
        <v>696</v>
      </c>
      <c r="D297" s="1072"/>
      <c r="E297" s="1072"/>
      <c r="F297" s="1072"/>
      <c r="G297" s="1072"/>
      <c r="H297" s="1072"/>
      <c r="I297" s="633"/>
      <c r="J297" s="645"/>
      <c r="K297" s="635"/>
      <c r="L297" s="633">
        <v>0</v>
      </c>
    </row>
    <row r="298" spans="1:12" ht="13.8" x14ac:dyDescent="0.25">
      <c r="A298" s="645"/>
      <c r="B298" s="646"/>
      <c r="C298" s="1072" t="s">
        <v>697</v>
      </c>
      <c r="D298" s="1072"/>
      <c r="E298" s="1072"/>
      <c r="F298" s="1072"/>
      <c r="G298" s="1072"/>
      <c r="H298" s="1072"/>
      <c r="I298" s="633"/>
      <c r="J298" s="645"/>
      <c r="K298" s="635"/>
      <c r="L298" s="633">
        <v>9112.4299999999985</v>
      </c>
    </row>
    <row r="299" spans="1:12" ht="13.8" x14ac:dyDescent="0.25">
      <c r="A299" s="645"/>
      <c r="B299" s="646"/>
      <c r="C299" s="1072" t="s">
        <v>698</v>
      </c>
      <c r="D299" s="1072"/>
      <c r="E299" s="1072"/>
      <c r="F299" s="1072"/>
      <c r="G299" s="1072"/>
      <c r="H299" s="1072"/>
      <c r="I299" s="633"/>
      <c r="J299" s="645"/>
      <c r="K299" s="635"/>
      <c r="L299" s="633">
        <v>9201.7100000000009</v>
      </c>
    </row>
    <row r="300" spans="1:12" ht="13.8" x14ac:dyDescent="0.25">
      <c r="A300" s="645"/>
      <c r="B300" s="646"/>
      <c r="C300" s="1072" t="s">
        <v>699</v>
      </c>
      <c r="D300" s="1072"/>
      <c r="E300" s="1072"/>
      <c r="F300" s="1072"/>
      <c r="G300" s="1072"/>
      <c r="H300" s="1072"/>
      <c r="I300" s="633"/>
      <c r="J300" s="645"/>
      <c r="K300" s="635"/>
      <c r="L300" s="633">
        <v>5199.9600000000019</v>
      </c>
    </row>
    <row r="301" spans="1:12" ht="13.8" x14ac:dyDescent="0.25">
      <c r="A301" s="645"/>
      <c r="B301" s="646"/>
      <c r="C301" s="1072" t="s">
        <v>700</v>
      </c>
      <c r="D301" s="1072"/>
      <c r="E301" s="1072"/>
      <c r="F301" s="1072"/>
      <c r="G301" s="1072"/>
      <c r="H301" s="1072"/>
      <c r="I301" s="633"/>
      <c r="J301" s="645"/>
      <c r="K301" s="635"/>
      <c r="L301" s="633">
        <v>0</v>
      </c>
    </row>
    <row r="302" spans="1:12" ht="13.8" x14ac:dyDescent="0.25">
      <c r="A302" s="645"/>
      <c r="B302" s="646"/>
      <c r="C302" s="1074" t="s">
        <v>686</v>
      </c>
      <c r="D302" s="1072"/>
      <c r="E302" s="1072"/>
      <c r="F302" s="1072"/>
      <c r="G302" s="1072"/>
      <c r="H302" s="1072"/>
      <c r="I302" s="633"/>
      <c r="J302" s="645"/>
      <c r="K302" s="635"/>
      <c r="L302" s="633"/>
    </row>
    <row r="303" spans="1:12" ht="13.8" x14ac:dyDescent="0.25">
      <c r="A303" s="645"/>
      <c r="B303" s="646"/>
      <c r="C303" s="1072" t="s">
        <v>701</v>
      </c>
      <c r="D303" s="1072"/>
      <c r="E303" s="1072"/>
      <c r="F303" s="1072"/>
      <c r="G303" s="1072"/>
      <c r="H303" s="1072"/>
      <c r="I303" s="633"/>
      <c r="J303" s="645"/>
      <c r="K303" s="635"/>
      <c r="L303" s="633">
        <v>0</v>
      </c>
    </row>
    <row r="304" spans="1:12" ht="13.8" x14ac:dyDescent="0.25">
      <c r="A304" s="645"/>
      <c r="B304" s="646"/>
      <c r="C304" s="1072" t="s">
        <v>702</v>
      </c>
      <c r="D304" s="1072"/>
      <c r="E304" s="1072"/>
      <c r="F304" s="1072"/>
      <c r="G304" s="1072"/>
      <c r="H304" s="1072"/>
      <c r="I304" s="633"/>
      <c r="J304" s="645"/>
      <c r="K304" s="635"/>
      <c r="L304" s="633">
        <v>0</v>
      </c>
    </row>
    <row r="305" spans="1:12" ht="13.8" x14ac:dyDescent="0.25">
      <c r="A305" s="645"/>
      <c r="B305" s="646"/>
      <c r="C305" s="1072" t="s">
        <v>703</v>
      </c>
      <c r="D305" s="1072"/>
      <c r="E305" s="1072"/>
      <c r="F305" s="1072"/>
      <c r="G305" s="1072"/>
      <c r="H305" s="1072"/>
      <c r="I305" s="633"/>
      <c r="J305" s="645"/>
      <c r="K305" s="635"/>
      <c r="L305" s="633"/>
    </row>
    <row r="306" spans="1:12" ht="13.8" x14ac:dyDescent="0.25">
      <c r="A306" s="645"/>
      <c r="B306" s="646"/>
      <c r="C306" s="1072" t="s">
        <v>704</v>
      </c>
      <c r="D306" s="1072"/>
      <c r="E306" s="1072"/>
      <c r="F306" s="1072"/>
      <c r="G306" s="1072"/>
      <c r="H306" s="1072"/>
      <c r="I306" s="633"/>
      <c r="J306" s="645"/>
      <c r="K306" s="635"/>
      <c r="L306" s="633">
        <v>0</v>
      </c>
    </row>
    <row r="307" spans="1:12" ht="13.8" x14ac:dyDescent="0.25">
      <c r="A307" s="642"/>
      <c r="B307" s="643"/>
      <c r="C307" s="1071" t="s">
        <v>705</v>
      </c>
      <c r="D307" s="1071"/>
      <c r="E307" s="1071"/>
      <c r="F307" s="1071"/>
      <c r="G307" s="1071"/>
      <c r="H307" s="1071"/>
      <c r="I307" s="636"/>
      <c r="J307" s="642"/>
      <c r="K307" s="644"/>
      <c r="L307" s="636">
        <v>28732.680000000004</v>
      </c>
    </row>
    <row r="308" spans="1:12" ht="13.8" x14ac:dyDescent="0.25">
      <c r="A308" s="645"/>
      <c r="B308" s="646"/>
      <c r="C308" s="1074" t="s">
        <v>706</v>
      </c>
      <c r="D308" s="1072"/>
      <c r="E308" s="1072"/>
      <c r="F308" s="1072"/>
      <c r="G308" s="1072"/>
      <c r="H308" s="1072"/>
      <c r="I308" s="633"/>
      <c r="J308" s="645"/>
      <c r="K308" s="635"/>
      <c r="L308" s="633"/>
    </row>
    <row r="309" spans="1:12" ht="13.8" x14ac:dyDescent="0.25">
      <c r="A309" s="645"/>
      <c r="B309" s="646"/>
      <c r="C309" s="1072" t="s">
        <v>707</v>
      </c>
      <c r="D309" s="1072"/>
      <c r="E309" s="1072"/>
      <c r="F309" s="1072"/>
      <c r="G309" s="1072"/>
      <c r="H309" s="1072"/>
      <c r="I309" s="633"/>
      <c r="J309" s="645"/>
      <c r="K309" s="635"/>
      <c r="L309" s="633">
        <v>0</v>
      </c>
    </row>
    <row r="310" spans="1:12" ht="13.8" x14ac:dyDescent="0.25">
      <c r="A310" s="645"/>
      <c r="B310" s="646"/>
      <c r="C310" s="1072" t="s">
        <v>708</v>
      </c>
      <c r="D310" s="1072"/>
      <c r="E310" s="1072"/>
      <c r="F310" s="1072"/>
      <c r="G310" s="1072"/>
      <c r="H310" s="1072"/>
      <c r="I310" s="633"/>
      <c r="J310" s="645"/>
      <c r="K310" s="635"/>
      <c r="L310" s="633">
        <v>0</v>
      </c>
    </row>
    <row r="311" spans="1:12" ht="13.8" x14ac:dyDescent="0.25">
      <c r="A311" s="645"/>
      <c r="B311" s="646"/>
      <c r="C311" s="1072" t="s">
        <v>709</v>
      </c>
      <c r="D311" s="1072"/>
      <c r="E311" s="1072"/>
      <c r="F311" s="1073"/>
      <c r="G311" s="631">
        <v>15.685924999999999</v>
      </c>
      <c r="H311" s="645"/>
      <c r="I311" s="645"/>
      <c r="J311" s="645"/>
      <c r="K311" s="645"/>
      <c r="L311" s="645"/>
    </row>
    <row r="312" spans="1:12" ht="13.8" x14ac:dyDescent="0.25">
      <c r="A312" s="645"/>
      <c r="B312" s="646"/>
      <c r="C312" s="1072" t="s">
        <v>710</v>
      </c>
      <c r="D312" s="1072"/>
      <c r="E312" s="1072"/>
      <c r="F312" s="1073"/>
      <c r="G312" s="631">
        <v>4.3578200000000002</v>
      </c>
      <c r="H312" s="645"/>
      <c r="I312" s="645"/>
      <c r="J312" s="645"/>
      <c r="K312" s="645"/>
      <c r="L312" s="645"/>
    </row>
    <row r="313" spans="1:12" x14ac:dyDescent="0.25">
      <c r="B313"/>
    </row>
    <row r="314" spans="1:12" x14ac:dyDescent="0.25">
      <c r="B314"/>
    </row>
    <row r="315" spans="1:12" ht="16.8" x14ac:dyDescent="0.25">
      <c r="A315" s="1077" t="s">
        <v>859</v>
      </c>
      <c r="B315" s="1077"/>
      <c r="C315" s="1077"/>
      <c r="D315" s="1077"/>
      <c r="E315" s="1077"/>
      <c r="F315" s="1077"/>
      <c r="G315" s="1077"/>
      <c r="H315" s="1077"/>
      <c r="I315" s="1077"/>
      <c r="J315" s="1077"/>
      <c r="K315" s="1077"/>
      <c r="L315" s="1077"/>
    </row>
    <row r="316" spans="1:12" ht="41.4" x14ac:dyDescent="0.25">
      <c r="A316" s="652" t="s">
        <v>422</v>
      </c>
      <c r="B316" s="507" t="s">
        <v>938</v>
      </c>
      <c r="C316" s="507" t="s">
        <v>929</v>
      </c>
      <c r="D316" s="637" t="s">
        <v>505</v>
      </c>
      <c r="E316" s="651">
        <v>2</v>
      </c>
      <c r="F316" s="651"/>
      <c r="G316" s="651">
        <v>2</v>
      </c>
      <c r="H316" s="638"/>
      <c r="I316" s="639"/>
      <c r="J316" s="638">
        <v>11441.03</v>
      </c>
      <c r="K316" s="639"/>
      <c r="L316" s="638">
        <v>22882.06</v>
      </c>
    </row>
    <row r="317" spans="1:12" ht="13.8" x14ac:dyDescent="0.25">
      <c r="B317"/>
      <c r="C317" s="1078" t="s">
        <v>347</v>
      </c>
      <c r="D317" s="1078"/>
      <c r="E317" s="1078"/>
      <c r="F317" s="1078"/>
      <c r="G317" s="1078"/>
      <c r="H317" s="1078"/>
      <c r="I317" s="1075">
        <v>11441.03</v>
      </c>
      <c r="J317" s="1075"/>
      <c r="K317" s="1075">
        <v>22882.06</v>
      </c>
      <c r="L317" s="1075"/>
    </row>
    <row r="318" spans="1:12" ht="41.4" x14ac:dyDescent="0.25">
      <c r="A318" s="652" t="s">
        <v>861</v>
      </c>
      <c r="B318" s="507" t="s">
        <v>1326</v>
      </c>
      <c r="C318" s="507" t="s">
        <v>1327</v>
      </c>
      <c r="D318" s="637" t="s">
        <v>104</v>
      </c>
      <c r="E318" s="651">
        <v>13</v>
      </c>
      <c r="F318" s="651"/>
      <c r="G318" s="651">
        <v>13</v>
      </c>
      <c r="H318" s="638"/>
      <c r="I318" s="639"/>
      <c r="J318" s="638">
        <v>432.03</v>
      </c>
      <c r="K318" s="639"/>
      <c r="L318" s="638">
        <v>5616.39</v>
      </c>
    </row>
    <row r="319" spans="1:12" ht="13.8" x14ac:dyDescent="0.25">
      <c r="B319"/>
      <c r="C319" s="1078" t="s">
        <v>347</v>
      </c>
      <c r="D319" s="1078"/>
      <c r="E319" s="1078"/>
      <c r="F319" s="1078"/>
      <c r="G319" s="1078"/>
      <c r="H319" s="1078"/>
      <c r="I319" s="1075">
        <v>432.03000000000003</v>
      </c>
      <c r="J319" s="1075"/>
      <c r="K319" s="1075">
        <v>5616.39</v>
      </c>
      <c r="L319" s="1075"/>
    </row>
    <row r="320" spans="1:12" ht="41.4" x14ac:dyDescent="0.25">
      <c r="A320" s="652" t="s">
        <v>862</v>
      </c>
      <c r="B320" s="507" t="s">
        <v>939</v>
      </c>
      <c r="C320" s="507" t="s">
        <v>860</v>
      </c>
      <c r="D320" s="637" t="s">
        <v>104</v>
      </c>
      <c r="E320" s="651">
        <v>0.65</v>
      </c>
      <c r="F320" s="651"/>
      <c r="G320" s="651">
        <v>0.65</v>
      </c>
      <c r="H320" s="638"/>
      <c r="I320" s="639"/>
      <c r="J320" s="638">
        <v>297.83</v>
      </c>
      <c r="K320" s="639"/>
      <c r="L320" s="638">
        <v>193.59</v>
      </c>
    </row>
    <row r="321" spans="1:12" ht="13.8" x14ac:dyDescent="0.25">
      <c r="B321"/>
      <c r="C321" s="1078" t="s">
        <v>347</v>
      </c>
      <c r="D321" s="1078"/>
      <c r="E321" s="1078"/>
      <c r="F321" s="1078"/>
      <c r="G321" s="1078"/>
      <c r="H321" s="1078"/>
      <c r="I321" s="1075">
        <v>297.83076923076925</v>
      </c>
      <c r="J321" s="1075"/>
      <c r="K321" s="1075">
        <v>193.59</v>
      </c>
      <c r="L321" s="1075"/>
    </row>
    <row r="322" spans="1:12" ht="41.4" x14ac:dyDescent="0.25">
      <c r="A322" s="652" t="s">
        <v>863</v>
      </c>
      <c r="B322" s="507" t="s">
        <v>940</v>
      </c>
      <c r="C322" s="507" t="s">
        <v>941</v>
      </c>
      <c r="D322" s="637" t="s">
        <v>505</v>
      </c>
      <c r="E322" s="651">
        <v>1</v>
      </c>
      <c r="F322" s="651"/>
      <c r="G322" s="651">
        <v>1</v>
      </c>
      <c r="H322" s="638"/>
      <c r="I322" s="639"/>
      <c r="J322" s="638">
        <v>2552.59</v>
      </c>
      <c r="K322" s="639"/>
      <c r="L322" s="638">
        <v>2552.59</v>
      </c>
    </row>
    <row r="323" spans="1:12" ht="13.8" x14ac:dyDescent="0.25">
      <c r="B323"/>
      <c r="C323" s="1078" t="s">
        <v>347</v>
      </c>
      <c r="D323" s="1078"/>
      <c r="E323" s="1078"/>
      <c r="F323" s="1078"/>
      <c r="G323" s="1078"/>
      <c r="H323" s="1078"/>
      <c r="I323" s="1075">
        <v>2552.59</v>
      </c>
      <c r="J323" s="1075"/>
      <c r="K323" s="1075">
        <v>2552.59</v>
      </c>
      <c r="L323" s="1075"/>
    </row>
    <row r="324" spans="1:12" ht="41.4" x14ac:dyDescent="0.25">
      <c r="A324" s="652" t="s">
        <v>864</v>
      </c>
      <c r="B324" s="507" t="s">
        <v>998</v>
      </c>
      <c r="C324" s="507" t="s">
        <v>589</v>
      </c>
      <c r="D324" s="637" t="s">
        <v>505</v>
      </c>
      <c r="E324" s="651">
        <v>10</v>
      </c>
      <c r="F324" s="651"/>
      <c r="G324" s="651">
        <v>10</v>
      </c>
      <c r="H324" s="638"/>
      <c r="I324" s="639"/>
      <c r="J324" s="638">
        <v>116.7</v>
      </c>
      <c r="K324" s="639"/>
      <c r="L324" s="638">
        <v>1167</v>
      </c>
    </row>
    <row r="325" spans="1:12" ht="13.8" x14ac:dyDescent="0.25">
      <c r="B325"/>
      <c r="C325" s="1078" t="s">
        <v>347</v>
      </c>
      <c r="D325" s="1078"/>
      <c r="E325" s="1078"/>
      <c r="F325" s="1078"/>
      <c r="G325" s="1078"/>
      <c r="H325" s="1078"/>
      <c r="I325" s="1075">
        <v>116.7</v>
      </c>
      <c r="J325" s="1075"/>
      <c r="K325" s="1075">
        <v>1167</v>
      </c>
      <c r="L325" s="1075"/>
    </row>
    <row r="326" spans="1:12" ht="41.4" x14ac:dyDescent="0.25">
      <c r="A326" s="652" t="s">
        <v>865</v>
      </c>
      <c r="B326" s="507" t="s">
        <v>942</v>
      </c>
      <c r="C326" s="507" t="s">
        <v>563</v>
      </c>
      <c r="D326" s="637" t="s">
        <v>505</v>
      </c>
      <c r="E326" s="651">
        <v>10</v>
      </c>
      <c r="F326" s="651"/>
      <c r="G326" s="651">
        <v>10</v>
      </c>
      <c r="H326" s="638"/>
      <c r="I326" s="639"/>
      <c r="J326" s="638">
        <v>33.880000000000003</v>
      </c>
      <c r="K326" s="639"/>
      <c r="L326" s="638">
        <v>338.8</v>
      </c>
    </row>
    <row r="327" spans="1:12" ht="13.8" x14ac:dyDescent="0.25">
      <c r="B327"/>
      <c r="C327" s="1078" t="s">
        <v>347</v>
      </c>
      <c r="D327" s="1078"/>
      <c r="E327" s="1078"/>
      <c r="F327" s="1078"/>
      <c r="G327" s="1078"/>
      <c r="H327" s="1078"/>
      <c r="I327" s="1075">
        <v>33.880000000000003</v>
      </c>
      <c r="J327" s="1075"/>
      <c r="K327" s="1075">
        <v>338.8</v>
      </c>
      <c r="L327" s="1075"/>
    </row>
    <row r="328" spans="1:12" ht="41.4" x14ac:dyDescent="0.25">
      <c r="A328" s="652" t="s">
        <v>868</v>
      </c>
      <c r="B328" s="507" t="s">
        <v>942</v>
      </c>
      <c r="C328" s="507" t="s">
        <v>506</v>
      </c>
      <c r="D328" s="637" t="s">
        <v>505</v>
      </c>
      <c r="E328" s="651">
        <v>2</v>
      </c>
      <c r="F328" s="651"/>
      <c r="G328" s="651">
        <v>2</v>
      </c>
      <c r="H328" s="638"/>
      <c r="I328" s="639"/>
      <c r="J328" s="638">
        <v>388.3</v>
      </c>
      <c r="K328" s="639"/>
      <c r="L328" s="638">
        <v>776.6</v>
      </c>
    </row>
    <row r="329" spans="1:12" ht="13.8" x14ac:dyDescent="0.25">
      <c r="B329"/>
      <c r="C329" s="1078" t="s">
        <v>347</v>
      </c>
      <c r="D329" s="1078"/>
      <c r="E329" s="1078"/>
      <c r="F329" s="1078"/>
      <c r="G329" s="1078"/>
      <c r="H329" s="1078"/>
      <c r="I329" s="1075">
        <v>388.3</v>
      </c>
      <c r="J329" s="1075"/>
      <c r="K329" s="1075">
        <v>776.6</v>
      </c>
      <c r="L329" s="1075"/>
    </row>
    <row r="330" spans="1:12" ht="41.4" x14ac:dyDescent="0.25">
      <c r="A330" s="652" t="s">
        <v>869</v>
      </c>
      <c r="B330" s="507" t="s">
        <v>1351</v>
      </c>
      <c r="C330" s="507" t="s">
        <v>1352</v>
      </c>
      <c r="D330" s="637" t="s">
        <v>763</v>
      </c>
      <c r="E330" s="651">
        <v>0.02</v>
      </c>
      <c r="F330" s="651"/>
      <c r="G330" s="651">
        <v>0.02</v>
      </c>
      <c r="H330" s="638">
        <v>67033.009999999995</v>
      </c>
      <c r="I330" s="639">
        <v>1.0900000000000001</v>
      </c>
      <c r="J330" s="638">
        <v>73065.98</v>
      </c>
      <c r="K330" s="639"/>
      <c r="L330" s="638">
        <v>1461.32</v>
      </c>
    </row>
    <row r="331" spans="1:12" ht="13.8" x14ac:dyDescent="0.25">
      <c r="B331"/>
      <c r="C331" s="1078" t="s">
        <v>347</v>
      </c>
      <c r="D331" s="1078"/>
      <c r="E331" s="1078"/>
      <c r="F331" s="1078"/>
      <c r="G331" s="1078"/>
      <c r="H331" s="1078"/>
      <c r="I331" s="1075">
        <v>73066</v>
      </c>
      <c r="J331" s="1075"/>
      <c r="K331" s="1075">
        <v>1461.32</v>
      </c>
      <c r="L331" s="1075"/>
    </row>
    <row r="332" spans="1:12" ht="41.4" x14ac:dyDescent="0.25">
      <c r="A332" s="652" t="s">
        <v>870</v>
      </c>
      <c r="B332" s="507" t="s">
        <v>942</v>
      </c>
      <c r="C332" s="507" t="s">
        <v>564</v>
      </c>
      <c r="D332" s="637" t="s">
        <v>505</v>
      </c>
      <c r="E332" s="651">
        <v>1</v>
      </c>
      <c r="F332" s="651"/>
      <c r="G332" s="651">
        <v>1</v>
      </c>
      <c r="H332" s="638"/>
      <c r="I332" s="639"/>
      <c r="J332" s="638">
        <v>342.13</v>
      </c>
      <c r="K332" s="639"/>
      <c r="L332" s="638">
        <v>342.13</v>
      </c>
    </row>
    <row r="333" spans="1:12" ht="13.8" x14ac:dyDescent="0.25">
      <c r="B333"/>
      <c r="C333" s="1078" t="s">
        <v>347</v>
      </c>
      <c r="D333" s="1078"/>
      <c r="E333" s="1078"/>
      <c r="F333" s="1078"/>
      <c r="G333" s="1078"/>
      <c r="H333" s="1078"/>
      <c r="I333" s="1075">
        <v>342.13</v>
      </c>
      <c r="J333" s="1075"/>
      <c r="K333" s="1075">
        <v>342.13</v>
      </c>
      <c r="L333" s="1075"/>
    </row>
    <row r="334" spans="1:12" ht="41.4" x14ac:dyDescent="0.25">
      <c r="A334" s="652" t="s">
        <v>871</v>
      </c>
      <c r="B334" s="507" t="s">
        <v>942</v>
      </c>
      <c r="C334" s="507" t="s">
        <v>565</v>
      </c>
      <c r="D334" s="637" t="s">
        <v>505</v>
      </c>
      <c r="E334" s="651">
        <v>2</v>
      </c>
      <c r="F334" s="651"/>
      <c r="G334" s="651">
        <v>2</v>
      </c>
      <c r="H334" s="638"/>
      <c r="I334" s="639"/>
      <c r="J334" s="638">
        <v>142.02000000000001</v>
      </c>
      <c r="K334" s="639"/>
      <c r="L334" s="638">
        <v>284.04000000000002</v>
      </c>
    </row>
    <row r="335" spans="1:12" ht="13.8" x14ac:dyDescent="0.25">
      <c r="B335"/>
      <c r="C335" s="1078" t="s">
        <v>347</v>
      </c>
      <c r="D335" s="1078"/>
      <c r="E335" s="1078"/>
      <c r="F335" s="1078"/>
      <c r="G335" s="1078"/>
      <c r="H335" s="1078"/>
      <c r="I335" s="1075">
        <v>142.02000000000001</v>
      </c>
      <c r="J335" s="1075"/>
      <c r="K335" s="1075">
        <v>284.04000000000002</v>
      </c>
      <c r="L335" s="1075"/>
    </row>
    <row r="336" spans="1:12" ht="41.4" x14ac:dyDescent="0.25">
      <c r="A336" s="652" t="s">
        <v>872</v>
      </c>
      <c r="B336" s="507" t="s">
        <v>942</v>
      </c>
      <c r="C336" s="507" t="s">
        <v>924</v>
      </c>
      <c r="D336" s="637" t="s">
        <v>505</v>
      </c>
      <c r="E336" s="651">
        <v>8</v>
      </c>
      <c r="F336" s="651"/>
      <c r="G336" s="651">
        <v>8</v>
      </c>
      <c r="H336" s="638"/>
      <c r="I336" s="639"/>
      <c r="J336" s="638">
        <v>9.56</v>
      </c>
      <c r="K336" s="639"/>
      <c r="L336" s="638">
        <v>76.48</v>
      </c>
    </row>
    <row r="337" spans="1:12" ht="13.8" x14ac:dyDescent="0.25">
      <c r="B337"/>
      <c r="C337" s="1078" t="s">
        <v>347</v>
      </c>
      <c r="D337" s="1078"/>
      <c r="E337" s="1078"/>
      <c r="F337" s="1078"/>
      <c r="G337" s="1078"/>
      <c r="H337" s="1078"/>
      <c r="I337" s="1075">
        <v>9.56</v>
      </c>
      <c r="J337" s="1075"/>
      <c r="K337" s="1075">
        <v>76.48</v>
      </c>
      <c r="L337" s="1075"/>
    </row>
    <row r="338" spans="1:12" ht="27.6" x14ac:dyDescent="0.25">
      <c r="A338" s="652" t="s">
        <v>931</v>
      </c>
      <c r="B338" s="507" t="s">
        <v>866</v>
      </c>
      <c r="C338" s="507" t="s">
        <v>867</v>
      </c>
      <c r="D338" s="637" t="s">
        <v>763</v>
      </c>
      <c r="E338" s="651">
        <v>0.06</v>
      </c>
      <c r="F338" s="651"/>
      <c r="G338" s="651">
        <v>0.06</v>
      </c>
      <c r="H338" s="638">
        <v>17558.04</v>
      </c>
      <c r="I338" s="639">
        <v>1.27</v>
      </c>
      <c r="J338" s="638">
        <v>22298.71</v>
      </c>
      <c r="K338" s="639"/>
      <c r="L338" s="638">
        <v>1337.92</v>
      </c>
    </row>
    <row r="339" spans="1:12" ht="13.8" x14ac:dyDescent="0.25">
      <c r="B339"/>
      <c r="C339" s="1078" t="s">
        <v>347</v>
      </c>
      <c r="D339" s="1078"/>
      <c r="E339" s="1078"/>
      <c r="F339" s="1078"/>
      <c r="G339" s="1078"/>
      <c r="H339" s="1078"/>
      <c r="I339" s="1075">
        <v>22298.666666666668</v>
      </c>
      <c r="J339" s="1075"/>
      <c r="K339" s="1075">
        <v>1337.92</v>
      </c>
      <c r="L339" s="1075"/>
    </row>
    <row r="340" spans="1:12" ht="41.4" x14ac:dyDescent="0.25">
      <c r="A340" s="652" t="s">
        <v>932</v>
      </c>
      <c r="B340" s="507" t="s">
        <v>1353</v>
      </c>
      <c r="C340" s="507" t="s">
        <v>1354</v>
      </c>
      <c r="D340" s="637" t="s">
        <v>505</v>
      </c>
      <c r="E340" s="651">
        <v>4</v>
      </c>
      <c r="F340" s="651"/>
      <c r="G340" s="651">
        <v>4</v>
      </c>
      <c r="H340" s="638"/>
      <c r="I340" s="639"/>
      <c r="J340" s="638">
        <v>39.090000000000003</v>
      </c>
      <c r="K340" s="639"/>
      <c r="L340" s="638">
        <v>156.36000000000001</v>
      </c>
    </row>
    <row r="341" spans="1:12" ht="13.8" x14ac:dyDescent="0.25">
      <c r="B341"/>
      <c r="C341" s="1078" t="s">
        <v>347</v>
      </c>
      <c r="D341" s="1078"/>
      <c r="E341" s="1078"/>
      <c r="F341" s="1078"/>
      <c r="G341" s="1078"/>
      <c r="H341" s="1078"/>
      <c r="I341" s="1075">
        <v>39.090000000000003</v>
      </c>
      <c r="J341" s="1075"/>
      <c r="K341" s="1075">
        <v>156.36000000000001</v>
      </c>
      <c r="L341" s="1075"/>
    </row>
    <row r="342" spans="1:12" ht="41.4" x14ac:dyDescent="0.25">
      <c r="A342" s="652" t="s">
        <v>958</v>
      </c>
      <c r="B342" s="507" t="s">
        <v>942</v>
      </c>
      <c r="C342" s="507" t="s">
        <v>508</v>
      </c>
      <c r="D342" s="637" t="s">
        <v>505</v>
      </c>
      <c r="E342" s="651">
        <v>4</v>
      </c>
      <c r="F342" s="651"/>
      <c r="G342" s="651">
        <v>4</v>
      </c>
      <c r="H342" s="638"/>
      <c r="I342" s="639"/>
      <c r="J342" s="638">
        <v>983.89</v>
      </c>
      <c r="K342" s="639"/>
      <c r="L342" s="638">
        <v>3935.56</v>
      </c>
    </row>
    <row r="343" spans="1:12" ht="13.8" x14ac:dyDescent="0.25">
      <c r="B343"/>
      <c r="C343" s="1078" t="s">
        <v>347</v>
      </c>
      <c r="D343" s="1078"/>
      <c r="E343" s="1078"/>
      <c r="F343" s="1078"/>
      <c r="G343" s="1078"/>
      <c r="H343" s="1078"/>
      <c r="I343" s="1075">
        <v>983.89</v>
      </c>
      <c r="J343" s="1075"/>
      <c r="K343" s="1075">
        <v>3935.56</v>
      </c>
      <c r="L343" s="1075"/>
    </row>
    <row r="344" spans="1:12" ht="41.4" x14ac:dyDescent="0.25">
      <c r="A344" s="652" t="s">
        <v>959</v>
      </c>
      <c r="B344" s="507" t="s">
        <v>1001</v>
      </c>
      <c r="C344" s="507" t="s">
        <v>1002</v>
      </c>
      <c r="D344" s="637" t="s">
        <v>505</v>
      </c>
      <c r="E344" s="651">
        <v>3</v>
      </c>
      <c r="F344" s="651"/>
      <c r="G344" s="651">
        <v>3</v>
      </c>
      <c r="H344" s="638"/>
      <c r="I344" s="639"/>
      <c r="J344" s="638">
        <v>618.99</v>
      </c>
      <c r="K344" s="639"/>
      <c r="L344" s="638">
        <v>1856.97</v>
      </c>
    </row>
    <row r="345" spans="1:12" ht="13.8" x14ac:dyDescent="0.25">
      <c r="B345"/>
      <c r="C345" s="1078" t="s">
        <v>347</v>
      </c>
      <c r="D345" s="1078"/>
      <c r="E345" s="1078"/>
      <c r="F345" s="1078"/>
      <c r="G345" s="1078"/>
      <c r="H345" s="1078"/>
      <c r="I345" s="1075">
        <v>618.99</v>
      </c>
      <c r="J345" s="1075"/>
      <c r="K345" s="1075">
        <v>1856.97</v>
      </c>
      <c r="L345" s="1075"/>
    </row>
    <row r="346" spans="1:12" ht="41.4" x14ac:dyDescent="0.25">
      <c r="A346" s="652" t="s">
        <v>960</v>
      </c>
      <c r="B346" s="507" t="s">
        <v>1001</v>
      </c>
      <c r="C346" s="507" t="s">
        <v>1355</v>
      </c>
      <c r="D346" s="637" t="s">
        <v>505</v>
      </c>
      <c r="E346" s="651">
        <v>1</v>
      </c>
      <c r="F346" s="651"/>
      <c r="G346" s="651">
        <v>1</v>
      </c>
      <c r="H346" s="638"/>
      <c r="I346" s="639"/>
      <c r="J346" s="638">
        <v>771.84</v>
      </c>
      <c r="K346" s="639"/>
      <c r="L346" s="638">
        <v>771.84</v>
      </c>
    </row>
    <row r="347" spans="1:12" ht="13.8" x14ac:dyDescent="0.25">
      <c r="B347"/>
      <c r="C347" s="1078" t="s">
        <v>347</v>
      </c>
      <c r="D347" s="1078"/>
      <c r="E347" s="1078"/>
      <c r="F347" s="1078"/>
      <c r="G347" s="1078"/>
      <c r="H347" s="1078"/>
      <c r="I347" s="1075">
        <v>771.84</v>
      </c>
      <c r="J347" s="1075"/>
      <c r="K347" s="1075">
        <v>771.84</v>
      </c>
      <c r="L347" s="1075"/>
    </row>
    <row r="348" spans="1:12" ht="41.4" x14ac:dyDescent="0.25">
      <c r="A348" s="652" t="s">
        <v>1082</v>
      </c>
      <c r="B348" s="507" t="s">
        <v>942</v>
      </c>
      <c r="C348" s="507" t="s">
        <v>925</v>
      </c>
      <c r="D348" s="637" t="s">
        <v>505</v>
      </c>
      <c r="E348" s="651">
        <v>4</v>
      </c>
      <c r="F348" s="651"/>
      <c r="G348" s="651">
        <v>4</v>
      </c>
      <c r="H348" s="638"/>
      <c r="I348" s="639"/>
      <c r="J348" s="638">
        <v>301.83999999999997</v>
      </c>
      <c r="K348" s="639"/>
      <c r="L348" s="638">
        <v>1207.3599999999999</v>
      </c>
    </row>
    <row r="349" spans="1:12" ht="13.8" x14ac:dyDescent="0.25">
      <c r="B349"/>
      <c r="C349" s="1078" t="s">
        <v>347</v>
      </c>
      <c r="D349" s="1078"/>
      <c r="E349" s="1078"/>
      <c r="F349" s="1078"/>
      <c r="G349" s="1078"/>
      <c r="H349" s="1078"/>
      <c r="I349" s="1075">
        <v>301.83999999999997</v>
      </c>
      <c r="J349" s="1075"/>
      <c r="K349" s="1075">
        <v>1207.3599999999999</v>
      </c>
      <c r="L349" s="1075"/>
    </row>
    <row r="350" spans="1:12" ht="41.4" x14ac:dyDescent="0.25">
      <c r="A350" s="652" t="s">
        <v>1085</v>
      </c>
      <c r="B350" s="507" t="s">
        <v>1356</v>
      </c>
      <c r="C350" s="507" t="s">
        <v>1357</v>
      </c>
      <c r="D350" s="637" t="s">
        <v>104</v>
      </c>
      <c r="E350" s="651">
        <v>1.5</v>
      </c>
      <c r="F350" s="651"/>
      <c r="G350" s="651">
        <v>1.5</v>
      </c>
      <c r="H350" s="638"/>
      <c r="I350" s="639"/>
      <c r="J350" s="638">
        <v>156.29</v>
      </c>
      <c r="K350" s="639"/>
      <c r="L350" s="638">
        <v>234.44</v>
      </c>
    </row>
    <row r="351" spans="1:12" ht="13.8" x14ac:dyDescent="0.25">
      <c r="B351"/>
      <c r="C351" s="1078" t="s">
        <v>347</v>
      </c>
      <c r="D351" s="1078"/>
      <c r="E351" s="1078"/>
      <c r="F351" s="1078"/>
      <c r="G351" s="1078"/>
      <c r="H351" s="1078"/>
      <c r="I351" s="1075">
        <v>156.29333333333332</v>
      </c>
      <c r="J351" s="1075"/>
      <c r="K351" s="1075">
        <v>234.44</v>
      </c>
      <c r="L351" s="1075"/>
    </row>
    <row r="352" spans="1:12" ht="41.4" x14ac:dyDescent="0.25">
      <c r="A352" s="652" t="s">
        <v>1087</v>
      </c>
      <c r="B352" s="507" t="s">
        <v>942</v>
      </c>
      <c r="C352" s="507" t="s">
        <v>926</v>
      </c>
      <c r="D352" s="637" t="s">
        <v>505</v>
      </c>
      <c r="E352" s="651">
        <v>1</v>
      </c>
      <c r="F352" s="651"/>
      <c r="G352" s="651">
        <v>1</v>
      </c>
      <c r="H352" s="638"/>
      <c r="I352" s="639"/>
      <c r="J352" s="638">
        <v>124.89</v>
      </c>
      <c r="K352" s="639"/>
      <c r="L352" s="638">
        <v>124.89</v>
      </c>
    </row>
    <row r="353" spans="1:12" ht="13.8" x14ac:dyDescent="0.25">
      <c r="B353"/>
      <c r="C353" s="1078" t="s">
        <v>347</v>
      </c>
      <c r="D353" s="1078"/>
      <c r="E353" s="1078"/>
      <c r="F353" s="1078"/>
      <c r="G353" s="1078"/>
      <c r="H353" s="1078"/>
      <c r="I353" s="1075">
        <v>124.89</v>
      </c>
      <c r="J353" s="1075"/>
      <c r="K353" s="1075">
        <v>124.89</v>
      </c>
      <c r="L353" s="1075"/>
    </row>
    <row r="354" spans="1:12" ht="55.2" x14ac:dyDescent="0.25">
      <c r="A354" s="652" t="s">
        <v>1089</v>
      </c>
      <c r="B354" s="507" t="s">
        <v>873</v>
      </c>
      <c r="C354" s="507" t="s">
        <v>874</v>
      </c>
      <c r="D354" s="637" t="s">
        <v>559</v>
      </c>
      <c r="E354" s="651">
        <v>1.1310000000000001E-2</v>
      </c>
      <c r="F354" s="651"/>
      <c r="G354" s="651">
        <v>1.1310000000000001E-2</v>
      </c>
      <c r="H354" s="638">
        <v>56566.41</v>
      </c>
      <c r="I354" s="639"/>
      <c r="J354" s="638"/>
      <c r="K354" s="639"/>
      <c r="L354" s="638">
        <v>639.77</v>
      </c>
    </row>
    <row r="355" spans="1:12" ht="13.8" x14ac:dyDescent="0.25">
      <c r="B355"/>
      <c r="C355" s="1078" t="s">
        <v>347</v>
      </c>
      <c r="D355" s="1078"/>
      <c r="E355" s="1078"/>
      <c r="F355" s="1078"/>
      <c r="G355" s="1078"/>
      <c r="H355" s="1078"/>
      <c r="I355" s="1075">
        <v>56566.755083996461</v>
      </c>
      <c r="J355" s="1075"/>
      <c r="K355" s="1075">
        <v>639.77</v>
      </c>
      <c r="L355" s="1075"/>
    </row>
    <row r="356" spans="1:12" ht="27.6" x14ac:dyDescent="0.25">
      <c r="A356" s="652" t="s">
        <v>1092</v>
      </c>
      <c r="B356" s="507" t="s">
        <v>875</v>
      </c>
      <c r="C356" s="507" t="s">
        <v>876</v>
      </c>
      <c r="D356" s="637" t="s">
        <v>559</v>
      </c>
      <c r="E356" s="651">
        <v>9.2400000000000002E-4</v>
      </c>
      <c r="F356" s="651"/>
      <c r="G356" s="651">
        <v>9.2400000000000002E-4</v>
      </c>
      <c r="H356" s="638">
        <v>72565.31</v>
      </c>
      <c r="I356" s="639">
        <v>0.9</v>
      </c>
      <c r="J356" s="638">
        <v>65308.78</v>
      </c>
      <c r="K356" s="639"/>
      <c r="L356" s="638">
        <v>60.35</v>
      </c>
    </row>
    <row r="357" spans="1:12" ht="13.8" x14ac:dyDescent="0.25">
      <c r="B357"/>
      <c r="C357" s="1078" t="s">
        <v>347</v>
      </c>
      <c r="D357" s="1078"/>
      <c r="E357" s="1078"/>
      <c r="F357" s="1078"/>
      <c r="G357" s="1078"/>
      <c r="H357" s="1078"/>
      <c r="I357" s="1075">
        <v>65313.852813852813</v>
      </c>
      <c r="J357" s="1075"/>
      <c r="K357" s="1075">
        <v>60.35</v>
      </c>
      <c r="L357" s="1075"/>
    </row>
    <row r="358" spans="1:12" x14ac:dyDescent="0.25">
      <c r="B358"/>
    </row>
    <row r="359" spans="1:12" ht="13.8" x14ac:dyDescent="0.25">
      <c r="A359" s="642"/>
      <c r="B359" s="643"/>
      <c r="C359" s="1071" t="s">
        <v>685</v>
      </c>
      <c r="D359" s="1071"/>
      <c r="E359" s="1071"/>
      <c r="F359" s="1071"/>
      <c r="G359" s="1071"/>
      <c r="H359" s="1071"/>
      <c r="I359" s="636"/>
      <c r="J359" s="642"/>
      <c r="K359" s="644"/>
      <c r="L359" s="636">
        <v>46016.459999999992</v>
      </c>
    </row>
    <row r="360" spans="1:12" ht="13.8" x14ac:dyDescent="0.25">
      <c r="A360" s="645"/>
      <c r="B360" s="646"/>
      <c r="C360" s="1074" t="s">
        <v>686</v>
      </c>
      <c r="D360" s="1072"/>
      <c r="E360" s="1072"/>
      <c r="F360" s="1072"/>
      <c r="G360" s="1072"/>
      <c r="H360" s="1072"/>
      <c r="I360" s="633"/>
      <c r="J360" s="645"/>
      <c r="K360" s="635"/>
      <c r="L360" s="633"/>
    </row>
    <row r="361" spans="1:12" ht="13.8" x14ac:dyDescent="0.25">
      <c r="A361" s="645"/>
      <c r="B361" s="646"/>
      <c r="C361" s="1072" t="s">
        <v>687</v>
      </c>
      <c r="D361" s="1072"/>
      <c r="E361" s="1072"/>
      <c r="F361" s="1072"/>
      <c r="G361" s="1072"/>
      <c r="H361" s="1072"/>
      <c r="I361" s="633"/>
      <c r="J361" s="645"/>
      <c r="K361" s="635"/>
      <c r="L361" s="633">
        <v>0</v>
      </c>
    </row>
    <row r="362" spans="1:12" ht="13.8" x14ac:dyDescent="0.25">
      <c r="A362" s="645"/>
      <c r="B362" s="646"/>
      <c r="C362" s="1072" t="s">
        <v>688</v>
      </c>
      <c r="D362" s="1072"/>
      <c r="E362" s="1072"/>
      <c r="F362" s="1072"/>
      <c r="G362" s="1072"/>
      <c r="H362" s="1072"/>
      <c r="I362" s="633"/>
      <c r="J362" s="645"/>
      <c r="K362" s="635"/>
      <c r="L362" s="633">
        <v>0</v>
      </c>
    </row>
    <row r="363" spans="1:12" ht="13.8" x14ac:dyDescent="0.25">
      <c r="A363" s="645"/>
      <c r="B363" s="646"/>
      <c r="C363" s="1074" t="s">
        <v>689</v>
      </c>
      <c r="D363" s="1072"/>
      <c r="E363" s="1072"/>
      <c r="F363" s="1072"/>
      <c r="G363" s="1072"/>
      <c r="H363" s="1072"/>
      <c r="I363" s="633"/>
      <c r="J363" s="645"/>
      <c r="K363" s="635"/>
      <c r="L363" s="633"/>
    </row>
    <row r="364" spans="1:12" ht="13.8" x14ac:dyDescent="0.25">
      <c r="A364" s="645"/>
      <c r="B364" s="646"/>
      <c r="C364" s="1072" t="s">
        <v>688</v>
      </c>
      <c r="D364" s="1072"/>
      <c r="E364" s="1072"/>
      <c r="F364" s="1072"/>
      <c r="G364" s="1072"/>
      <c r="H364" s="1072"/>
      <c r="I364" s="633"/>
      <c r="J364" s="645"/>
      <c r="K364" s="635"/>
      <c r="L364" s="633">
        <v>0</v>
      </c>
    </row>
    <row r="365" spans="1:12" ht="13.8" x14ac:dyDescent="0.25">
      <c r="A365" s="645"/>
      <c r="B365" s="646"/>
      <c r="C365" s="1074" t="s">
        <v>690</v>
      </c>
      <c r="D365" s="1072"/>
      <c r="E365" s="1072"/>
      <c r="F365" s="1072"/>
      <c r="G365" s="1072"/>
      <c r="H365" s="1072"/>
      <c r="I365" s="633"/>
      <c r="J365" s="645"/>
      <c r="K365" s="635"/>
      <c r="L365" s="633"/>
    </row>
    <row r="366" spans="1:12" ht="13.8" x14ac:dyDescent="0.25">
      <c r="A366" s="645"/>
      <c r="B366" s="646"/>
      <c r="C366" s="1072" t="s">
        <v>691</v>
      </c>
      <c r="D366" s="1072"/>
      <c r="E366" s="1072"/>
      <c r="F366" s="1072"/>
      <c r="G366" s="1072"/>
      <c r="H366" s="1072"/>
      <c r="I366" s="633"/>
      <c r="J366" s="645"/>
      <c r="K366" s="635"/>
      <c r="L366" s="633">
        <v>0</v>
      </c>
    </row>
    <row r="367" spans="1:12" ht="13.8" x14ac:dyDescent="0.25">
      <c r="A367" s="645"/>
      <c r="B367" s="646"/>
      <c r="C367" s="1072" t="s">
        <v>692</v>
      </c>
      <c r="D367" s="1072"/>
      <c r="E367" s="1072"/>
      <c r="F367" s="1072"/>
      <c r="G367" s="1072"/>
      <c r="H367" s="1072"/>
      <c r="I367" s="633"/>
      <c r="J367" s="645"/>
      <c r="K367" s="635"/>
      <c r="L367" s="633">
        <v>0</v>
      </c>
    </row>
    <row r="368" spans="1:12" ht="13.8" x14ac:dyDescent="0.25">
      <c r="A368" s="645"/>
      <c r="B368" s="646"/>
      <c r="C368" s="1072" t="s">
        <v>693</v>
      </c>
      <c r="D368" s="1072"/>
      <c r="E368" s="1072"/>
      <c r="F368" s="1072"/>
      <c r="G368" s="1072"/>
      <c r="H368" s="1072"/>
      <c r="I368" s="633"/>
      <c r="J368" s="645"/>
      <c r="K368" s="635"/>
      <c r="L368" s="633">
        <v>46016.459999999992</v>
      </c>
    </row>
    <row r="369" spans="1:12" ht="13.8" x14ac:dyDescent="0.25">
      <c r="A369" s="645"/>
      <c r="B369" s="646"/>
      <c r="C369" s="1074" t="s">
        <v>689</v>
      </c>
      <c r="D369" s="1072"/>
      <c r="E369" s="1072"/>
      <c r="F369" s="1072"/>
      <c r="G369" s="1072"/>
      <c r="H369" s="1072"/>
      <c r="I369" s="633"/>
      <c r="J369" s="645"/>
      <c r="K369" s="635"/>
      <c r="L369" s="633"/>
    </row>
    <row r="370" spans="1:12" ht="13.8" x14ac:dyDescent="0.25">
      <c r="A370" s="645"/>
      <c r="B370" s="646"/>
      <c r="C370" s="1072" t="s">
        <v>694</v>
      </c>
      <c r="D370" s="1072"/>
      <c r="E370" s="1072"/>
      <c r="F370" s="1072"/>
      <c r="G370" s="1072"/>
      <c r="H370" s="1072"/>
      <c r="I370" s="633"/>
      <c r="J370" s="645"/>
      <c r="K370" s="635"/>
      <c r="L370" s="633">
        <v>46016.459999999992</v>
      </c>
    </row>
    <row r="371" spans="1:12" ht="13.8" x14ac:dyDescent="0.25">
      <c r="A371" s="645"/>
      <c r="B371" s="646"/>
      <c r="C371" s="1072" t="s">
        <v>695</v>
      </c>
      <c r="D371" s="1072"/>
      <c r="E371" s="1072"/>
      <c r="F371" s="1072"/>
      <c r="G371" s="1072"/>
      <c r="H371" s="1072"/>
      <c r="I371" s="633"/>
      <c r="J371" s="645"/>
      <c r="K371" s="635"/>
      <c r="L371" s="633">
        <v>0</v>
      </c>
    </row>
    <row r="372" spans="1:12" ht="13.8" x14ac:dyDescent="0.25">
      <c r="A372" s="645"/>
      <c r="B372" s="646"/>
      <c r="C372" s="1072" t="s">
        <v>696</v>
      </c>
      <c r="D372" s="1072"/>
      <c r="E372" s="1072"/>
      <c r="F372" s="1072"/>
      <c r="G372" s="1072"/>
      <c r="H372" s="1072"/>
      <c r="I372" s="633"/>
      <c r="J372" s="645"/>
      <c r="K372" s="635"/>
      <c r="L372" s="633">
        <v>0</v>
      </c>
    </row>
    <row r="373" spans="1:12" ht="13.8" x14ac:dyDescent="0.25">
      <c r="A373" s="645"/>
      <c r="B373" s="646"/>
      <c r="C373" s="1072" t="s">
        <v>697</v>
      </c>
      <c r="D373" s="1072"/>
      <c r="E373" s="1072"/>
      <c r="F373" s="1072"/>
      <c r="G373" s="1072"/>
      <c r="H373" s="1072"/>
      <c r="I373" s="633"/>
      <c r="J373" s="645"/>
      <c r="K373" s="635"/>
      <c r="L373" s="633">
        <v>0</v>
      </c>
    </row>
    <row r="374" spans="1:12" ht="13.8" x14ac:dyDescent="0.25">
      <c r="A374" s="645"/>
      <c r="B374" s="646"/>
      <c r="C374" s="1072" t="s">
        <v>698</v>
      </c>
      <c r="D374" s="1072"/>
      <c r="E374" s="1072"/>
      <c r="F374" s="1072"/>
      <c r="G374" s="1072"/>
      <c r="H374" s="1072"/>
      <c r="I374" s="633"/>
      <c r="J374" s="645"/>
      <c r="K374" s="635"/>
      <c r="L374" s="633">
        <v>0</v>
      </c>
    </row>
    <row r="375" spans="1:12" ht="13.8" x14ac:dyDescent="0.25">
      <c r="A375" s="645"/>
      <c r="B375" s="646"/>
      <c r="C375" s="1072" t="s">
        <v>699</v>
      </c>
      <c r="D375" s="1072"/>
      <c r="E375" s="1072"/>
      <c r="F375" s="1072"/>
      <c r="G375" s="1072"/>
      <c r="H375" s="1072"/>
      <c r="I375" s="633"/>
      <c r="J375" s="645"/>
      <c r="K375" s="635"/>
      <c r="L375" s="633">
        <v>0</v>
      </c>
    </row>
    <row r="376" spans="1:12" ht="13.8" x14ac:dyDescent="0.25">
      <c r="A376" s="645"/>
      <c r="B376" s="646"/>
      <c r="C376" s="1072" t="s">
        <v>700</v>
      </c>
      <c r="D376" s="1072"/>
      <c r="E376" s="1072"/>
      <c r="F376" s="1072"/>
      <c r="G376" s="1072"/>
      <c r="H376" s="1072"/>
      <c r="I376" s="633"/>
      <c r="J376" s="645"/>
      <c r="K376" s="635"/>
      <c r="L376" s="633">
        <v>0</v>
      </c>
    </row>
    <row r="377" spans="1:12" ht="13.8" x14ac:dyDescent="0.25">
      <c r="A377" s="645"/>
      <c r="B377" s="646"/>
      <c r="C377" s="1074" t="s">
        <v>686</v>
      </c>
      <c r="D377" s="1072"/>
      <c r="E377" s="1072"/>
      <c r="F377" s="1072"/>
      <c r="G377" s="1072"/>
      <c r="H377" s="1072"/>
      <c r="I377" s="633"/>
      <c r="J377" s="645"/>
      <c r="K377" s="635"/>
      <c r="L377" s="633"/>
    </row>
    <row r="378" spans="1:12" ht="13.8" x14ac:dyDescent="0.25">
      <c r="A378" s="645"/>
      <c r="B378" s="646"/>
      <c r="C378" s="1072" t="s">
        <v>701</v>
      </c>
      <c r="D378" s="1072"/>
      <c r="E378" s="1072"/>
      <c r="F378" s="1072"/>
      <c r="G378" s="1072"/>
      <c r="H378" s="1072"/>
      <c r="I378" s="633"/>
      <c r="J378" s="645"/>
      <c r="K378" s="635"/>
      <c r="L378" s="633">
        <v>0</v>
      </c>
    </row>
    <row r="379" spans="1:12" ht="13.8" x14ac:dyDescent="0.25">
      <c r="A379" s="645"/>
      <c r="B379" s="646"/>
      <c r="C379" s="1072" t="s">
        <v>702</v>
      </c>
      <c r="D379" s="1072"/>
      <c r="E379" s="1072"/>
      <c r="F379" s="1072"/>
      <c r="G379" s="1072"/>
      <c r="H379" s="1072"/>
      <c r="I379" s="633"/>
      <c r="J379" s="645"/>
      <c r="K379" s="635"/>
      <c r="L379" s="633">
        <v>0</v>
      </c>
    </row>
    <row r="380" spans="1:12" ht="13.8" x14ac:dyDescent="0.25">
      <c r="A380" s="645"/>
      <c r="B380" s="646"/>
      <c r="C380" s="1072" t="s">
        <v>703</v>
      </c>
      <c r="D380" s="1072"/>
      <c r="E380" s="1072"/>
      <c r="F380" s="1072"/>
      <c r="G380" s="1072"/>
      <c r="H380" s="1072"/>
      <c r="I380" s="633"/>
      <c r="J380" s="645"/>
      <c r="K380" s="635"/>
      <c r="L380" s="633"/>
    </row>
    <row r="381" spans="1:12" ht="13.8" x14ac:dyDescent="0.25">
      <c r="A381" s="645"/>
      <c r="B381" s="646"/>
      <c r="C381" s="1072" t="s">
        <v>704</v>
      </c>
      <c r="D381" s="1072"/>
      <c r="E381" s="1072"/>
      <c r="F381" s="1072"/>
      <c r="G381" s="1072"/>
      <c r="H381" s="1072"/>
      <c r="I381" s="633"/>
      <c r="J381" s="645"/>
      <c r="K381" s="635"/>
      <c r="L381" s="633">
        <v>0</v>
      </c>
    </row>
    <row r="382" spans="1:12" ht="13.8" x14ac:dyDescent="0.25">
      <c r="A382" s="642"/>
      <c r="B382" s="643"/>
      <c r="C382" s="1071" t="s">
        <v>705</v>
      </c>
      <c r="D382" s="1071"/>
      <c r="E382" s="1071"/>
      <c r="F382" s="1071"/>
      <c r="G382" s="1071"/>
      <c r="H382" s="1071"/>
      <c r="I382" s="636"/>
      <c r="J382" s="642"/>
      <c r="K382" s="644"/>
      <c r="L382" s="636">
        <v>46016.459999999992</v>
      </c>
    </row>
    <row r="383" spans="1:12" ht="13.8" x14ac:dyDescent="0.25">
      <c r="A383" s="645"/>
      <c r="B383" s="646"/>
      <c r="C383" s="1074" t="s">
        <v>706</v>
      </c>
      <c r="D383" s="1072"/>
      <c r="E383" s="1072"/>
      <c r="F383" s="1072"/>
      <c r="G383" s="1072"/>
      <c r="H383" s="1072"/>
      <c r="I383" s="633"/>
      <c r="J383" s="645"/>
      <c r="K383" s="635"/>
      <c r="L383" s="633"/>
    </row>
    <row r="384" spans="1:12" ht="13.8" x14ac:dyDescent="0.25">
      <c r="A384" s="645"/>
      <c r="B384" s="646"/>
      <c r="C384" s="1072" t="s">
        <v>707</v>
      </c>
      <c r="D384" s="1072"/>
      <c r="E384" s="1072"/>
      <c r="F384" s="1072"/>
      <c r="G384" s="1072"/>
      <c r="H384" s="1072"/>
      <c r="I384" s="633"/>
      <c r="J384" s="645"/>
      <c r="K384" s="635"/>
      <c r="L384" s="633">
        <v>42517.1</v>
      </c>
    </row>
    <row r="385" spans="1:12" ht="13.8" x14ac:dyDescent="0.25">
      <c r="A385" s="645"/>
      <c r="B385" s="646"/>
      <c r="C385" s="1072" t="s">
        <v>708</v>
      </c>
      <c r="D385" s="1072"/>
      <c r="E385" s="1072"/>
      <c r="F385" s="1072"/>
      <c r="G385" s="1072"/>
      <c r="H385" s="1072"/>
      <c r="I385" s="633"/>
      <c r="J385" s="645"/>
      <c r="K385" s="635"/>
      <c r="L385" s="633">
        <v>0</v>
      </c>
    </row>
    <row r="386" spans="1:12" ht="13.8" x14ac:dyDescent="0.25">
      <c r="A386" s="645"/>
      <c r="B386" s="646"/>
      <c r="C386" s="1072" t="s">
        <v>709</v>
      </c>
      <c r="D386" s="1072"/>
      <c r="E386" s="1072"/>
      <c r="F386" s="1073"/>
      <c r="G386" s="631">
        <v>0</v>
      </c>
      <c r="H386" s="645"/>
      <c r="I386" s="645"/>
      <c r="J386" s="645"/>
      <c r="K386" s="645"/>
      <c r="L386" s="645"/>
    </row>
    <row r="387" spans="1:12" ht="13.8" x14ac:dyDescent="0.25">
      <c r="A387" s="645"/>
      <c r="B387" s="646"/>
      <c r="C387" s="1072" t="s">
        <v>710</v>
      </c>
      <c r="D387" s="1072"/>
      <c r="E387" s="1072"/>
      <c r="F387" s="1073"/>
      <c r="G387" s="631">
        <v>0</v>
      </c>
      <c r="H387" s="645"/>
      <c r="I387" s="645"/>
      <c r="J387" s="645"/>
      <c r="K387" s="645"/>
      <c r="L387" s="645"/>
    </row>
    <row r="388" spans="1:12" x14ac:dyDescent="0.25">
      <c r="B388"/>
    </row>
    <row r="389" spans="1:12" x14ac:dyDescent="0.25">
      <c r="B389"/>
    </row>
    <row r="390" spans="1:12" ht="13.8" x14ac:dyDescent="0.25">
      <c r="A390" s="647"/>
      <c r="B390" s="648"/>
      <c r="C390" s="1098" t="s">
        <v>711</v>
      </c>
      <c r="D390" s="1098"/>
      <c r="E390" s="1098"/>
      <c r="F390" s="1098"/>
      <c r="G390" s="1098"/>
      <c r="H390" s="1098"/>
      <c r="I390" s="641"/>
      <c r="J390" s="647"/>
      <c r="K390" s="649"/>
      <c r="L390" s="641"/>
    </row>
    <row r="391" spans="1:12" x14ac:dyDescent="0.25">
      <c r="B391"/>
    </row>
    <row r="392" spans="1:12" ht="13.8" x14ac:dyDescent="0.25">
      <c r="A392" s="642"/>
      <c r="B392" s="643"/>
      <c r="C392" s="1071" t="s">
        <v>712</v>
      </c>
      <c r="D392" s="1071"/>
      <c r="E392" s="1071"/>
      <c r="F392" s="1071"/>
      <c r="G392" s="1071"/>
      <c r="H392" s="1071"/>
      <c r="I392" s="636"/>
      <c r="J392" s="642"/>
      <c r="K392" s="644"/>
      <c r="L392" s="636">
        <v>69125.31</v>
      </c>
    </row>
    <row r="393" spans="1:12" ht="13.8" x14ac:dyDescent="0.25">
      <c r="A393" s="645"/>
      <c r="B393" s="646"/>
      <c r="C393" s="1074" t="s">
        <v>686</v>
      </c>
      <c r="D393" s="1072"/>
      <c r="E393" s="1072"/>
      <c r="F393" s="1072"/>
      <c r="G393" s="1072"/>
      <c r="H393" s="1072"/>
      <c r="I393" s="633"/>
      <c r="J393" s="645"/>
      <c r="K393" s="635"/>
      <c r="L393" s="633"/>
    </row>
    <row r="394" spans="1:12" ht="13.8" x14ac:dyDescent="0.25">
      <c r="A394" s="645"/>
      <c r="B394" s="646"/>
      <c r="C394" s="1072" t="s">
        <v>713</v>
      </c>
      <c r="D394" s="1072"/>
      <c r="E394" s="1072"/>
      <c r="F394" s="1072"/>
      <c r="G394" s="1072"/>
      <c r="H394" s="1072"/>
      <c r="I394" s="633"/>
      <c r="J394" s="645"/>
      <c r="K394" s="635"/>
      <c r="L394" s="633">
        <v>56371.289999999994</v>
      </c>
    </row>
    <row r="395" spans="1:12" ht="13.8" x14ac:dyDescent="0.25">
      <c r="A395" s="645"/>
      <c r="B395" s="646"/>
      <c r="C395" s="1074" t="s">
        <v>686</v>
      </c>
      <c r="D395" s="1072"/>
      <c r="E395" s="1072"/>
      <c r="F395" s="1072"/>
      <c r="G395" s="1072"/>
      <c r="H395" s="1072"/>
      <c r="I395" s="633"/>
      <c r="J395" s="645"/>
      <c r="K395" s="635"/>
      <c r="L395" s="633"/>
    </row>
    <row r="396" spans="1:12" ht="13.8" x14ac:dyDescent="0.25">
      <c r="A396" s="645"/>
      <c r="B396" s="646"/>
      <c r="C396" s="1072" t="s">
        <v>714</v>
      </c>
      <c r="D396" s="1072"/>
      <c r="E396" s="1072"/>
      <c r="F396" s="1072"/>
      <c r="G396" s="1072"/>
      <c r="H396" s="1072"/>
      <c r="I396" s="633"/>
      <c r="J396" s="645"/>
      <c r="K396" s="635"/>
      <c r="L396" s="633">
        <v>5716.44</v>
      </c>
    </row>
    <row r="397" spans="1:12" ht="13.8" x14ac:dyDescent="0.25">
      <c r="A397" s="645"/>
      <c r="B397" s="646"/>
      <c r="C397" s="1072" t="s">
        <v>688</v>
      </c>
      <c r="D397" s="1072"/>
      <c r="E397" s="1072"/>
      <c r="F397" s="1072"/>
      <c r="G397" s="1072"/>
      <c r="H397" s="1072"/>
      <c r="I397" s="633"/>
      <c r="J397" s="645"/>
      <c r="K397" s="635"/>
      <c r="L397" s="633">
        <v>7266.619999999999</v>
      </c>
    </row>
    <row r="398" spans="1:12" ht="13.8" x14ac:dyDescent="0.25">
      <c r="A398" s="645"/>
      <c r="B398" s="646"/>
      <c r="C398" s="1074" t="s">
        <v>689</v>
      </c>
      <c r="D398" s="1072"/>
      <c r="E398" s="1072"/>
      <c r="F398" s="1072"/>
      <c r="G398" s="1072"/>
      <c r="H398" s="1072"/>
      <c r="I398" s="633"/>
      <c r="J398" s="645"/>
      <c r="K398" s="635"/>
      <c r="L398" s="633"/>
    </row>
    <row r="399" spans="1:12" ht="13.8" x14ac:dyDescent="0.25">
      <c r="A399" s="645"/>
      <c r="B399" s="646"/>
      <c r="C399" s="1072" t="s">
        <v>688</v>
      </c>
      <c r="D399" s="1072"/>
      <c r="E399" s="1072"/>
      <c r="F399" s="1072"/>
      <c r="G399" s="1072"/>
      <c r="H399" s="1072"/>
      <c r="I399" s="633"/>
      <c r="J399" s="645"/>
      <c r="K399" s="635"/>
      <c r="L399" s="633">
        <v>4983.8999999999996</v>
      </c>
    </row>
    <row r="400" spans="1:12" ht="13.8" x14ac:dyDescent="0.25">
      <c r="A400" s="645"/>
      <c r="B400" s="646"/>
      <c r="C400" s="1074" t="s">
        <v>690</v>
      </c>
      <c r="D400" s="1072"/>
      <c r="E400" s="1072"/>
      <c r="F400" s="1072"/>
      <c r="G400" s="1072"/>
      <c r="H400" s="1072"/>
      <c r="I400" s="633"/>
      <c r="J400" s="645"/>
      <c r="K400" s="635"/>
      <c r="L400" s="633"/>
    </row>
    <row r="401" spans="1:12" ht="13.8" x14ac:dyDescent="0.25">
      <c r="A401" s="645"/>
      <c r="B401" s="646"/>
      <c r="C401" s="1072" t="s">
        <v>691</v>
      </c>
      <c r="D401" s="1072"/>
      <c r="E401" s="1072"/>
      <c r="F401" s="1072"/>
      <c r="G401" s="1072"/>
      <c r="H401" s="1072"/>
      <c r="I401" s="633"/>
      <c r="J401" s="645"/>
      <c r="K401" s="635"/>
      <c r="L401" s="633">
        <v>2282.7199999999998</v>
      </c>
    </row>
    <row r="402" spans="1:12" ht="13.8" x14ac:dyDescent="0.25">
      <c r="A402" s="645"/>
      <c r="B402" s="646"/>
      <c r="C402" s="1072" t="s">
        <v>692</v>
      </c>
      <c r="D402" s="1072"/>
      <c r="E402" s="1072"/>
      <c r="F402" s="1072"/>
      <c r="G402" s="1072"/>
      <c r="H402" s="1072"/>
      <c r="I402" s="633"/>
      <c r="J402" s="645"/>
      <c r="K402" s="635"/>
      <c r="L402" s="633">
        <v>0</v>
      </c>
    </row>
    <row r="403" spans="1:12" ht="13.8" x14ac:dyDescent="0.25">
      <c r="A403" s="645"/>
      <c r="B403" s="646"/>
      <c r="C403" s="1072" t="s">
        <v>693</v>
      </c>
      <c r="D403" s="1072"/>
      <c r="E403" s="1072"/>
      <c r="F403" s="1072"/>
      <c r="G403" s="1072"/>
      <c r="H403" s="1072"/>
      <c r="I403" s="633"/>
      <c r="J403" s="645"/>
      <c r="K403" s="635"/>
      <c r="L403" s="633">
        <v>43388.229999999996</v>
      </c>
    </row>
    <row r="404" spans="1:12" ht="13.8" x14ac:dyDescent="0.25">
      <c r="A404" s="645"/>
      <c r="B404" s="646"/>
      <c r="C404" s="1074" t="s">
        <v>689</v>
      </c>
      <c r="D404" s="1072"/>
      <c r="E404" s="1072"/>
      <c r="F404" s="1072"/>
      <c r="G404" s="1072"/>
      <c r="H404" s="1072"/>
      <c r="I404" s="633"/>
      <c r="J404" s="645"/>
      <c r="K404" s="635"/>
      <c r="L404" s="633"/>
    </row>
    <row r="405" spans="1:12" ht="13.8" x14ac:dyDescent="0.25">
      <c r="A405" s="645"/>
      <c r="B405" s="646"/>
      <c r="C405" s="1072" t="s">
        <v>694</v>
      </c>
      <c r="D405" s="1072"/>
      <c r="E405" s="1072"/>
      <c r="F405" s="1072"/>
      <c r="G405" s="1072"/>
      <c r="H405" s="1072"/>
      <c r="I405" s="633"/>
      <c r="J405" s="645"/>
      <c r="K405" s="635"/>
      <c r="L405" s="633">
        <v>43388.229999999996</v>
      </c>
    </row>
    <row r="406" spans="1:12" ht="13.8" x14ac:dyDescent="0.25">
      <c r="A406" s="645"/>
      <c r="B406" s="646"/>
      <c r="C406" s="1072" t="s">
        <v>695</v>
      </c>
      <c r="D406" s="1072"/>
      <c r="E406" s="1072"/>
      <c r="F406" s="1072"/>
      <c r="G406" s="1072"/>
      <c r="H406" s="1072"/>
      <c r="I406" s="633"/>
      <c r="J406" s="645"/>
      <c r="K406" s="635"/>
      <c r="L406" s="633">
        <v>0</v>
      </c>
    </row>
    <row r="407" spans="1:12" ht="13.8" x14ac:dyDescent="0.25">
      <c r="A407" s="645"/>
      <c r="B407" s="646"/>
      <c r="C407" s="1072" t="s">
        <v>696</v>
      </c>
      <c r="D407" s="1072"/>
      <c r="E407" s="1072"/>
      <c r="F407" s="1072"/>
      <c r="G407" s="1072"/>
      <c r="H407" s="1072"/>
      <c r="I407" s="633"/>
      <c r="J407" s="645"/>
      <c r="K407" s="635"/>
      <c r="L407" s="633">
        <v>0</v>
      </c>
    </row>
    <row r="408" spans="1:12" ht="13.8" x14ac:dyDescent="0.25">
      <c r="A408" s="645"/>
      <c r="B408" s="646"/>
      <c r="C408" s="1072" t="s">
        <v>715</v>
      </c>
      <c r="D408" s="1072"/>
      <c r="E408" s="1072"/>
      <c r="F408" s="1072"/>
      <c r="G408" s="1072"/>
      <c r="H408" s="1072"/>
      <c r="I408" s="633"/>
      <c r="J408" s="645"/>
      <c r="K408" s="635"/>
      <c r="L408" s="633">
        <v>7999.16</v>
      </c>
    </row>
    <row r="409" spans="1:12" ht="13.8" x14ac:dyDescent="0.25">
      <c r="A409" s="645"/>
      <c r="B409" s="646"/>
      <c r="C409" s="1072" t="s">
        <v>716</v>
      </c>
      <c r="D409" s="1072"/>
      <c r="E409" s="1072"/>
      <c r="F409" s="1072"/>
      <c r="G409" s="1072"/>
      <c r="H409" s="1072"/>
      <c r="I409" s="633"/>
      <c r="J409" s="645"/>
      <c r="K409" s="635"/>
      <c r="L409" s="633">
        <v>8121.83</v>
      </c>
    </row>
    <row r="410" spans="1:12" ht="13.8" x14ac:dyDescent="0.25">
      <c r="A410" s="645"/>
      <c r="B410" s="646"/>
      <c r="C410" s="1072" t="s">
        <v>717</v>
      </c>
      <c r="D410" s="1072"/>
      <c r="E410" s="1072"/>
      <c r="F410" s="1072"/>
      <c r="G410" s="1072"/>
      <c r="H410" s="1072"/>
      <c r="I410" s="633"/>
      <c r="J410" s="645"/>
      <c r="K410" s="635"/>
      <c r="L410" s="633">
        <v>4632.1900000000014</v>
      </c>
    </row>
    <row r="411" spans="1:12" x14ac:dyDescent="0.25">
      <c r="B411"/>
    </row>
    <row r="412" spans="1:12" ht="13.8" x14ac:dyDescent="0.25">
      <c r="A412" s="642"/>
      <c r="B412" s="643"/>
      <c r="C412" s="1071" t="s">
        <v>718</v>
      </c>
      <c r="D412" s="1071"/>
      <c r="E412" s="1071"/>
      <c r="F412" s="1071"/>
      <c r="G412" s="1071"/>
      <c r="H412" s="1071"/>
      <c r="I412" s="636"/>
      <c r="J412" s="642"/>
      <c r="K412" s="644"/>
      <c r="L412" s="636">
        <v>5623.83</v>
      </c>
    </row>
    <row r="413" spans="1:12" ht="13.8" x14ac:dyDescent="0.25">
      <c r="A413" s="645"/>
      <c r="B413" s="646"/>
      <c r="C413" s="1074" t="s">
        <v>686</v>
      </c>
      <c r="D413" s="1072"/>
      <c r="E413" s="1072"/>
      <c r="F413" s="1072"/>
      <c r="G413" s="1072"/>
      <c r="H413" s="1072"/>
      <c r="I413" s="633"/>
      <c r="J413" s="645"/>
      <c r="K413" s="635"/>
      <c r="L413" s="633"/>
    </row>
    <row r="414" spans="1:12" ht="13.8" x14ac:dyDescent="0.25">
      <c r="A414" s="645"/>
      <c r="B414" s="646"/>
      <c r="C414" s="1072" t="s">
        <v>713</v>
      </c>
      <c r="D414" s="1072"/>
      <c r="E414" s="1072"/>
      <c r="F414" s="1072"/>
      <c r="G414" s="1072"/>
      <c r="H414" s="1072"/>
      <c r="I414" s="633"/>
      <c r="J414" s="645"/>
      <c r="K414" s="635"/>
      <c r="L414" s="633">
        <v>3976.18</v>
      </c>
    </row>
    <row r="415" spans="1:12" ht="13.8" x14ac:dyDescent="0.25">
      <c r="A415" s="645"/>
      <c r="B415" s="646"/>
      <c r="C415" s="1074" t="s">
        <v>686</v>
      </c>
      <c r="D415" s="1072"/>
      <c r="E415" s="1072"/>
      <c r="F415" s="1072"/>
      <c r="G415" s="1072"/>
      <c r="H415" s="1072"/>
      <c r="I415" s="633"/>
      <c r="J415" s="645"/>
      <c r="K415" s="635"/>
      <c r="L415" s="633"/>
    </row>
    <row r="416" spans="1:12" ht="13.8" x14ac:dyDescent="0.25">
      <c r="A416" s="645"/>
      <c r="B416" s="646"/>
      <c r="C416" s="1072" t="s">
        <v>714</v>
      </c>
      <c r="D416" s="1072"/>
      <c r="E416" s="1072"/>
      <c r="F416" s="1072"/>
      <c r="G416" s="1072"/>
      <c r="H416" s="1072"/>
      <c r="I416" s="633"/>
      <c r="J416" s="645"/>
      <c r="K416" s="635"/>
      <c r="L416" s="633">
        <v>1113.27</v>
      </c>
    </row>
    <row r="417" spans="1:12" ht="13.8" x14ac:dyDescent="0.25">
      <c r="A417" s="645"/>
      <c r="B417" s="646"/>
      <c r="C417" s="1072" t="s">
        <v>688</v>
      </c>
      <c r="D417" s="1072"/>
      <c r="E417" s="1072"/>
      <c r="F417" s="1072"/>
      <c r="G417" s="1072"/>
      <c r="H417" s="1072"/>
      <c r="I417" s="633"/>
      <c r="J417" s="645"/>
      <c r="K417" s="635"/>
      <c r="L417" s="633">
        <v>0</v>
      </c>
    </row>
    <row r="418" spans="1:12" ht="13.8" x14ac:dyDescent="0.25">
      <c r="A418" s="645"/>
      <c r="B418" s="646"/>
      <c r="C418" s="1074" t="s">
        <v>689</v>
      </c>
      <c r="D418" s="1072"/>
      <c r="E418" s="1072"/>
      <c r="F418" s="1072"/>
      <c r="G418" s="1072"/>
      <c r="H418" s="1072"/>
      <c r="I418" s="633"/>
      <c r="J418" s="645"/>
      <c r="K418" s="635"/>
      <c r="L418" s="633"/>
    </row>
    <row r="419" spans="1:12" ht="13.8" x14ac:dyDescent="0.25">
      <c r="A419" s="645"/>
      <c r="B419" s="646"/>
      <c r="C419" s="1072" t="s">
        <v>688</v>
      </c>
      <c r="D419" s="1072"/>
      <c r="E419" s="1072"/>
      <c r="F419" s="1072"/>
      <c r="G419" s="1072"/>
      <c r="H419" s="1072"/>
      <c r="I419" s="633"/>
      <c r="J419" s="645"/>
      <c r="K419" s="635"/>
      <c r="L419" s="633">
        <v>0</v>
      </c>
    </row>
    <row r="420" spans="1:12" ht="13.8" x14ac:dyDescent="0.25">
      <c r="A420" s="645"/>
      <c r="B420" s="646"/>
      <c r="C420" s="1074" t="s">
        <v>690</v>
      </c>
      <c r="D420" s="1072"/>
      <c r="E420" s="1072"/>
      <c r="F420" s="1072"/>
      <c r="G420" s="1072"/>
      <c r="H420" s="1072"/>
      <c r="I420" s="633"/>
      <c r="J420" s="645"/>
      <c r="K420" s="635"/>
      <c r="L420" s="633"/>
    </row>
    <row r="421" spans="1:12" ht="13.8" x14ac:dyDescent="0.25">
      <c r="A421" s="645"/>
      <c r="B421" s="646"/>
      <c r="C421" s="1072" t="s">
        <v>691</v>
      </c>
      <c r="D421" s="1072"/>
      <c r="E421" s="1072"/>
      <c r="F421" s="1072"/>
      <c r="G421" s="1072"/>
      <c r="H421" s="1072"/>
      <c r="I421" s="633"/>
      <c r="J421" s="645"/>
      <c r="K421" s="635"/>
      <c r="L421" s="633">
        <v>0</v>
      </c>
    </row>
    <row r="422" spans="1:12" ht="13.8" x14ac:dyDescent="0.25">
      <c r="A422" s="645"/>
      <c r="B422" s="646"/>
      <c r="C422" s="1072" t="s">
        <v>692</v>
      </c>
      <c r="D422" s="1072"/>
      <c r="E422" s="1072"/>
      <c r="F422" s="1072"/>
      <c r="G422" s="1072"/>
      <c r="H422" s="1072"/>
      <c r="I422" s="633"/>
      <c r="J422" s="645"/>
      <c r="K422" s="635"/>
      <c r="L422" s="633">
        <v>0</v>
      </c>
    </row>
    <row r="423" spans="1:12" ht="13.8" x14ac:dyDescent="0.25">
      <c r="A423" s="645"/>
      <c r="B423" s="646"/>
      <c r="C423" s="1072" t="s">
        <v>693</v>
      </c>
      <c r="D423" s="1072"/>
      <c r="E423" s="1072"/>
      <c r="F423" s="1072"/>
      <c r="G423" s="1072"/>
      <c r="H423" s="1072"/>
      <c r="I423" s="633"/>
      <c r="J423" s="645"/>
      <c r="K423" s="635"/>
      <c r="L423" s="633">
        <v>2862.91</v>
      </c>
    </row>
    <row r="424" spans="1:12" ht="13.8" x14ac:dyDescent="0.25">
      <c r="A424" s="645"/>
      <c r="B424" s="646"/>
      <c r="C424" s="1074" t="s">
        <v>689</v>
      </c>
      <c r="D424" s="1072"/>
      <c r="E424" s="1072"/>
      <c r="F424" s="1072"/>
      <c r="G424" s="1072"/>
      <c r="H424" s="1072"/>
      <c r="I424" s="633"/>
      <c r="J424" s="645"/>
      <c r="K424" s="635"/>
      <c r="L424" s="633"/>
    </row>
    <row r="425" spans="1:12" ht="13.8" x14ac:dyDescent="0.25">
      <c r="A425" s="645"/>
      <c r="B425" s="646"/>
      <c r="C425" s="1072" t="s">
        <v>694</v>
      </c>
      <c r="D425" s="1072"/>
      <c r="E425" s="1072"/>
      <c r="F425" s="1072"/>
      <c r="G425" s="1072"/>
      <c r="H425" s="1072"/>
      <c r="I425" s="633"/>
      <c r="J425" s="645"/>
      <c r="K425" s="635"/>
      <c r="L425" s="633">
        <v>2862.91</v>
      </c>
    </row>
    <row r="426" spans="1:12" ht="13.8" x14ac:dyDescent="0.25">
      <c r="A426" s="645"/>
      <c r="B426" s="646"/>
      <c r="C426" s="1072" t="s">
        <v>695</v>
      </c>
      <c r="D426" s="1072"/>
      <c r="E426" s="1072"/>
      <c r="F426" s="1072"/>
      <c r="G426" s="1072"/>
      <c r="H426" s="1072"/>
      <c r="I426" s="633"/>
      <c r="J426" s="645"/>
      <c r="K426" s="635"/>
      <c r="L426" s="633">
        <v>0</v>
      </c>
    </row>
    <row r="427" spans="1:12" ht="13.8" x14ac:dyDescent="0.25">
      <c r="A427" s="645"/>
      <c r="B427" s="646"/>
      <c r="C427" s="1072" t="s">
        <v>696</v>
      </c>
      <c r="D427" s="1072"/>
      <c r="E427" s="1072"/>
      <c r="F427" s="1072"/>
      <c r="G427" s="1072"/>
      <c r="H427" s="1072"/>
      <c r="I427" s="633"/>
      <c r="J427" s="645"/>
      <c r="K427" s="635"/>
      <c r="L427" s="633">
        <v>0</v>
      </c>
    </row>
    <row r="428" spans="1:12" ht="13.8" x14ac:dyDescent="0.25">
      <c r="A428" s="645"/>
      <c r="B428" s="646"/>
      <c r="C428" s="1072" t="s">
        <v>715</v>
      </c>
      <c r="D428" s="1072"/>
      <c r="E428" s="1072"/>
      <c r="F428" s="1072"/>
      <c r="G428" s="1072"/>
      <c r="H428" s="1072"/>
      <c r="I428" s="633"/>
      <c r="J428" s="645"/>
      <c r="K428" s="635"/>
      <c r="L428" s="633">
        <v>1113.27</v>
      </c>
    </row>
    <row r="429" spans="1:12" ht="13.8" x14ac:dyDescent="0.25">
      <c r="A429" s="645"/>
      <c r="B429" s="646"/>
      <c r="C429" s="1072" t="s">
        <v>716</v>
      </c>
      <c r="D429" s="1072"/>
      <c r="E429" s="1072"/>
      <c r="F429" s="1072"/>
      <c r="G429" s="1072"/>
      <c r="H429" s="1072"/>
      <c r="I429" s="633"/>
      <c r="J429" s="645"/>
      <c r="K429" s="635"/>
      <c r="L429" s="633">
        <v>1079.8800000000001</v>
      </c>
    </row>
    <row r="430" spans="1:12" ht="13.8" x14ac:dyDescent="0.25">
      <c r="A430" s="645"/>
      <c r="B430" s="646"/>
      <c r="C430" s="1072" t="s">
        <v>717</v>
      </c>
      <c r="D430" s="1072"/>
      <c r="E430" s="1072"/>
      <c r="F430" s="1072"/>
      <c r="G430" s="1072"/>
      <c r="H430" s="1072"/>
      <c r="I430" s="633"/>
      <c r="J430" s="645"/>
      <c r="K430" s="635"/>
      <c r="L430" s="633">
        <v>567.7700000000001</v>
      </c>
    </row>
    <row r="431" spans="1:12" x14ac:dyDescent="0.25">
      <c r="B431"/>
    </row>
    <row r="432" spans="1:12" ht="13.8" x14ac:dyDescent="0.25">
      <c r="A432" s="642"/>
      <c r="B432" s="643"/>
      <c r="C432" s="1071" t="s">
        <v>719</v>
      </c>
      <c r="D432" s="1071"/>
      <c r="E432" s="1071"/>
      <c r="F432" s="1071"/>
      <c r="G432" s="1071"/>
      <c r="H432" s="1071"/>
      <c r="I432" s="636"/>
      <c r="J432" s="642"/>
      <c r="K432" s="644"/>
      <c r="L432" s="636">
        <v>0</v>
      </c>
    </row>
    <row r="433" spans="1:12" ht="13.8" x14ac:dyDescent="0.25">
      <c r="A433" s="645"/>
      <c r="B433" s="646"/>
      <c r="C433" s="1074" t="s">
        <v>686</v>
      </c>
      <c r="D433" s="1072"/>
      <c r="E433" s="1072"/>
      <c r="F433" s="1072"/>
      <c r="G433" s="1072"/>
      <c r="H433" s="1072"/>
      <c r="I433" s="633"/>
      <c r="J433" s="645"/>
      <c r="K433" s="635"/>
      <c r="L433" s="633"/>
    </row>
    <row r="434" spans="1:12" ht="13.8" x14ac:dyDescent="0.25">
      <c r="A434" s="645"/>
      <c r="B434" s="646"/>
      <c r="C434" s="1072" t="s">
        <v>701</v>
      </c>
      <c r="D434" s="1072"/>
      <c r="E434" s="1072"/>
      <c r="F434" s="1072"/>
      <c r="G434" s="1072"/>
      <c r="H434" s="1072"/>
      <c r="I434" s="633"/>
      <c r="J434" s="645"/>
      <c r="K434" s="635"/>
      <c r="L434" s="633">
        <v>0</v>
      </c>
    </row>
    <row r="435" spans="1:12" ht="13.8" x14ac:dyDescent="0.25">
      <c r="A435" s="645"/>
      <c r="B435" s="646"/>
      <c r="C435" s="1072" t="s">
        <v>702</v>
      </c>
      <c r="D435" s="1072"/>
      <c r="E435" s="1072"/>
      <c r="F435" s="1072"/>
      <c r="G435" s="1072"/>
      <c r="H435" s="1072"/>
      <c r="I435" s="633"/>
      <c r="J435" s="645"/>
      <c r="K435" s="635"/>
      <c r="L435" s="633">
        <v>0</v>
      </c>
    </row>
    <row r="436" spans="1:12" x14ac:dyDescent="0.25">
      <c r="B436"/>
    </row>
    <row r="437" spans="1:12" ht="13.8" x14ac:dyDescent="0.25">
      <c r="A437" s="642"/>
      <c r="B437" s="643"/>
      <c r="C437" s="1071" t="s">
        <v>720</v>
      </c>
      <c r="D437" s="1071"/>
      <c r="E437" s="1071"/>
      <c r="F437" s="1071"/>
      <c r="G437" s="1071"/>
      <c r="H437" s="1071"/>
      <c r="I437" s="636"/>
      <c r="J437" s="642"/>
      <c r="K437" s="644"/>
      <c r="L437" s="636">
        <v>0</v>
      </c>
    </row>
    <row r="438" spans="1:12" ht="13.8" x14ac:dyDescent="0.25">
      <c r="A438" s="645"/>
      <c r="B438" s="646"/>
      <c r="C438" s="1074" t="s">
        <v>686</v>
      </c>
      <c r="D438" s="1072"/>
      <c r="E438" s="1072"/>
      <c r="F438" s="1072"/>
      <c r="G438" s="1072"/>
      <c r="H438" s="1072"/>
      <c r="I438" s="633"/>
      <c r="J438" s="645"/>
      <c r="K438" s="635"/>
      <c r="L438" s="633"/>
    </row>
    <row r="439" spans="1:12" ht="13.8" x14ac:dyDescent="0.25">
      <c r="A439" s="645"/>
      <c r="B439" s="646"/>
      <c r="C439" s="1072" t="s">
        <v>721</v>
      </c>
      <c r="D439" s="1072"/>
      <c r="E439" s="1072"/>
      <c r="F439" s="1072"/>
      <c r="G439" s="1072"/>
      <c r="H439" s="1072"/>
      <c r="I439" s="633"/>
      <c r="J439" s="645"/>
      <c r="K439" s="635"/>
      <c r="L439" s="633"/>
    </row>
    <row r="440" spans="1:12" ht="13.8" x14ac:dyDescent="0.25">
      <c r="A440" s="645"/>
      <c r="B440" s="646"/>
      <c r="C440" s="1072" t="s">
        <v>722</v>
      </c>
      <c r="D440" s="1072"/>
      <c r="E440" s="1072"/>
      <c r="F440" s="1072"/>
      <c r="G440" s="1072"/>
      <c r="H440" s="1072"/>
      <c r="I440" s="633"/>
      <c r="J440" s="645"/>
      <c r="K440" s="635"/>
      <c r="L440" s="633">
        <v>0</v>
      </c>
    </row>
    <row r="441" spans="1:12" ht="13.8" x14ac:dyDescent="0.25">
      <c r="A441" s="645"/>
      <c r="B441" s="646"/>
      <c r="C441" s="1072" t="s">
        <v>109</v>
      </c>
      <c r="D441" s="1072"/>
      <c r="E441" s="1072"/>
      <c r="F441" s="1072"/>
      <c r="G441" s="1072"/>
      <c r="H441" s="1072"/>
      <c r="I441" s="633"/>
      <c r="J441" s="645"/>
      <c r="K441" s="635"/>
      <c r="L441" s="633">
        <v>0</v>
      </c>
    </row>
    <row r="442" spans="1:12" ht="13.8" x14ac:dyDescent="0.25">
      <c r="A442" s="645"/>
      <c r="B442" s="646"/>
      <c r="C442" s="1074" t="s">
        <v>686</v>
      </c>
      <c r="D442" s="1072"/>
      <c r="E442" s="1072"/>
      <c r="F442" s="1072"/>
      <c r="G442" s="1072"/>
      <c r="H442" s="1072"/>
      <c r="I442" s="633"/>
      <c r="J442" s="645"/>
      <c r="K442" s="635"/>
      <c r="L442" s="633"/>
    </row>
    <row r="443" spans="1:12" ht="13.8" x14ac:dyDescent="0.25">
      <c r="A443" s="645"/>
      <c r="B443" s="646"/>
      <c r="C443" s="1072" t="s">
        <v>713</v>
      </c>
      <c r="D443" s="1072"/>
      <c r="E443" s="1072"/>
      <c r="F443" s="1072"/>
      <c r="G443" s="1072"/>
      <c r="H443" s="1072"/>
      <c r="I443" s="633"/>
      <c r="J443" s="645"/>
      <c r="K443" s="635"/>
      <c r="L443" s="633">
        <v>0</v>
      </c>
    </row>
    <row r="444" spans="1:12" ht="13.8" x14ac:dyDescent="0.25">
      <c r="A444" s="645"/>
      <c r="B444" s="646"/>
      <c r="C444" s="1074" t="s">
        <v>686</v>
      </c>
      <c r="D444" s="1072"/>
      <c r="E444" s="1072"/>
      <c r="F444" s="1072"/>
      <c r="G444" s="1072"/>
      <c r="H444" s="1072"/>
      <c r="I444" s="633"/>
      <c r="J444" s="645"/>
      <c r="K444" s="635"/>
      <c r="L444" s="633"/>
    </row>
    <row r="445" spans="1:12" ht="13.8" x14ac:dyDescent="0.25">
      <c r="A445" s="645"/>
      <c r="B445" s="646"/>
      <c r="C445" s="1072" t="s">
        <v>714</v>
      </c>
      <c r="D445" s="1072"/>
      <c r="E445" s="1072"/>
      <c r="F445" s="1072"/>
      <c r="G445" s="1072"/>
      <c r="H445" s="1072"/>
      <c r="I445" s="633"/>
      <c r="J445" s="645"/>
      <c r="K445" s="635"/>
      <c r="L445" s="633">
        <v>0</v>
      </c>
    </row>
    <row r="446" spans="1:12" ht="13.8" x14ac:dyDescent="0.25">
      <c r="A446" s="645"/>
      <c r="B446" s="646"/>
      <c r="C446" s="1072" t="s">
        <v>688</v>
      </c>
      <c r="D446" s="1072"/>
      <c r="E446" s="1072"/>
      <c r="F446" s="1072"/>
      <c r="G446" s="1072"/>
      <c r="H446" s="1072"/>
      <c r="I446" s="633"/>
      <c r="J446" s="645"/>
      <c r="K446" s="635"/>
      <c r="L446" s="633">
        <v>0</v>
      </c>
    </row>
    <row r="447" spans="1:12" ht="13.8" x14ac:dyDescent="0.25">
      <c r="A447" s="645"/>
      <c r="B447" s="646"/>
      <c r="C447" s="1074" t="s">
        <v>689</v>
      </c>
      <c r="D447" s="1072"/>
      <c r="E447" s="1072"/>
      <c r="F447" s="1072"/>
      <c r="G447" s="1072"/>
      <c r="H447" s="1072"/>
      <c r="I447" s="633"/>
      <c r="J447" s="645"/>
      <c r="K447" s="635"/>
      <c r="L447" s="633"/>
    </row>
    <row r="448" spans="1:12" ht="13.8" x14ac:dyDescent="0.25">
      <c r="A448" s="645"/>
      <c r="B448" s="646"/>
      <c r="C448" s="1072" t="s">
        <v>688</v>
      </c>
      <c r="D448" s="1072"/>
      <c r="E448" s="1072"/>
      <c r="F448" s="1072"/>
      <c r="G448" s="1072"/>
      <c r="H448" s="1072"/>
      <c r="I448" s="633"/>
      <c r="J448" s="645"/>
      <c r="K448" s="635"/>
      <c r="L448" s="633">
        <v>0</v>
      </c>
    </row>
    <row r="449" spans="1:12" ht="13.8" x14ac:dyDescent="0.25">
      <c r="A449" s="645"/>
      <c r="B449" s="646"/>
      <c r="C449" s="1074" t="s">
        <v>690</v>
      </c>
      <c r="D449" s="1072"/>
      <c r="E449" s="1072"/>
      <c r="F449" s="1072"/>
      <c r="G449" s="1072"/>
      <c r="H449" s="1072"/>
      <c r="I449" s="633"/>
      <c r="J449" s="645"/>
      <c r="K449" s="635"/>
      <c r="L449" s="633"/>
    </row>
    <row r="450" spans="1:12" ht="13.8" x14ac:dyDescent="0.25">
      <c r="A450" s="645"/>
      <c r="B450" s="646"/>
      <c r="C450" s="1072" t="s">
        <v>691</v>
      </c>
      <c r="D450" s="1072"/>
      <c r="E450" s="1072"/>
      <c r="F450" s="1072"/>
      <c r="G450" s="1072"/>
      <c r="H450" s="1072"/>
      <c r="I450" s="633"/>
      <c r="J450" s="645"/>
      <c r="K450" s="635"/>
      <c r="L450" s="633">
        <v>0</v>
      </c>
    </row>
    <row r="451" spans="1:12" ht="13.8" x14ac:dyDescent="0.25">
      <c r="A451" s="645"/>
      <c r="B451" s="646"/>
      <c r="C451" s="1072" t="s">
        <v>692</v>
      </c>
      <c r="D451" s="1072"/>
      <c r="E451" s="1072"/>
      <c r="F451" s="1072"/>
      <c r="G451" s="1072"/>
      <c r="H451" s="1072"/>
      <c r="I451" s="633"/>
      <c r="J451" s="645"/>
      <c r="K451" s="635"/>
      <c r="L451" s="633">
        <v>0</v>
      </c>
    </row>
    <row r="452" spans="1:12" ht="13.8" x14ac:dyDescent="0.25">
      <c r="A452" s="645"/>
      <c r="B452" s="646"/>
      <c r="C452" s="1072" t="s">
        <v>693</v>
      </c>
      <c r="D452" s="1072"/>
      <c r="E452" s="1072"/>
      <c r="F452" s="1072"/>
      <c r="G452" s="1072"/>
      <c r="H452" s="1072"/>
      <c r="I452" s="633"/>
      <c r="J452" s="645"/>
      <c r="K452" s="635"/>
      <c r="L452" s="633">
        <v>0</v>
      </c>
    </row>
    <row r="453" spans="1:12" ht="13.8" x14ac:dyDescent="0.25">
      <c r="A453" s="645"/>
      <c r="B453" s="646"/>
      <c r="C453" s="1074" t="s">
        <v>689</v>
      </c>
      <c r="D453" s="1072"/>
      <c r="E453" s="1072"/>
      <c r="F453" s="1072"/>
      <c r="G453" s="1072"/>
      <c r="H453" s="1072"/>
      <c r="I453" s="633"/>
      <c r="J453" s="645"/>
      <c r="K453" s="635"/>
      <c r="L453" s="633"/>
    </row>
    <row r="454" spans="1:12" ht="13.8" x14ac:dyDescent="0.25">
      <c r="A454" s="645"/>
      <c r="B454" s="646"/>
      <c r="C454" s="1072" t="s">
        <v>694</v>
      </c>
      <c r="D454" s="1072"/>
      <c r="E454" s="1072"/>
      <c r="F454" s="1072"/>
      <c r="G454" s="1072"/>
      <c r="H454" s="1072"/>
      <c r="I454" s="633"/>
      <c r="J454" s="645"/>
      <c r="K454" s="635"/>
      <c r="L454" s="633">
        <v>0</v>
      </c>
    </row>
    <row r="455" spans="1:12" ht="13.8" x14ac:dyDescent="0.25">
      <c r="A455" s="645"/>
      <c r="B455" s="646"/>
      <c r="C455" s="1072" t="s">
        <v>695</v>
      </c>
      <c r="D455" s="1072"/>
      <c r="E455" s="1072"/>
      <c r="F455" s="1072"/>
      <c r="G455" s="1072"/>
      <c r="H455" s="1072"/>
      <c r="I455" s="633"/>
      <c r="J455" s="645"/>
      <c r="K455" s="635"/>
      <c r="L455" s="633">
        <v>0</v>
      </c>
    </row>
    <row r="456" spans="1:12" ht="13.8" x14ac:dyDescent="0.25">
      <c r="A456" s="645"/>
      <c r="B456" s="646"/>
      <c r="C456" s="1072" t="s">
        <v>696</v>
      </c>
      <c r="D456" s="1072"/>
      <c r="E456" s="1072"/>
      <c r="F456" s="1072"/>
      <c r="G456" s="1072"/>
      <c r="H456" s="1072"/>
      <c r="I456" s="633"/>
      <c r="J456" s="645"/>
      <c r="K456" s="635"/>
      <c r="L456" s="633">
        <v>0</v>
      </c>
    </row>
    <row r="457" spans="1:12" ht="13.8" x14ac:dyDescent="0.25">
      <c r="A457" s="645"/>
      <c r="B457" s="646"/>
      <c r="C457" s="1072" t="s">
        <v>715</v>
      </c>
      <c r="D457" s="1072"/>
      <c r="E457" s="1072"/>
      <c r="F457" s="1072"/>
      <c r="G457" s="1072"/>
      <c r="H457" s="1072"/>
      <c r="I457" s="633"/>
      <c r="J457" s="645"/>
      <c r="K457" s="635"/>
      <c r="L457" s="633">
        <v>0</v>
      </c>
    </row>
    <row r="458" spans="1:12" ht="13.8" x14ac:dyDescent="0.25">
      <c r="A458" s="645"/>
      <c r="B458" s="646"/>
      <c r="C458" s="1072" t="s">
        <v>716</v>
      </c>
      <c r="D458" s="1072"/>
      <c r="E458" s="1072"/>
      <c r="F458" s="1072"/>
      <c r="G458" s="1072"/>
      <c r="H458" s="1072"/>
      <c r="I458" s="633"/>
      <c r="J458" s="645"/>
      <c r="K458" s="635"/>
      <c r="L458" s="633">
        <v>0</v>
      </c>
    </row>
    <row r="459" spans="1:12" ht="13.8" x14ac:dyDescent="0.25">
      <c r="A459" s="645"/>
      <c r="B459" s="646"/>
      <c r="C459" s="1072" t="s">
        <v>717</v>
      </c>
      <c r="D459" s="1072"/>
      <c r="E459" s="1072"/>
      <c r="F459" s="1072"/>
      <c r="G459" s="1072"/>
      <c r="H459" s="1072"/>
      <c r="I459" s="633"/>
      <c r="J459" s="645"/>
      <c r="K459" s="635"/>
      <c r="L459" s="633">
        <v>0</v>
      </c>
    </row>
    <row r="460" spans="1:12" x14ac:dyDescent="0.25">
      <c r="B460"/>
    </row>
    <row r="461" spans="1:12" ht="13.8" x14ac:dyDescent="0.25">
      <c r="A461" s="642"/>
      <c r="B461" s="643"/>
      <c r="C461" s="1071" t="s">
        <v>723</v>
      </c>
      <c r="D461" s="1071"/>
      <c r="E461" s="1071"/>
      <c r="F461" s="1071"/>
      <c r="G461" s="1071"/>
      <c r="H461" s="1071"/>
      <c r="I461" s="636"/>
      <c r="J461" s="642"/>
      <c r="K461" s="644"/>
      <c r="L461" s="636">
        <v>74749.14</v>
      </c>
    </row>
    <row r="462" spans="1:12" ht="13.8" x14ac:dyDescent="0.25">
      <c r="A462" s="645"/>
      <c r="B462" s="646"/>
      <c r="C462" s="1074" t="s">
        <v>686</v>
      </c>
      <c r="D462" s="1072"/>
      <c r="E462" s="1072"/>
      <c r="F462" s="1072"/>
      <c r="G462" s="1072"/>
      <c r="H462" s="1072"/>
      <c r="I462" s="633"/>
      <c r="J462" s="645"/>
      <c r="K462" s="635"/>
      <c r="L462" s="633"/>
    </row>
    <row r="463" spans="1:12" ht="13.8" x14ac:dyDescent="0.25">
      <c r="A463" s="645"/>
      <c r="B463" s="646"/>
      <c r="C463" s="1072" t="s">
        <v>713</v>
      </c>
      <c r="D463" s="1072"/>
      <c r="E463" s="1072"/>
      <c r="F463" s="1072"/>
      <c r="G463" s="1072"/>
      <c r="H463" s="1072"/>
      <c r="I463" s="633"/>
      <c r="J463" s="645"/>
      <c r="K463" s="635"/>
      <c r="L463" s="633">
        <v>60347.469999999987</v>
      </c>
    </row>
    <row r="464" spans="1:12" ht="13.8" x14ac:dyDescent="0.25">
      <c r="A464" s="645"/>
      <c r="B464" s="646"/>
      <c r="C464" s="1074" t="s">
        <v>686</v>
      </c>
      <c r="D464" s="1072"/>
      <c r="E464" s="1072"/>
      <c r="F464" s="1072"/>
      <c r="G464" s="1072"/>
      <c r="H464" s="1072"/>
      <c r="I464" s="633"/>
      <c r="J464" s="645"/>
      <c r="K464" s="635"/>
      <c r="L464" s="633"/>
    </row>
    <row r="465" spans="1:12" ht="13.8" x14ac:dyDescent="0.25">
      <c r="A465" s="645"/>
      <c r="B465" s="646"/>
      <c r="C465" s="1072" t="s">
        <v>714</v>
      </c>
      <c r="D465" s="1072"/>
      <c r="E465" s="1072"/>
      <c r="F465" s="1072"/>
      <c r="G465" s="1072"/>
      <c r="H465" s="1072"/>
      <c r="I465" s="633"/>
      <c r="J465" s="645"/>
      <c r="K465" s="635"/>
      <c r="L465" s="633">
        <v>6829.7099999999991</v>
      </c>
    </row>
    <row r="466" spans="1:12" ht="13.8" x14ac:dyDescent="0.25">
      <c r="A466" s="645"/>
      <c r="B466" s="646"/>
      <c r="C466" s="1072" t="s">
        <v>688</v>
      </c>
      <c r="D466" s="1072"/>
      <c r="E466" s="1072"/>
      <c r="F466" s="1072"/>
      <c r="G466" s="1072"/>
      <c r="H466" s="1072"/>
      <c r="I466" s="633"/>
      <c r="J466" s="645"/>
      <c r="K466" s="635"/>
      <c r="L466" s="633">
        <v>7266.619999999999</v>
      </c>
    </row>
    <row r="467" spans="1:12" ht="13.8" x14ac:dyDescent="0.25">
      <c r="A467" s="645"/>
      <c r="B467" s="646"/>
      <c r="C467" s="1074" t="s">
        <v>689</v>
      </c>
      <c r="D467" s="1072"/>
      <c r="E467" s="1072"/>
      <c r="F467" s="1072"/>
      <c r="G467" s="1072"/>
      <c r="H467" s="1072"/>
      <c r="I467" s="633"/>
      <c r="J467" s="645"/>
      <c r="K467" s="635"/>
      <c r="L467" s="633"/>
    </row>
    <row r="468" spans="1:12" ht="13.8" x14ac:dyDescent="0.25">
      <c r="A468" s="645"/>
      <c r="B468" s="646"/>
      <c r="C468" s="1072" t="s">
        <v>688</v>
      </c>
      <c r="D468" s="1072"/>
      <c r="E468" s="1072"/>
      <c r="F468" s="1072"/>
      <c r="G468" s="1072"/>
      <c r="H468" s="1072"/>
      <c r="I468" s="633"/>
      <c r="J468" s="645"/>
      <c r="K468" s="635"/>
      <c r="L468" s="633">
        <v>4983.8999999999996</v>
      </c>
    </row>
    <row r="469" spans="1:12" ht="13.8" x14ac:dyDescent="0.25">
      <c r="A469" s="645"/>
      <c r="B469" s="646"/>
      <c r="C469" s="1074" t="s">
        <v>690</v>
      </c>
      <c r="D469" s="1072"/>
      <c r="E469" s="1072"/>
      <c r="F469" s="1072"/>
      <c r="G469" s="1072"/>
      <c r="H469" s="1072"/>
      <c r="I469" s="633"/>
      <c r="J469" s="645"/>
      <c r="K469" s="635"/>
      <c r="L469" s="633"/>
    </row>
    <row r="470" spans="1:12" ht="13.8" x14ac:dyDescent="0.25">
      <c r="A470" s="645"/>
      <c r="B470" s="646"/>
      <c r="C470" s="1072" t="s">
        <v>691</v>
      </c>
      <c r="D470" s="1072"/>
      <c r="E470" s="1072"/>
      <c r="F470" s="1072"/>
      <c r="G470" s="1072"/>
      <c r="H470" s="1072"/>
      <c r="I470" s="633"/>
      <c r="J470" s="645"/>
      <c r="K470" s="635"/>
      <c r="L470" s="633">
        <v>2282.7199999999998</v>
      </c>
    </row>
    <row r="471" spans="1:12" ht="13.8" x14ac:dyDescent="0.25">
      <c r="A471" s="645"/>
      <c r="B471" s="646"/>
      <c r="C471" s="1072" t="s">
        <v>692</v>
      </c>
      <c r="D471" s="1072"/>
      <c r="E471" s="1072"/>
      <c r="F471" s="1072"/>
      <c r="G471" s="1072"/>
      <c r="H471" s="1072"/>
      <c r="I471" s="633"/>
      <c r="J471" s="645"/>
      <c r="K471" s="635"/>
      <c r="L471" s="633">
        <v>0</v>
      </c>
    </row>
    <row r="472" spans="1:12" ht="13.8" x14ac:dyDescent="0.25">
      <c r="A472" s="645"/>
      <c r="B472" s="646"/>
      <c r="C472" s="1072" t="s">
        <v>693</v>
      </c>
      <c r="D472" s="1072"/>
      <c r="E472" s="1072"/>
      <c r="F472" s="1072"/>
      <c r="G472" s="1072"/>
      <c r="H472" s="1072"/>
      <c r="I472" s="633"/>
      <c r="J472" s="645"/>
      <c r="K472" s="635"/>
      <c r="L472" s="633">
        <v>46251.139999999992</v>
      </c>
    </row>
    <row r="473" spans="1:12" ht="13.8" x14ac:dyDescent="0.25">
      <c r="A473" s="645"/>
      <c r="B473" s="646"/>
      <c r="C473" s="1074" t="s">
        <v>689</v>
      </c>
      <c r="D473" s="1072"/>
      <c r="E473" s="1072"/>
      <c r="F473" s="1072"/>
      <c r="G473" s="1072"/>
      <c r="H473" s="1072"/>
      <c r="I473" s="633"/>
      <c r="J473" s="645"/>
      <c r="K473" s="635"/>
      <c r="L473" s="633"/>
    </row>
    <row r="474" spans="1:12" ht="13.8" x14ac:dyDescent="0.25">
      <c r="A474" s="645"/>
      <c r="B474" s="646"/>
      <c r="C474" s="1072" t="s">
        <v>694</v>
      </c>
      <c r="D474" s="1072"/>
      <c r="E474" s="1072"/>
      <c r="F474" s="1072"/>
      <c r="G474" s="1072"/>
      <c r="H474" s="1072"/>
      <c r="I474" s="633"/>
      <c r="J474" s="645"/>
      <c r="K474" s="635"/>
      <c r="L474" s="633">
        <v>46251.139999999992</v>
      </c>
    </row>
    <row r="475" spans="1:12" ht="13.8" x14ac:dyDescent="0.25">
      <c r="A475" s="645"/>
      <c r="B475" s="646"/>
      <c r="C475" s="1072" t="s">
        <v>695</v>
      </c>
      <c r="D475" s="1072"/>
      <c r="E475" s="1072"/>
      <c r="F475" s="1072"/>
      <c r="G475" s="1072"/>
      <c r="H475" s="1072"/>
      <c r="I475" s="633"/>
      <c r="J475" s="645"/>
      <c r="K475" s="635"/>
      <c r="L475" s="633">
        <v>0</v>
      </c>
    </row>
    <row r="476" spans="1:12" ht="13.8" x14ac:dyDescent="0.25">
      <c r="A476" s="645"/>
      <c r="B476" s="646"/>
      <c r="C476" s="1072" t="s">
        <v>696</v>
      </c>
      <c r="D476" s="1072"/>
      <c r="E476" s="1072"/>
      <c r="F476" s="1072"/>
      <c r="G476" s="1072"/>
      <c r="H476" s="1072"/>
      <c r="I476" s="633"/>
      <c r="J476" s="645"/>
      <c r="K476" s="635"/>
      <c r="L476" s="633">
        <v>0</v>
      </c>
    </row>
    <row r="477" spans="1:12" ht="13.8" x14ac:dyDescent="0.25">
      <c r="A477" s="645"/>
      <c r="B477" s="646"/>
      <c r="C477" s="1072" t="s">
        <v>697</v>
      </c>
      <c r="D477" s="1072"/>
      <c r="E477" s="1072"/>
      <c r="F477" s="1072"/>
      <c r="G477" s="1072"/>
      <c r="H477" s="1072"/>
      <c r="I477" s="633"/>
      <c r="J477" s="645"/>
      <c r="K477" s="635"/>
      <c r="L477" s="633">
        <v>9112.4299999999985</v>
      </c>
    </row>
    <row r="478" spans="1:12" ht="13.8" x14ac:dyDescent="0.25">
      <c r="A478" s="645"/>
      <c r="B478" s="646"/>
      <c r="C478" s="1072" t="s">
        <v>698</v>
      </c>
      <c r="D478" s="1072"/>
      <c r="E478" s="1072"/>
      <c r="F478" s="1072"/>
      <c r="G478" s="1072"/>
      <c r="H478" s="1072"/>
      <c r="I478" s="633"/>
      <c r="J478" s="645"/>
      <c r="K478" s="635"/>
      <c r="L478" s="633">
        <v>9201.7100000000009</v>
      </c>
    </row>
    <row r="479" spans="1:12" ht="13.8" x14ac:dyDescent="0.25">
      <c r="A479" s="645"/>
      <c r="B479" s="646"/>
      <c r="C479" s="1072" t="s">
        <v>699</v>
      </c>
      <c r="D479" s="1072"/>
      <c r="E479" s="1072"/>
      <c r="F479" s="1072"/>
      <c r="G479" s="1072"/>
      <c r="H479" s="1072"/>
      <c r="I479" s="633"/>
      <c r="J479" s="645"/>
      <c r="K479" s="635"/>
      <c r="L479" s="633">
        <v>5199.9600000000019</v>
      </c>
    </row>
    <row r="480" spans="1:12" ht="13.8" x14ac:dyDescent="0.25">
      <c r="A480" s="645"/>
      <c r="B480" s="646"/>
      <c r="C480" s="1072" t="s">
        <v>724</v>
      </c>
      <c r="D480" s="1072"/>
      <c r="E480" s="1072"/>
      <c r="F480" s="1072"/>
      <c r="G480" s="1072"/>
      <c r="H480" s="1072"/>
      <c r="I480" s="633"/>
      <c r="J480" s="645"/>
      <c r="K480" s="635"/>
      <c r="L480" s="633">
        <v>0</v>
      </c>
    </row>
    <row r="481" spans="1:12" ht="13.8" x14ac:dyDescent="0.25">
      <c r="A481" s="645"/>
      <c r="B481" s="646"/>
      <c r="C481" s="1074" t="s">
        <v>686</v>
      </c>
      <c r="D481" s="1072"/>
      <c r="E481" s="1072"/>
      <c r="F481" s="1072"/>
      <c r="G481" s="1072"/>
      <c r="H481" s="1072"/>
      <c r="I481" s="633"/>
      <c r="J481" s="645"/>
      <c r="K481" s="635"/>
      <c r="L481" s="633"/>
    </row>
    <row r="482" spans="1:12" ht="13.8" x14ac:dyDescent="0.25">
      <c r="A482" s="645"/>
      <c r="B482" s="646"/>
      <c r="C482" s="1072" t="s">
        <v>701</v>
      </c>
      <c r="D482" s="1072"/>
      <c r="E482" s="1072"/>
      <c r="F482" s="1072"/>
      <c r="G482" s="1072"/>
      <c r="H482" s="1072"/>
      <c r="I482" s="633"/>
      <c r="J482" s="645"/>
      <c r="K482" s="635"/>
      <c r="L482" s="633">
        <v>0</v>
      </c>
    </row>
    <row r="483" spans="1:12" ht="13.8" x14ac:dyDescent="0.25">
      <c r="A483" s="645"/>
      <c r="B483" s="646"/>
      <c r="C483" s="1072" t="s">
        <v>702</v>
      </c>
      <c r="D483" s="1072"/>
      <c r="E483" s="1072"/>
      <c r="F483" s="1072"/>
      <c r="G483" s="1072"/>
      <c r="H483" s="1072"/>
      <c r="I483" s="633"/>
      <c r="J483" s="645"/>
      <c r="K483" s="635"/>
      <c r="L483" s="633">
        <v>0</v>
      </c>
    </row>
    <row r="484" spans="1:12" ht="13.8" x14ac:dyDescent="0.25">
      <c r="A484" s="645"/>
      <c r="B484" s="646"/>
      <c r="C484" s="1072" t="s">
        <v>725</v>
      </c>
      <c r="D484" s="1072"/>
      <c r="E484" s="1072"/>
      <c r="F484" s="1072"/>
      <c r="G484" s="1072"/>
      <c r="H484" s="1072"/>
      <c r="I484" s="633"/>
      <c r="J484" s="645"/>
      <c r="K484" s="635"/>
      <c r="L484" s="633">
        <v>0</v>
      </c>
    </row>
    <row r="485" spans="1:12" ht="13.8" x14ac:dyDescent="0.25">
      <c r="A485" s="645"/>
      <c r="B485" s="646"/>
      <c r="C485" s="1071" t="s">
        <v>706</v>
      </c>
      <c r="D485" s="1072"/>
      <c r="E485" s="1072"/>
      <c r="F485" s="1072"/>
      <c r="G485" s="1072"/>
      <c r="H485" s="1072"/>
      <c r="I485" s="633"/>
      <c r="J485" s="645"/>
      <c r="K485" s="635"/>
      <c r="L485" s="633"/>
    </row>
    <row r="486" spans="1:12" ht="13.8" x14ac:dyDescent="0.25">
      <c r="A486" s="645"/>
      <c r="B486" s="646"/>
      <c r="C486" s="1072" t="s">
        <v>707</v>
      </c>
      <c r="D486" s="1072"/>
      <c r="E486" s="1072"/>
      <c r="F486" s="1072"/>
      <c r="G486" s="1072"/>
      <c r="H486" s="1072"/>
      <c r="I486" s="633"/>
      <c r="J486" s="645"/>
      <c r="K486" s="635"/>
      <c r="L486" s="633">
        <v>42517.1</v>
      </c>
    </row>
    <row r="487" spans="1:12" ht="13.8" x14ac:dyDescent="0.25">
      <c r="A487" s="645"/>
      <c r="B487" s="646"/>
      <c r="C487" s="1072" t="s">
        <v>708</v>
      </c>
      <c r="D487" s="1072"/>
      <c r="E487" s="1072"/>
      <c r="F487" s="1072"/>
      <c r="G487" s="1072"/>
      <c r="H487" s="1072"/>
      <c r="I487" s="633"/>
      <c r="J487" s="645"/>
      <c r="K487" s="635"/>
      <c r="L487" s="633">
        <v>0</v>
      </c>
    </row>
    <row r="488" spans="1:12" ht="13.8" x14ac:dyDescent="0.25">
      <c r="A488" s="645"/>
      <c r="B488" s="646"/>
      <c r="C488" s="1072" t="s">
        <v>709</v>
      </c>
      <c r="D488" s="1072"/>
      <c r="E488" s="1072"/>
      <c r="F488" s="1073"/>
      <c r="G488" s="631">
        <v>15.685924999999999</v>
      </c>
      <c r="H488" s="645"/>
      <c r="I488" s="645"/>
      <c r="J488" s="645"/>
      <c r="K488" s="645"/>
      <c r="L488" s="645"/>
    </row>
    <row r="489" spans="1:12" ht="13.8" x14ac:dyDescent="0.25">
      <c r="A489" s="645"/>
      <c r="B489" s="646"/>
      <c r="C489" s="1072" t="s">
        <v>710</v>
      </c>
      <c r="D489" s="1072"/>
      <c r="E489" s="1072"/>
      <c r="F489" s="1073"/>
      <c r="G489" s="631">
        <v>4.3578200000000002</v>
      </c>
      <c r="H489" s="645"/>
      <c r="I489" s="645"/>
      <c r="J489" s="645"/>
      <c r="K489" s="645"/>
      <c r="L489" s="645"/>
    </row>
    <row r="490" spans="1:12" ht="13.8" x14ac:dyDescent="0.25">
      <c r="A490" s="611"/>
      <c r="B490" s="611"/>
      <c r="C490" s="611"/>
      <c r="D490" s="611"/>
      <c r="E490" s="611"/>
      <c r="F490" s="611"/>
      <c r="G490" s="611"/>
      <c r="H490" s="611"/>
      <c r="I490" s="611"/>
      <c r="J490" s="611"/>
      <c r="K490" s="611"/>
      <c r="L490" s="611"/>
    </row>
    <row r="491" spans="1:12" ht="13.8" x14ac:dyDescent="0.25">
      <c r="A491" s="611"/>
      <c r="B491" s="611"/>
      <c r="C491" s="611"/>
      <c r="D491" s="611"/>
      <c r="E491" s="611"/>
      <c r="F491" s="611"/>
      <c r="G491" s="611"/>
      <c r="H491" s="611"/>
      <c r="I491" s="611"/>
      <c r="J491" s="611"/>
      <c r="K491" s="611"/>
      <c r="L491" s="611"/>
    </row>
    <row r="492" spans="1:12" ht="13.8" x14ac:dyDescent="0.25">
      <c r="A492" s="611"/>
      <c r="B492" s="611"/>
      <c r="C492" s="611"/>
      <c r="D492" s="611"/>
      <c r="E492" s="611"/>
      <c r="F492" s="611"/>
      <c r="G492" s="611"/>
      <c r="H492" s="611"/>
      <c r="I492" s="611"/>
      <c r="J492" s="611"/>
      <c r="K492" s="611"/>
      <c r="L492" s="611"/>
    </row>
    <row r="493" spans="1:12" x14ac:dyDescent="0.25">
      <c r="B493"/>
    </row>
    <row r="494" spans="1:12" ht="13.8" x14ac:dyDescent="0.25">
      <c r="B494"/>
      <c r="C494" s="532"/>
      <c r="D494" s="532"/>
      <c r="E494" s="532"/>
      <c r="F494" s="532"/>
      <c r="G494" s="532"/>
      <c r="H494" s="532"/>
      <c r="I494" s="505"/>
      <c r="J494" s="505"/>
    </row>
    <row r="495" spans="1:12" ht="13.8" x14ac:dyDescent="0.25">
      <c r="B495"/>
      <c r="C495" s="532"/>
      <c r="D495" s="532"/>
      <c r="E495" s="532"/>
      <c r="F495" s="532"/>
      <c r="G495" s="532"/>
      <c r="H495" s="532"/>
      <c r="I495" s="505"/>
      <c r="J495" s="505"/>
    </row>
    <row r="496" spans="1:12" x14ac:dyDescent="0.25">
      <c r="A496" s="101" t="s">
        <v>34</v>
      </c>
      <c r="C496" s="174" t="s">
        <v>17</v>
      </c>
      <c r="D496" s="174"/>
      <c r="E496" s="174"/>
      <c r="F496" s="174"/>
      <c r="G496" s="174"/>
      <c r="H496" s="101" t="s">
        <v>20</v>
      </c>
      <c r="I496" s="101"/>
      <c r="J496" s="101"/>
    </row>
    <row r="497" spans="1:10" x14ac:dyDescent="0.25">
      <c r="A497" s="13"/>
      <c r="C497" s="1003" t="s">
        <v>21</v>
      </c>
      <c r="D497" s="1003"/>
      <c r="E497" s="1003"/>
      <c r="F497" s="1003"/>
      <c r="G497" s="1003"/>
      <c r="H497" s="13"/>
      <c r="I497" s="13"/>
      <c r="J497" s="13"/>
    </row>
    <row r="498" spans="1:10" x14ac:dyDescent="0.25">
      <c r="A498" s="101"/>
      <c r="C498" s="101"/>
      <c r="D498" s="101"/>
      <c r="E498" s="101"/>
      <c r="F498" s="101"/>
      <c r="G498" s="101"/>
      <c r="H498" s="101"/>
      <c r="I498" s="101"/>
      <c r="J498" s="101"/>
    </row>
    <row r="499" spans="1:10" x14ac:dyDescent="0.25">
      <c r="A499" s="101" t="s">
        <v>22</v>
      </c>
      <c r="C499" s="174" t="s">
        <v>17</v>
      </c>
      <c r="D499" s="174"/>
      <c r="E499" s="174"/>
      <c r="F499" s="174"/>
      <c r="G499" s="174"/>
      <c r="H499" s="101" t="s">
        <v>17</v>
      </c>
      <c r="I499" s="101"/>
      <c r="J499" s="101"/>
    </row>
    <row r="500" spans="1:10" x14ac:dyDescent="0.25">
      <c r="A500" s="13"/>
      <c r="C500" s="1003" t="s">
        <v>21</v>
      </c>
      <c r="D500" s="1003"/>
      <c r="E500" s="1003"/>
      <c r="F500" s="1003"/>
      <c r="G500" s="1003"/>
      <c r="H500" s="13"/>
      <c r="I500" s="13"/>
      <c r="J500" s="13"/>
    </row>
  </sheetData>
  <mergeCells count="298">
    <mergeCell ref="B7:E7"/>
    <mergeCell ref="G7:J7"/>
    <mergeCell ref="A10:J10"/>
    <mergeCell ref="A11:J11"/>
    <mergeCell ref="A13:J13"/>
    <mergeCell ref="A14:J14"/>
    <mergeCell ref="B3:E3"/>
    <mergeCell ref="G3:J3"/>
    <mergeCell ref="B4:E4"/>
    <mergeCell ref="G4:J4"/>
    <mergeCell ref="B6:E6"/>
    <mergeCell ref="G6:J6"/>
    <mergeCell ref="A16:J16"/>
    <mergeCell ref="A17:J17"/>
    <mergeCell ref="C22:L22"/>
    <mergeCell ref="C23:L23"/>
    <mergeCell ref="C497:G497"/>
    <mergeCell ref="C500:G500"/>
    <mergeCell ref="C26:D26"/>
    <mergeCell ref="C29:D29"/>
    <mergeCell ref="C30:D30"/>
    <mergeCell ref="C31:D31"/>
    <mergeCell ref="H34:L37"/>
    <mergeCell ref="A41:L41"/>
    <mergeCell ref="C56:H56"/>
    <mergeCell ref="I56:J56"/>
    <mergeCell ref="K56:L56"/>
    <mergeCell ref="C69:H69"/>
    <mergeCell ref="I69:J69"/>
    <mergeCell ref="K69:L69"/>
    <mergeCell ref="C32:D32"/>
    <mergeCell ref="A34:A38"/>
    <mergeCell ref="B34:B38"/>
    <mergeCell ref="C34:C38"/>
    <mergeCell ref="D34:D38"/>
    <mergeCell ref="E34:G37"/>
    <mergeCell ref="C115:H115"/>
    <mergeCell ref="I115:J115"/>
    <mergeCell ref="K115:L115"/>
    <mergeCell ref="C127:H127"/>
    <mergeCell ref="I127:J127"/>
    <mergeCell ref="K127:L127"/>
    <mergeCell ref="C77:H77"/>
    <mergeCell ref="I77:J77"/>
    <mergeCell ref="K77:L77"/>
    <mergeCell ref="C85:H85"/>
    <mergeCell ref="I85:J85"/>
    <mergeCell ref="K85:L85"/>
    <mergeCell ref="C181:H181"/>
    <mergeCell ref="I181:J181"/>
    <mergeCell ref="K181:L181"/>
    <mergeCell ref="C189:H189"/>
    <mergeCell ref="I189:J189"/>
    <mergeCell ref="K189:L189"/>
    <mergeCell ref="C140:H140"/>
    <mergeCell ref="I140:J140"/>
    <mergeCell ref="K140:L140"/>
    <mergeCell ref="C165:H165"/>
    <mergeCell ref="I165:J165"/>
    <mergeCell ref="K165:L165"/>
    <mergeCell ref="C231:H231"/>
    <mergeCell ref="I231:J231"/>
    <mergeCell ref="K231:L231"/>
    <mergeCell ref="C250:H250"/>
    <mergeCell ref="I250:J250"/>
    <mergeCell ref="K250:L250"/>
    <mergeCell ref="C207:H207"/>
    <mergeCell ref="I207:J207"/>
    <mergeCell ref="K207:L207"/>
    <mergeCell ref="C223:H223"/>
    <mergeCell ref="I223:J223"/>
    <mergeCell ref="K223:L223"/>
    <mergeCell ref="C282:H282"/>
    <mergeCell ref="I282:J282"/>
    <mergeCell ref="K282:L282"/>
    <mergeCell ref="C284:H284"/>
    <mergeCell ref="C285:H285"/>
    <mergeCell ref="C286:H286"/>
    <mergeCell ref="C264:H264"/>
    <mergeCell ref="I264:J264"/>
    <mergeCell ref="K264:L264"/>
    <mergeCell ref="C273:H273"/>
    <mergeCell ref="I273:J273"/>
    <mergeCell ref="K273:L273"/>
    <mergeCell ref="C293:H293"/>
    <mergeCell ref="C294:H294"/>
    <mergeCell ref="C295:H295"/>
    <mergeCell ref="C296:H296"/>
    <mergeCell ref="C297:H297"/>
    <mergeCell ref="C298:H298"/>
    <mergeCell ref="C287:H287"/>
    <mergeCell ref="C288:H288"/>
    <mergeCell ref="C289:H289"/>
    <mergeCell ref="C290:H290"/>
    <mergeCell ref="C291:H291"/>
    <mergeCell ref="C292:H292"/>
    <mergeCell ref="C305:H305"/>
    <mergeCell ref="C306:H306"/>
    <mergeCell ref="C307:H307"/>
    <mergeCell ref="C308:H308"/>
    <mergeCell ref="C309:H309"/>
    <mergeCell ref="C310:H310"/>
    <mergeCell ref="C299:H299"/>
    <mergeCell ref="C300:H300"/>
    <mergeCell ref="C301:H301"/>
    <mergeCell ref="C302:H302"/>
    <mergeCell ref="C303:H303"/>
    <mergeCell ref="C304:H304"/>
    <mergeCell ref="C319:H319"/>
    <mergeCell ref="I319:J319"/>
    <mergeCell ref="K319:L319"/>
    <mergeCell ref="C321:H321"/>
    <mergeCell ref="I321:J321"/>
    <mergeCell ref="K321:L321"/>
    <mergeCell ref="C311:F311"/>
    <mergeCell ref="C312:F312"/>
    <mergeCell ref="A315:L315"/>
    <mergeCell ref="C317:H317"/>
    <mergeCell ref="I317:J317"/>
    <mergeCell ref="K317:L317"/>
    <mergeCell ref="C327:H327"/>
    <mergeCell ref="I327:J327"/>
    <mergeCell ref="K327:L327"/>
    <mergeCell ref="C329:H329"/>
    <mergeCell ref="I329:J329"/>
    <mergeCell ref="K329:L329"/>
    <mergeCell ref="C323:H323"/>
    <mergeCell ref="I323:J323"/>
    <mergeCell ref="K323:L323"/>
    <mergeCell ref="C325:H325"/>
    <mergeCell ref="I325:J325"/>
    <mergeCell ref="K325:L325"/>
    <mergeCell ref="C335:H335"/>
    <mergeCell ref="I335:J335"/>
    <mergeCell ref="K335:L335"/>
    <mergeCell ref="C337:H337"/>
    <mergeCell ref="I337:J337"/>
    <mergeCell ref="K337:L337"/>
    <mergeCell ref="C331:H331"/>
    <mergeCell ref="I331:J331"/>
    <mergeCell ref="K331:L331"/>
    <mergeCell ref="C333:H333"/>
    <mergeCell ref="I333:J333"/>
    <mergeCell ref="K333:L333"/>
    <mergeCell ref="C343:H343"/>
    <mergeCell ref="I343:J343"/>
    <mergeCell ref="K343:L343"/>
    <mergeCell ref="C345:H345"/>
    <mergeCell ref="I345:J345"/>
    <mergeCell ref="K345:L345"/>
    <mergeCell ref="C339:H339"/>
    <mergeCell ref="I339:J339"/>
    <mergeCell ref="K339:L339"/>
    <mergeCell ref="C341:H341"/>
    <mergeCell ref="I341:J341"/>
    <mergeCell ref="K341:L341"/>
    <mergeCell ref="C351:H351"/>
    <mergeCell ref="I351:J351"/>
    <mergeCell ref="K351:L351"/>
    <mergeCell ref="C353:H353"/>
    <mergeCell ref="I353:J353"/>
    <mergeCell ref="K353:L353"/>
    <mergeCell ref="C347:H347"/>
    <mergeCell ref="I347:J347"/>
    <mergeCell ref="K347:L347"/>
    <mergeCell ref="C349:H349"/>
    <mergeCell ref="I349:J349"/>
    <mergeCell ref="K349:L349"/>
    <mergeCell ref="C359:H359"/>
    <mergeCell ref="C360:H360"/>
    <mergeCell ref="C361:H361"/>
    <mergeCell ref="C362:H362"/>
    <mergeCell ref="C363:H363"/>
    <mergeCell ref="C364:H364"/>
    <mergeCell ref="C355:H355"/>
    <mergeCell ref="I355:J355"/>
    <mergeCell ref="K355:L355"/>
    <mergeCell ref="C357:H357"/>
    <mergeCell ref="I357:J357"/>
    <mergeCell ref="K357:L357"/>
    <mergeCell ref="C371:H371"/>
    <mergeCell ref="C372:H372"/>
    <mergeCell ref="C373:H373"/>
    <mergeCell ref="C374:H374"/>
    <mergeCell ref="C375:H375"/>
    <mergeCell ref="C376:H376"/>
    <mergeCell ref="C365:H365"/>
    <mergeCell ref="C366:H366"/>
    <mergeCell ref="C367:H367"/>
    <mergeCell ref="C368:H368"/>
    <mergeCell ref="C369:H369"/>
    <mergeCell ref="C370:H370"/>
    <mergeCell ref="C383:H383"/>
    <mergeCell ref="C384:H384"/>
    <mergeCell ref="C385:H385"/>
    <mergeCell ref="C386:F386"/>
    <mergeCell ref="C387:F387"/>
    <mergeCell ref="C390:H390"/>
    <mergeCell ref="C377:H377"/>
    <mergeCell ref="C378:H378"/>
    <mergeCell ref="C379:H379"/>
    <mergeCell ref="C380:H380"/>
    <mergeCell ref="C381:H381"/>
    <mergeCell ref="C382:H382"/>
    <mergeCell ref="C398:H398"/>
    <mergeCell ref="C399:H399"/>
    <mergeCell ref="C400:H400"/>
    <mergeCell ref="C401:H401"/>
    <mergeCell ref="C402:H402"/>
    <mergeCell ref="C403:H403"/>
    <mergeCell ref="C392:H392"/>
    <mergeCell ref="C393:H393"/>
    <mergeCell ref="C394:H394"/>
    <mergeCell ref="C395:H395"/>
    <mergeCell ref="C396:H396"/>
    <mergeCell ref="C397:H397"/>
    <mergeCell ref="C410:H410"/>
    <mergeCell ref="C412:H412"/>
    <mergeCell ref="C413:H413"/>
    <mergeCell ref="C414:H414"/>
    <mergeCell ref="C415:H415"/>
    <mergeCell ref="C416:H416"/>
    <mergeCell ref="C404:H404"/>
    <mergeCell ref="C405:H405"/>
    <mergeCell ref="C406:H406"/>
    <mergeCell ref="C407:H407"/>
    <mergeCell ref="C408:H408"/>
    <mergeCell ref="C409:H409"/>
    <mergeCell ref="C423:H423"/>
    <mergeCell ref="C424:H424"/>
    <mergeCell ref="C425:H425"/>
    <mergeCell ref="C426:H426"/>
    <mergeCell ref="C427:H427"/>
    <mergeCell ref="C428:H428"/>
    <mergeCell ref="C417:H417"/>
    <mergeCell ref="C418:H418"/>
    <mergeCell ref="C419:H419"/>
    <mergeCell ref="C420:H420"/>
    <mergeCell ref="C421:H421"/>
    <mergeCell ref="C422:H422"/>
    <mergeCell ref="C437:H437"/>
    <mergeCell ref="C438:H438"/>
    <mergeCell ref="C439:H439"/>
    <mergeCell ref="C440:H440"/>
    <mergeCell ref="C441:H441"/>
    <mergeCell ref="C442:H442"/>
    <mergeCell ref="C429:H429"/>
    <mergeCell ref="C430:H430"/>
    <mergeCell ref="C432:H432"/>
    <mergeCell ref="C433:H433"/>
    <mergeCell ref="C434:H434"/>
    <mergeCell ref="C435:H435"/>
    <mergeCell ref="C449:H449"/>
    <mergeCell ref="C450:H450"/>
    <mergeCell ref="C451:H451"/>
    <mergeCell ref="C452:H452"/>
    <mergeCell ref="C453:H453"/>
    <mergeCell ref="C454:H454"/>
    <mergeCell ref="C443:H443"/>
    <mergeCell ref="C444:H444"/>
    <mergeCell ref="C445:H445"/>
    <mergeCell ref="C446:H446"/>
    <mergeCell ref="C447:H447"/>
    <mergeCell ref="C448:H448"/>
    <mergeCell ref="C462:H462"/>
    <mergeCell ref="C463:H463"/>
    <mergeCell ref="C464:H464"/>
    <mergeCell ref="C465:H465"/>
    <mergeCell ref="C466:H466"/>
    <mergeCell ref="C467:H467"/>
    <mergeCell ref="C455:H455"/>
    <mergeCell ref="C456:H456"/>
    <mergeCell ref="C457:H457"/>
    <mergeCell ref="C458:H458"/>
    <mergeCell ref="C459:H459"/>
    <mergeCell ref="C461:H461"/>
    <mergeCell ref="C474:H474"/>
    <mergeCell ref="C475:H475"/>
    <mergeCell ref="C476:H476"/>
    <mergeCell ref="C477:H477"/>
    <mergeCell ref="C478:H478"/>
    <mergeCell ref="C479:H479"/>
    <mergeCell ref="C468:H468"/>
    <mergeCell ref="C469:H469"/>
    <mergeCell ref="C470:H470"/>
    <mergeCell ref="C471:H471"/>
    <mergeCell ref="C472:H472"/>
    <mergeCell ref="C473:H473"/>
    <mergeCell ref="C486:H486"/>
    <mergeCell ref="C487:H487"/>
    <mergeCell ref="C488:F488"/>
    <mergeCell ref="C489:F489"/>
    <mergeCell ref="C480:H480"/>
    <mergeCell ref="C481:H481"/>
    <mergeCell ref="C482:H482"/>
    <mergeCell ref="C483:H483"/>
    <mergeCell ref="C484:H484"/>
    <mergeCell ref="C485:H485"/>
  </mergeCells>
  <pageMargins left="0.25" right="0.15748031496062992" top="0.21" bottom="0.32" header="0.19685039370078741" footer="0.15748031496062992"/>
  <pageSetup paperSize="9" scale="55" fitToHeight="0" orientation="portrait" useFirstPageNumber="1" r:id="rId1"/>
  <headerFooter>
    <oddHeader>&amp;L&amp;8</oddHeader>
    <oddFooter>&amp;R&amp;8&amp;P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0.39997558519241921"/>
    <pageSetUpPr fitToPage="1"/>
  </sheetPr>
  <dimension ref="A1:L216"/>
  <sheetViews>
    <sheetView view="pageBreakPreview" topLeftCell="A3" zoomScale="113" zoomScaleNormal="113" zoomScaleSheetLayoutView="113" workbookViewId="0">
      <selection activeCell="AG21" sqref="AG21:AX21"/>
    </sheetView>
  </sheetViews>
  <sheetFormatPr defaultRowHeight="13.2" x14ac:dyDescent="0.25"/>
  <cols>
    <col min="1" max="1" width="5.6640625" customWidth="1"/>
    <col min="2" max="2" width="14.33203125" customWidth="1"/>
    <col min="3" max="3" width="40.6640625" customWidth="1"/>
    <col min="4" max="5" width="11.6640625" customWidth="1"/>
    <col min="6" max="6" width="12.6640625" customWidth="1"/>
    <col min="7" max="7" width="11.88671875" customWidth="1"/>
    <col min="8" max="10" width="12.6640625" customWidth="1"/>
    <col min="12" max="12" width="11.6640625" customWidth="1"/>
  </cols>
  <sheetData>
    <row r="1" spans="1:10" s="173" customFormat="1" ht="11.4" x14ac:dyDescent="0.2">
      <c r="A1" s="173" t="s">
        <v>111</v>
      </c>
    </row>
    <row r="2" spans="1:10" ht="13.8" x14ac:dyDescent="0.25">
      <c r="A2" s="178"/>
      <c r="B2" s="178"/>
      <c r="C2" s="178"/>
      <c r="D2" s="178"/>
      <c r="E2" s="178"/>
      <c r="F2" s="178"/>
      <c r="G2" s="178"/>
      <c r="H2" s="178"/>
      <c r="I2" s="178"/>
      <c r="J2" s="177" t="s">
        <v>14</v>
      </c>
    </row>
    <row r="3" spans="1:10" ht="16.8" x14ac:dyDescent="0.3">
      <c r="A3" s="180"/>
      <c r="B3" s="1007" t="s">
        <v>15</v>
      </c>
      <c r="C3" s="1007"/>
      <c r="D3" s="1007"/>
      <c r="E3" s="1007"/>
      <c r="F3" s="175"/>
      <c r="G3" s="1007" t="s">
        <v>16</v>
      </c>
      <c r="H3" s="1008"/>
      <c r="I3" s="1008"/>
      <c r="J3" s="1008"/>
    </row>
    <row r="4" spans="1:10" ht="13.8" x14ac:dyDescent="0.25">
      <c r="A4" s="175"/>
      <c r="B4" s="1009"/>
      <c r="C4" s="1009"/>
      <c r="D4" s="1009"/>
      <c r="E4" s="1009"/>
      <c r="F4" s="175"/>
      <c r="G4" s="1009"/>
      <c r="H4" s="1008"/>
      <c r="I4" s="1008"/>
      <c r="J4" s="1008"/>
    </row>
    <row r="5" spans="1:10" ht="13.8" x14ac:dyDescent="0.25">
      <c r="A5" s="181"/>
      <c r="B5" s="184"/>
      <c r="C5" s="183"/>
      <c r="D5" s="183"/>
      <c r="E5" s="183"/>
      <c r="F5" s="175"/>
      <c r="G5" s="183"/>
      <c r="H5" s="183"/>
      <c r="I5" s="183"/>
      <c r="J5" s="183"/>
    </row>
    <row r="6" spans="1:10" ht="13.8" x14ac:dyDescent="0.25">
      <c r="A6" s="179"/>
      <c r="B6" s="1014" t="s">
        <v>435</v>
      </c>
      <c r="C6" s="1014"/>
      <c r="D6" s="1014"/>
      <c r="E6" s="1014"/>
      <c r="F6" s="175"/>
      <c r="G6" s="1014"/>
      <c r="H6" s="1015"/>
      <c r="I6" s="1015"/>
      <c r="J6" s="1015"/>
    </row>
    <row r="7" spans="1:10" ht="13.8" x14ac:dyDescent="0.25">
      <c r="A7" s="182"/>
      <c r="B7" s="1016" t="s">
        <v>132</v>
      </c>
      <c r="C7" s="1016"/>
      <c r="D7" s="1016"/>
      <c r="E7" s="1016"/>
      <c r="F7" s="175"/>
      <c r="G7" s="1016" t="s">
        <v>132</v>
      </c>
      <c r="H7" s="1017"/>
      <c r="I7" s="1017"/>
      <c r="J7" s="1017"/>
    </row>
    <row r="9" spans="1:10" ht="13.8" x14ac:dyDescent="0.25">
      <c r="A9" s="175"/>
      <c r="B9" s="175"/>
      <c r="C9" s="175"/>
      <c r="D9" s="175"/>
      <c r="E9" s="175"/>
      <c r="F9" s="175"/>
      <c r="G9" s="175"/>
      <c r="H9" s="175"/>
      <c r="I9" s="175"/>
      <c r="J9" s="177"/>
    </row>
    <row r="10" spans="1:10" ht="31.95" customHeight="1" x14ac:dyDescent="0.3">
      <c r="A10" s="1012" t="str">
        <f>Титул!AG38</f>
        <v xml:space="preserve"> Строительство МТП-160 10/0,4 кВ, РЛКВ-10 кВ, ВЛЗ-10 кВ от оп.178 фид. Колычево, ВЛИ-0,38 кВ ПС Голутвин № 401, МО, г/о Коломна, с. Акатьево, ул. Юбилейная, д. 22, 50:34:0040104:1311 </v>
      </c>
      <c r="B10" s="1012"/>
      <c r="C10" s="1012"/>
      <c r="D10" s="1012"/>
      <c r="E10" s="1012"/>
      <c r="F10" s="1012"/>
      <c r="G10" s="1012"/>
      <c r="H10" s="1012"/>
      <c r="I10" s="1012"/>
      <c r="J10" s="1012"/>
    </row>
    <row r="11" spans="1:10" x14ac:dyDescent="0.25">
      <c r="A11" s="1013" t="s">
        <v>130</v>
      </c>
      <c r="B11" s="1013"/>
      <c r="C11" s="1013"/>
      <c r="D11" s="1013"/>
      <c r="E11" s="1013"/>
      <c r="F11" s="1013"/>
      <c r="G11" s="1013"/>
      <c r="H11" s="1013"/>
      <c r="I11" s="1013"/>
      <c r="J11" s="1013"/>
    </row>
    <row r="12" spans="1:10" ht="13.8" x14ac:dyDescent="0.25">
      <c r="A12" s="175"/>
      <c r="B12" s="175"/>
      <c r="C12" s="175"/>
      <c r="D12" s="175"/>
      <c r="E12" s="175"/>
      <c r="F12" s="175"/>
      <c r="G12" s="175"/>
      <c r="H12" s="175"/>
      <c r="I12" s="175"/>
      <c r="J12" s="175"/>
    </row>
    <row r="13" spans="1:10" ht="15.6" x14ac:dyDescent="0.3">
      <c r="A13" s="1004" t="str">
        <f>CONCATENATE( "ЛОКАЛЬНЫЙ СМЕТНЫЙ РАСЧЕТ № ", Титул!AQ17)</f>
        <v>ЛОКАЛЬНЫЙ СМЕТНЫЙ РАСЧЕТ № 09-01-01</v>
      </c>
      <c r="B13" s="1004"/>
      <c r="C13" s="1004"/>
      <c r="D13" s="1004"/>
      <c r="E13" s="1004"/>
      <c r="F13" s="1004"/>
      <c r="G13" s="1004"/>
      <c r="H13" s="1004"/>
      <c r="I13" s="1004"/>
      <c r="J13" s="1004"/>
    </row>
    <row r="14" spans="1:10" x14ac:dyDescent="0.25">
      <c r="A14" s="1005" t="s">
        <v>18</v>
      </c>
      <c r="B14" s="1005"/>
      <c r="C14" s="1005"/>
      <c r="D14" s="1005"/>
      <c r="E14" s="1005"/>
      <c r="F14" s="1005"/>
      <c r="G14" s="1005"/>
      <c r="H14" s="1005"/>
      <c r="I14" s="1005"/>
      <c r="J14" s="1005"/>
    </row>
    <row r="15" spans="1:10" ht="13.8" x14ac:dyDescent="0.25">
      <c r="A15" s="175"/>
      <c r="B15" s="175"/>
      <c r="C15" s="175"/>
      <c r="D15" s="175"/>
      <c r="E15" s="175"/>
      <c r="F15" s="175"/>
      <c r="G15" s="175"/>
      <c r="H15" s="175"/>
      <c r="I15" s="175"/>
      <c r="J15" s="175"/>
    </row>
    <row r="16" spans="1:10" ht="20.25" customHeight="1" x14ac:dyDescent="0.3">
      <c r="A16" s="1010" t="s">
        <v>1024</v>
      </c>
      <c r="B16" s="1011"/>
      <c r="C16" s="1011"/>
      <c r="D16" s="1011"/>
      <c r="E16" s="1011"/>
      <c r="F16" s="1011"/>
      <c r="G16" s="1011"/>
      <c r="H16" s="1011"/>
      <c r="I16" s="1011"/>
      <c r="J16" s="1011"/>
    </row>
    <row r="17" spans="1:12" ht="20.25" customHeight="1" x14ac:dyDescent="0.25">
      <c r="A17" s="1005" t="s">
        <v>131</v>
      </c>
      <c r="B17" s="1006"/>
      <c r="C17" s="1006"/>
      <c r="D17" s="1006"/>
      <c r="E17" s="1006"/>
      <c r="F17" s="1006"/>
      <c r="G17" s="1006"/>
      <c r="H17" s="1006"/>
      <c r="I17" s="1006"/>
      <c r="J17" s="1006"/>
    </row>
    <row r="18" spans="1:12" ht="20.25" customHeight="1" x14ac:dyDescent="0.25">
      <c r="A18" s="611"/>
      <c r="B18" s="611"/>
      <c r="C18" s="611"/>
      <c r="D18" s="611"/>
      <c r="E18" s="611"/>
      <c r="F18" s="611"/>
      <c r="G18" s="611"/>
      <c r="H18" s="611"/>
      <c r="I18" s="611"/>
      <c r="J18" s="611"/>
      <c r="K18" s="611"/>
      <c r="L18" s="611"/>
    </row>
    <row r="19" spans="1:12" ht="13.8" x14ac:dyDescent="0.25">
      <c r="A19" s="611"/>
      <c r="B19" s="611"/>
      <c r="C19" s="611"/>
      <c r="D19" s="611"/>
      <c r="E19" s="611"/>
      <c r="F19" s="611"/>
      <c r="G19" s="611"/>
      <c r="H19" s="611"/>
      <c r="I19" s="611"/>
      <c r="J19" s="611"/>
      <c r="K19" s="611"/>
      <c r="L19" s="611"/>
    </row>
    <row r="20" spans="1:12" x14ac:dyDescent="0.25">
      <c r="A20" s="612" t="s">
        <v>640</v>
      </c>
      <c r="B20" s="612"/>
      <c r="C20" s="613" t="s">
        <v>641</v>
      </c>
      <c r="D20" s="612" t="s">
        <v>642</v>
      </c>
      <c r="E20" s="612"/>
      <c r="F20" s="612"/>
      <c r="G20" s="612"/>
      <c r="H20" s="612"/>
      <c r="I20" s="612"/>
      <c r="J20" s="612"/>
      <c r="K20" s="612"/>
      <c r="L20" s="612"/>
    </row>
    <row r="21" spans="1:12" x14ac:dyDescent="0.25">
      <c r="A21" s="612"/>
      <c r="B21" s="612"/>
      <c r="C21" s="614"/>
      <c r="D21" s="612"/>
      <c r="E21" s="612"/>
      <c r="F21" s="612"/>
      <c r="G21" s="612"/>
      <c r="H21" s="612"/>
      <c r="I21" s="612"/>
      <c r="J21" s="612"/>
      <c r="K21" s="612"/>
      <c r="L21" s="612"/>
    </row>
    <row r="22" spans="1:12" x14ac:dyDescent="0.25">
      <c r="A22" s="612" t="s">
        <v>643</v>
      </c>
      <c r="B22" s="612"/>
      <c r="C22" s="1080"/>
      <c r="D22" s="1080"/>
      <c r="E22" s="1080"/>
      <c r="F22" s="1080"/>
      <c r="G22" s="1080"/>
      <c r="H22" s="1080"/>
      <c r="I22" s="1080"/>
      <c r="J22" s="1080"/>
      <c r="K22" s="1080"/>
      <c r="L22" s="1080"/>
    </row>
    <row r="23" spans="1:12" ht="13.2" customHeight="1" x14ac:dyDescent="0.25">
      <c r="A23" s="615"/>
      <c r="B23" s="616"/>
      <c r="C23" s="1081" t="s">
        <v>644</v>
      </c>
      <c r="D23" s="1081"/>
      <c r="E23" s="1081"/>
      <c r="F23" s="1081"/>
      <c r="G23" s="1081"/>
      <c r="H23" s="1081"/>
      <c r="I23" s="1081"/>
      <c r="J23" s="1081"/>
      <c r="K23" s="1081"/>
      <c r="L23" s="1081"/>
    </row>
    <row r="24" spans="1:12" ht="13.8" x14ac:dyDescent="0.25">
      <c r="A24" s="617" t="s">
        <v>961</v>
      </c>
      <c r="B24" s="611"/>
      <c r="C24" s="611"/>
      <c r="D24" s="618"/>
      <c r="E24" s="611"/>
      <c r="F24" s="611"/>
      <c r="G24" s="611"/>
      <c r="H24" s="611"/>
      <c r="I24" s="611"/>
      <c r="J24" s="611"/>
      <c r="K24" s="611"/>
      <c r="L24" s="611"/>
    </row>
    <row r="25" spans="1:12" ht="13.8" x14ac:dyDescent="0.25">
      <c r="A25" s="611"/>
      <c r="B25" s="611"/>
      <c r="C25" s="611"/>
      <c r="D25" s="611"/>
      <c r="E25" s="611"/>
      <c r="F25" s="611"/>
      <c r="G25" s="611"/>
      <c r="H25" s="611"/>
      <c r="I25" s="611"/>
      <c r="J25" s="611"/>
      <c r="K25" s="611"/>
      <c r="L25" s="611"/>
    </row>
    <row r="26" spans="1:12" ht="13.8" x14ac:dyDescent="0.25">
      <c r="A26" s="617" t="s">
        <v>19</v>
      </c>
      <c r="B26" s="611"/>
      <c r="C26" s="1082">
        <v>84.27</v>
      </c>
      <c r="D26" s="1083"/>
      <c r="E26" s="612" t="s">
        <v>37</v>
      </c>
      <c r="F26" s="619"/>
      <c r="G26" s="619"/>
      <c r="H26" s="619"/>
      <c r="I26" s="619"/>
      <c r="J26" s="619"/>
      <c r="K26" s="619"/>
      <c r="L26" s="611"/>
    </row>
    <row r="27" spans="1:12" ht="13.8" x14ac:dyDescent="0.25">
      <c r="A27" s="617"/>
      <c r="B27" s="611"/>
      <c r="C27" s="797"/>
      <c r="D27" s="798"/>
      <c r="E27" s="612"/>
      <c r="F27" s="619"/>
      <c r="G27" s="612" t="s">
        <v>645</v>
      </c>
      <c r="H27" s="611"/>
      <c r="I27" s="612"/>
      <c r="J27" s="612"/>
      <c r="K27" s="620">
        <v>40.130000000000003</v>
      </c>
      <c r="L27" s="612" t="s">
        <v>37</v>
      </c>
    </row>
    <row r="28" spans="1:12" ht="13.8" x14ac:dyDescent="0.25">
      <c r="A28" s="611"/>
      <c r="B28" s="621" t="s">
        <v>646</v>
      </c>
      <c r="C28" s="793"/>
      <c r="D28" s="611"/>
      <c r="E28" s="612"/>
      <c r="F28" s="619"/>
      <c r="G28" s="612" t="s">
        <v>647</v>
      </c>
      <c r="H28" s="611"/>
      <c r="I28" s="612"/>
      <c r="J28" s="612"/>
      <c r="K28" s="620">
        <v>0</v>
      </c>
      <c r="L28" s="612" t="s">
        <v>37</v>
      </c>
    </row>
    <row r="29" spans="1:12" ht="13.8" x14ac:dyDescent="0.25">
      <c r="A29" s="611"/>
      <c r="B29" s="617" t="s">
        <v>47</v>
      </c>
      <c r="C29" s="1082">
        <v>0</v>
      </c>
      <c r="D29" s="1083"/>
      <c r="E29" s="612" t="s">
        <v>37</v>
      </c>
      <c r="F29" s="619"/>
      <c r="G29" s="612" t="s">
        <v>648</v>
      </c>
      <c r="H29" s="611"/>
      <c r="I29" s="612"/>
      <c r="J29" s="798"/>
      <c r="K29" s="622">
        <v>64.150400000000005</v>
      </c>
      <c r="L29" s="612" t="s">
        <v>649</v>
      </c>
    </row>
    <row r="30" spans="1:12" ht="13.8" x14ac:dyDescent="0.25">
      <c r="A30" s="611"/>
      <c r="B30" s="617" t="s">
        <v>650</v>
      </c>
      <c r="C30" s="1082">
        <v>0</v>
      </c>
      <c r="D30" s="1083"/>
      <c r="E30" s="612" t="s">
        <v>37</v>
      </c>
      <c r="F30" s="619"/>
      <c r="G30" s="612" t="s">
        <v>651</v>
      </c>
      <c r="H30" s="611"/>
      <c r="I30" s="612"/>
      <c r="J30" s="623"/>
      <c r="K30" s="622">
        <v>0</v>
      </c>
      <c r="L30" s="612" t="s">
        <v>649</v>
      </c>
    </row>
    <row r="31" spans="1:12" ht="13.8" x14ac:dyDescent="0.25">
      <c r="A31" s="611"/>
      <c r="B31" s="617" t="s">
        <v>652</v>
      </c>
      <c r="C31" s="1082">
        <v>0</v>
      </c>
      <c r="D31" s="1083"/>
      <c r="E31" s="612" t="s">
        <v>37</v>
      </c>
      <c r="F31" s="619"/>
      <c r="G31" s="612"/>
      <c r="H31" s="612"/>
      <c r="I31" s="612"/>
      <c r="J31" s="612"/>
      <c r="K31" s="619"/>
      <c r="L31" s="612"/>
    </row>
    <row r="32" spans="1:12" ht="13.8" x14ac:dyDescent="0.25">
      <c r="A32" s="611"/>
      <c r="B32" s="617" t="s">
        <v>653</v>
      </c>
      <c r="C32" s="1082">
        <v>84.27</v>
      </c>
      <c r="D32" s="1083"/>
      <c r="E32" s="612" t="s">
        <v>37</v>
      </c>
      <c r="F32" s="619"/>
      <c r="G32" s="612"/>
      <c r="H32" s="612"/>
      <c r="I32" s="612"/>
      <c r="J32" s="612"/>
      <c r="K32" s="619"/>
      <c r="L32" s="612"/>
    </row>
    <row r="33" spans="1:12" ht="13.8" x14ac:dyDescent="0.25">
      <c r="A33" s="624"/>
      <c r="B33" s="624"/>
      <c r="C33" s="624"/>
      <c r="D33" s="624"/>
      <c r="E33" s="624"/>
      <c r="F33" s="624"/>
      <c r="G33" s="624"/>
      <c r="H33" s="624"/>
      <c r="I33" s="624"/>
      <c r="J33" s="624"/>
      <c r="K33" s="624"/>
      <c r="L33" s="624"/>
    </row>
    <row r="34" spans="1:12" x14ac:dyDescent="0.25">
      <c r="A34" s="1095" t="s">
        <v>26</v>
      </c>
      <c r="B34" s="1095" t="s">
        <v>654</v>
      </c>
      <c r="C34" s="1095" t="s">
        <v>324</v>
      </c>
      <c r="D34" s="1095" t="s">
        <v>325</v>
      </c>
      <c r="E34" s="1084" t="s">
        <v>655</v>
      </c>
      <c r="F34" s="1085"/>
      <c r="G34" s="1086"/>
      <c r="H34" s="1084" t="s">
        <v>656</v>
      </c>
      <c r="I34" s="1085"/>
      <c r="J34" s="1085"/>
      <c r="K34" s="1085"/>
      <c r="L34" s="1086"/>
    </row>
    <row r="35" spans="1:12" x14ac:dyDescent="0.25">
      <c r="A35" s="1096"/>
      <c r="B35" s="1096"/>
      <c r="C35" s="1096"/>
      <c r="D35" s="1096"/>
      <c r="E35" s="1087"/>
      <c r="F35" s="1088"/>
      <c r="G35" s="1089"/>
      <c r="H35" s="1093"/>
      <c r="I35" s="1088"/>
      <c r="J35" s="1088"/>
      <c r="K35" s="1088"/>
      <c r="L35" s="1089"/>
    </row>
    <row r="36" spans="1:12" x14ac:dyDescent="0.25">
      <c r="A36" s="1096"/>
      <c r="B36" s="1096"/>
      <c r="C36" s="1096"/>
      <c r="D36" s="1096"/>
      <c r="E36" s="1087"/>
      <c r="F36" s="1088"/>
      <c r="G36" s="1089"/>
      <c r="H36" s="1093"/>
      <c r="I36" s="1088"/>
      <c r="J36" s="1088"/>
      <c r="K36" s="1088"/>
      <c r="L36" s="1089"/>
    </row>
    <row r="37" spans="1:12" x14ac:dyDescent="0.25">
      <c r="A37" s="1096"/>
      <c r="B37" s="1096"/>
      <c r="C37" s="1096"/>
      <c r="D37" s="1096"/>
      <c r="E37" s="1090"/>
      <c r="F37" s="1091"/>
      <c r="G37" s="1092"/>
      <c r="H37" s="1094"/>
      <c r="I37" s="1091"/>
      <c r="J37" s="1091"/>
      <c r="K37" s="1091"/>
      <c r="L37" s="1092"/>
    </row>
    <row r="38" spans="1:12" ht="52.8" x14ac:dyDescent="0.25">
      <c r="A38" s="1097"/>
      <c r="B38" s="1097"/>
      <c r="C38" s="1097"/>
      <c r="D38" s="1097"/>
      <c r="E38" s="625" t="s">
        <v>657</v>
      </c>
      <c r="F38" s="625" t="s">
        <v>658</v>
      </c>
      <c r="G38" s="626" t="s">
        <v>659</v>
      </c>
      <c r="H38" s="625" t="s">
        <v>660</v>
      </c>
      <c r="I38" s="625" t="s">
        <v>661</v>
      </c>
      <c r="J38" s="625" t="s">
        <v>662</v>
      </c>
      <c r="K38" s="625" t="s">
        <v>658</v>
      </c>
      <c r="L38" s="625" t="s">
        <v>663</v>
      </c>
    </row>
    <row r="39" spans="1:12" ht="13.8" x14ac:dyDescent="0.25">
      <c r="A39" s="627">
        <v>1</v>
      </c>
      <c r="B39" s="627">
        <v>2</v>
      </c>
      <c r="C39" s="627">
        <v>3</v>
      </c>
      <c r="D39" s="627">
        <v>4</v>
      </c>
      <c r="E39" s="627">
        <v>5</v>
      </c>
      <c r="F39" s="627">
        <v>6</v>
      </c>
      <c r="G39" s="627">
        <v>7</v>
      </c>
      <c r="H39" s="627">
        <v>8</v>
      </c>
      <c r="I39" s="627">
        <v>9</v>
      </c>
      <c r="J39" s="627">
        <v>10</v>
      </c>
      <c r="K39" s="628">
        <v>11</v>
      </c>
      <c r="L39" s="628">
        <v>12</v>
      </c>
    </row>
    <row r="41" spans="1:12" ht="16.8" x14ac:dyDescent="0.25">
      <c r="A41" s="1077" t="s">
        <v>664</v>
      </c>
      <c r="B41" s="1077"/>
      <c r="C41" s="1077"/>
      <c r="D41" s="1077"/>
      <c r="E41" s="1077"/>
      <c r="F41" s="1077"/>
      <c r="G41" s="1077"/>
      <c r="H41" s="1077"/>
      <c r="I41" s="1077"/>
      <c r="J41" s="1077"/>
      <c r="K41" s="1077"/>
      <c r="L41" s="1077"/>
    </row>
    <row r="42" spans="1:12" ht="41.4" x14ac:dyDescent="0.25">
      <c r="A42" s="629" t="s">
        <v>333</v>
      </c>
      <c r="B42" s="506" t="s">
        <v>680</v>
      </c>
      <c r="C42" s="506" t="s">
        <v>1358</v>
      </c>
      <c r="D42" s="630" t="s">
        <v>681</v>
      </c>
      <c r="E42" s="635">
        <v>0.49</v>
      </c>
      <c r="F42" s="635"/>
      <c r="G42" s="635">
        <v>0.49</v>
      </c>
      <c r="H42" s="633"/>
      <c r="I42" s="634"/>
      <c r="J42" s="633"/>
      <c r="K42" s="634"/>
      <c r="L42" s="633"/>
    </row>
    <row r="43" spans="1:12" ht="14.4" x14ac:dyDescent="0.25">
      <c r="A43" s="632"/>
      <c r="B43" s="635">
        <v>1</v>
      </c>
      <c r="C43" s="632" t="s">
        <v>668</v>
      </c>
      <c r="D43" s="630" t="s">
        <v>649</v>
      </c>
      <c r="E43" s="631"/>
      <c r="F43" s="635"/>
      <c r="G43" s="631">
        <v>6.3503999999999996</v>
      </c>
      <c r="H43" s="635"/>
      <c r="I43" s="635"/>
      <c r="J43" s="635"/>
      <c r="K43" s="635"/>
      <c r="L43" s="636">
        <v>4019.26</v>
      </c>
    </row>
    <row r="44" spans="1:12" ht="14.4" x14ac:dyDescent="0.25">
      <c r="A44" s="506"/>
      <c r="B44" s="506" t="s">
        <v>669</v>
      </c>
      <c r="C44" s="506" t="s">
        <v>670</v>
      </c>
      <c r="D44" s="630" t="s">
        <v>671</v>
      </c>
      <c r="E44" s="635">
        <v>6.48</v>
      </c>
      <c r="F44" s="635"/>
      <c r="G44" s="635">
        <v>3.1751999999999998</v>
      </c>
      <c r="H44" s="633"/>
      <c r="I44" s="634"/>
      <c r="J44" s="633">
        <v>640.03</v>
      </c>
      <c r="K44" s="634"/>
      <c r="L44" s="633">
        <v>2032.22</v>
      </c>
    </row>
    <row r="45" spans="1:12" ht="14.4" x14ac:dyDescent="0.25">
      <c r="A45" s="506"/>
      <c r="B45" s="506" t="s">
        <v>672</v>
      </c>
      <c r="C45" s="507" t="s">
        <v>673</v>
      </c>
      <c r="D45" s="637" t="s">
        <v>671</v>
      </c>
      <c r="E45" s="651">
        <v>6.48</v>
      </c>
      <c r="F45" s="651"/>
      <c r="G45" s="651">
        <v>3.1751999999999998</v>
      </c>
      <c r="H45" s="638"/>
      <c r="I45" s="639"/>
      <c r="J45" s="638">
        <v>625.79999999999995</v>
      </c>
      <c r="K45" s="639"/>
      <c r="L45" s="638">
        <v>1987.04</v>
      </c>
    </row>
    <row r="46" spans="1:12" ht="14.4" x14ac:dyDescent="0.25">
      <c r="A46" s="506"/>
      <c r="B46" s="506"/>
      <c r="C46" s="640" t="s">
        <v>674</v>
      </c>
      <c r="D46" s="630"/>
      <c r="E46" s="635"/>
      <c r="F46" s="635"/>
      <c r="G46" s="635"/>
      <c r="H46" s="633"/>
      <c r="I46" s="634"/>
      <c r="J46" s="633"/>
      <c r="K46" s="634"/>
      <c r="L46" s="633">
        <v>4019.26</v>
      </c>
    </row>
    <row r="47" spans="1:12" ht="14.4" x14ac:dyDescent="0.25">
      <c r="A47" s="506"/>
      <c r="B47" s="506"/>
      <c r="C47" s="506" t="s">
        <v>675</v>
      </c>
      <c r="D47" s="630"/>
      <c r="E47" s="635"/>
      <c r="F47" s="635"/>
      <c r="G47" s="635"/>
      <c r="H47" s="633"/>
      <c r="I47" s="634"/>
      <c r="J47" s="633"/>
      <c r="K47" s="634"/>
      <c r="L47" s="633">
        <v>4019.26</v>
      </c>
    </row>
    <row r="48" spans="1:12" ht="27.6" x14ac:dyDescent="0.25">
      <c r="A48" s="506"/>
      <c r="B48" s="506" t="s">
        <v>676</v>
      </c>
      <c r="C48" s="506" t="s">
        <v>677</v>
      </c>
      <c r="D48" s="630" t="s">
        <v>343</v>
      </c>
      <c r="E48" s="635">
        <v>74</v>
      </c>
      <c r="F48" s="635"/>
      <c r="G48" s="635">
        <v>74</v>
      </c>
      <c r="H48" s="633"/>
      <c r="I48" s="634"/>
      <c r="J48" s="633"/>
      <c r="K48" s="634"/>
      <c r="L48" s="633">
        <v>2974.25</v>
      </c>
    </row>
    <row r="49" spans="1:12" ht="14.4" x14ac:dyDescent="0.25">
      <c r="A49" s="507"/>
      <c r="B49" s="507" t="s">
        <v>678</v>
      </c>
      <c r="C49" s="507" t="s">
        <v>679</v>
      </c>
      <c r="D49" s="637" t="s">
        <v>343</v>
      </c>
      <c r="E49" s="651">
        <v>36</v>
      </c>
      <c r="F49" s="651"/>
      <c r="G49" s="651">
        <v>36</v>
      </c>
      <c r="H49" s="638"/>
      <c r="I49" s="639"/>
      <c r="J49" s="638"/>
      <c r="K49" s="639"/>
      <c r="L49" s="638">
        <v>1446.93</v>
      </c>
    </row>
    <row r="50" spans="1:12" ht="13.8" x14ac:dyDescent="0.25">
      <c r="C50" s="1078" t="s">
        <v>347</v>
      </c>
      <c r="D50" s="1078"/>
      <c r="E50" s="1078"/>
      <c r="F50" s="1078"/>
      <c r="G50" s="1078"/>
      <c r="H50" s="1078"/>
      <c r="I50" s="1075">
        <v>17225.387755102041</v>
      </c>
      <c r="J50" s="1075"/>
      <c r="K50" s="1075">
        <v>8440.44</v>
      </c>
      <c r="L50" s="1075"/>
    </row>
    <row r="51" spans="1:12" ht="27.6" x14ac:dyDescent="0.25">
      <c r="A51" s="629" t="s">
        <v>349</v>
      </c>
      <c r="B51" s="506" t="s">
        <v>665</v>
      </c>
      <c r="C51" s="506" t="s">
        <v>666</v>
      </c>
      <c r="D51" s="630" t="s">
        <v>667</v>
      </c>
      <c r="E51" s="635">
        <v>44</v>
      </c>
      <c r="F51" s="635"/>
      <c r="G51" s="635">
        <v>44</v>
      </c>
      <c r="H51" s="633"/>
      <c r="I51" s="634"/>
      <c r="J51" s="633"/>
      <c r="K51" s="634"/>
      <c r="L51" s="633"/>
    </row>
    <row r="52" spans="1:12" ht="14.4" x14ac:dyDescent="0.25">
      <c r="A52" s="632"/>
      <c r="B52" s="635">
        <v>1</v>
      </c>
      <c r="C52" s="632" t="s">
        <v>668</v>
      </c>
      <c r="D52" s="630" t="s">
        <v>649</v>
      </c>
      <c r="E52" s="631"/>
      <c r="F52" s="635"/>
      <c r="G52" s="631">
        <v>44</v>
      </c>
      <c r="H52" s="635"/>
      <c r="I52" s="635"/>
      <c r="J52" s="635"/>
      <c r="K52" s="635"/>
      <c r="L52" s="636">
        <v>27848.260000000002</v>
      </c>
    </row>
    <row r="53" spans="1:12" ht="14.4" x14ac:dyDescent="0.25">
      <c r="A53" s="506"/>
      <c r="B53" s="506" t="s">
        <v>669</v>
      </c>
      <c r="C53" s="506" t="s">
        <v>670</v>
      </c>
      <c r="D53" s="630" t="s">
        <v>671</v>
      </c>
      <c r="E53" s="635">
        <v>0.5</v>
      </c>
      <c r="F53" s="635"/>
      <c r="G53" s="635">
        <v>22</v>
      </c>
      <c r="H53" s="633"/>
      <c r="I53" s="634"/>
      <c r="J53" s="633">
        <v>640.03</v>
      </c>
      <c r="K53" s="634"/>
      <c r="L53" s="633">
        <v>14080.66</v>
      </c>
    </row>
    <row r="54" spans="1:12" ht="14.4" x14ac:dyDescent="0.25">
      <c r="A54" s="506"/>
      <c r="B54" s="506" t="s">
        <v>672</v>
      </c>
      <c r="C54" s="507" t="s">
        <v>673</v>
      </c>
      <c r="D54" s="637" t="s">
        <v>671</v>
      </c>
      <c r="E54" s="651">
        <v>0.5</v>
      </c>
      <c r="F54" s="651"/>
      <c r="G54" s="651">
        <v>22</v>
      </c>
      <c r="H54" s="638"/>
      <c r="I54" s="639"/>
      <c r="J54" s="638">
        <v>625.79999999999995</v>
      </c>
      <c r="K54" s="639"/>
      <c r="L54" s="638">
        <v>13767.6</v>
      </c>
    </row>
    <row r="55" spans="1:12" ht="14.4" x14ac:dyDescent="0.25">
      <c r="A55" s="506"/>
      <c r="B55" s="506"/>
      <c r="C55" s="640" t="s">
        <v>674</v>
      </c>
      <c r="D55" s="630"/>
      <c r="E55" s="635"/>
      <c r="F55" s="635"/>
      <c r="G55" s="635"/>
      <c r="H55" s="633"/>
      <c r="I55" s="634"/>
      <c r="J55" s="633"/>
      <c r="K55" s="634"/>
      <c r="L55" s="633">
        <v>27848.260000000002</v>
      </c>
    </row>
    <row r="56" spans="1:12" ht="14.4" x14ac:dyDescent="0.25">
      <c r="A56" s="506"/>
      <c r="B56" s="506"/>
      <c r="C56" s="506" t="s">
        <v>675</v>
      </c>
      <c r="D56" s="630"/>
      <c r="E56" s="635"/>
      <c r="F56" s="635"/>
      <c r="G56" s="635"/>
      <c r="H56" s="633"/>
      <c r="I56" s="634"/>
      <c r="J56" s="633"/>
      <c r="K56" s="634"/>
      <c r="L56" s="633">
        <v>27848.260000000002</v>
      </c>
    </row>
    <row r="57" spans="1:12" ht="27.6" x14ac:dyDescent="0.25">
      <c r="A57" s="506"/>
      <c r="B57" s="506" t="s">
        <v>676</v>
      </c>
      <c r="C57" s="506" t="s">
        <v>677</v>
      </c>
      <c r="D57" s="630" t="s">
        <v>343</v>
      </c>
      <c r="E57" s="635">
        <v>74</v>
      </c>
      <c r="F57" s="635"/>
      <c r="G57" s="635">
        <v>74</v>
      </c>
      <c r="H57" s="633"/>
      <c r="I57" s="634"/>
      <c r="J57" s="633"/>
      <c r="K57" s="634"/>
      <c r="L57" s="633">
        <v>20607.71</v>
      </c>
    </row>
    <row r="58" spans="1:12" ht="14.4" x14ac:dyDescent="0.25">
      <c r="A58" s="507"/>
      <c r="B58" s="507" t="s">
        <v>678</v>
      </c>
      <c r="C58" s="507" t="s">
        <v>679</v>
      </c>
      <c r="D58" s="637" t="s">
        <v>343</v>
      </c>
      <c r="E58" s="651">
        <v>36</v>
      </c>
      <c r="F58" s="651"/>
      <c r="G58" s="651">
        <v>36</v>
      </c>
      <c r="H58" s="638"/>
      <c r="I58" s="639"/>
      <c r="J58" s="638"/>
      <c r="K58" s="639"/>
      <c r="L58" s="638">
        <v>10025.370000000001</v>
      </c>
    </row>
    <row r="59" spans="1:12" ht="13.8" x14ac:dyDescent="0.25">
      <c r="C59" s="1078" t="s">
        <v>347</v>
      </c>
      <c r="D59" s="1078"/>
      <c r="E59" s="1078"/>
      <c r="F59" s="1078"/>
      <c r="G59" s="1078"/>
      <c r="H59" s="1078"/>
      <c r="I59" s="1075">
        <v>1329.1213636363636</v>
      </c>
      <c r="J59" s="1075"/>
      <c r="K59" s="1075">
        <v>58481.340000000004</v>
      </c>
      <c r="L59" s="1075"/>
    </row>
    <row r="60" spans="1:12" ht="27.6" x14ac:dyDescent="0.25">
      <c r="A60" s="629" t="s">
        <v>353</v>
      </c>
      <c r="B60" s="506" t="s">
        <v>1359</v>
      </c>
      <c r="C60" s="506" t="s">
        <v>1360</v>
      </c>
      <c r="D60" s="630" t="s">
        <v>684</v>
      </c>
      <c r="E60" s="635">
        <v>2</v>
      </c>
      <c r="F60" s="635"/>
      <c r="G60" s="635">
        <v>2</v>
      </c>
      <c r="H60" s="633"/>
      <c r="I60" s="634"/>
      <c r="J60" s="633"/>
      <c r="K60" s="634"/>
      <c r="L60" s="633"/>
    </row>
    <row r="61" spans="1:12" ht="14.4" x14ac:dyDescent="0.25">
      <c r="A61" s="632"/>
      <c r="B61" s="635">
        <v>1</v>
      </c>
      <c r="C61" s="632" t="s">
        <v>668</v>
      </c>
      <c r="D61" s="630" t="s">
        <v>649</v>
      </c>
      <c r="E61" s="631"/>
      <c r="F61" s="635"/>
      <c r="G61" s="631">
        <v>10.8</v>
      </c>
      <c r="H61" s="635"/>
      <c r="I61" s="635"/>
      <c r="J61" s="635"/>
      <c r="K61" s="635"/>
      <c r="L61" s="636">
        <v>6528.27</v>
      </c>
    </row>
    <row r="62" spans="1:12" ht="14.4" x14ac:dyDescent="0.25">
      <c r="A62" s="506"/>
      <c r="B62" s="506" t="s">
        <v>784</v>
      </c>
      <c r="C62" s="506" t="s">
        <v>785</v>
      </c>
      <c r="D62" s="630" t="s">
        <v>671</v>
      </c>
      <c r="E62" s="635">
        <v>1.08</v>
      </c>
      <c r="F62" s="635"/>
      <c r="G62" s="635">
        <v>2.16</v>
      </c>
      <c r="H62" s="633"/>
      <c r="I62" s="634"/>
      <c r="J62" s="633">
        <v>476.46</v>
      </c>
      <c r="K62" s="634"/>
      <c r="L62" s="633">
        <v>1029.1500000000001</v>
      </c>
    </row>
    <row r="63" spans="1:12" ht="14.4" x14ac:dyDescent="0.25">
      <c r="A63" s="506"/>
      <c r="B63" s="506" t="s">
        <v>1361</v>
      </c>
      <c r="C63" s="506" t="s">
        <v>1362</v>
      </c>
      <c r="D63" s="630" t="s">
        <v>671</v>
      </c>
      <c r="E63" s="635">
        <v>1.08</v>
      </c>
      <c r="F63" s="635"/>
      <c r="G63" s="635">
        <v>2.16</v>
      </c>
      <c r="H63" s="633"/>
      <c r="I63" s="634"/>
      <c r="J63" s="633">
        <v>455.13</v>
      </c>
      <c r="K63" s="634"/>
      <c r="L63" s="633">
        <v>983.08</v>
      </c>
    </row>
    <row r="64" spans="1:12" ht="14.4" x14ac:dyDescent="0.25">
      <c r="A64" s="506"/>
      <c r="B64" s="506" t="s">
        <v>1363</v>
      </c>
      <c r="C64" s="507" t="s">
        <v>1364</v>
      </c>
      <c r="D64" s="637" t="s">
        <v>671</v>
      </c>
      <c r="E64" s="651">
        <v>3.24</v>
      </c>
      <c r="F64" s="651"/>
      <c r="G64" s="651">
        <v>6.48</v>
      </c>
      <c r="H64" s="638"/>
      <c r="I64" s="639"/>
      <c r="J64" s="638">
        <v>696.92</v>
      </c>
      <c r="K64" s="639"/>
      <c r="L64" s="638">
        <v>4516.04</v>
      </c>
    </row>
    <row r="65" spans="1:12" ht="14.4" x14ac:dyDescent="0.25">
      <c r="A65" s="506"/>
      <c r="B65" s="506"/>
      <c r="C65" s="640" t="s">
        <v>674</v>
      </c>
      <c r="D65" s="630"/>
      <c r="E65" s="635"/>
      <c r="F65" s="635"/>
      <c r="G65" s="635"/>
      <c r="H65" s="633"/>
      <c r="I65" s="634"/>
      <c r="J65" s="633"/>
      <c r="K65" s="634"/>
      <c r="L65" s="633">
        <v>6528.27</v>
      </c>
    </row>
    <row r="66" spans="1:12" ht="14.4" x14ac:dyDescent="0.25">
      <c r="A66" s="506"/>
      <c r="B66" s="506"/>
      <c r="C66" s="506" t="s">
        <v>675</v>
      </c>
      <c r="D66" s="630"/>
      <c r="E66" s="635"/>
      <c r="F66" s="635"/>
      <c r="G66" s="635"/>
      <c r="H66" s="633"/>
      <c r="I66" s="634"/>
      <c r="J66" s="633"/>
      <c r="K66" s="634"/>
      <c r="L66" s="633">
        <v>6528.27</v>
      </c>
    </row>
    <row r="67" spans="1:12" ht="27.6" x14ac:dyDescent="0.25">
      <c r="A67" s="506"/>
      <c r="B67" s="506" t="s">
        <v>676</v>
      </c>
      <c r="C67" s="506" t="s">
        <v>677</v>
      </c>
      <c r="D67" s="630" t="s">
        <v>343</v>
      </c>
      <c r="E67" s="635">
        <v>74</v>
      </c>
      <c r="F67" s="635"/>
      <c r="G67" s="635">
        <v>74</v>
      </c>
      <c r="H67" s="633"/>
      <c r="I67" s="634"/>
      <c r="J67" s="633"/>
      <c r="K67" s="634"/>
      <c r="L67" s="633">
        <v>4830.92</v>
      </c>
    </row>
    <row r="68" spans="1:12" ht="14.4" x14ac:dyDescent="0.25">
      <c r="A68" s="507"/>
      <c r="B68" s="507" t="s">
        <v>678</v>
      </c>
      <c r="C68" s="507" t="s">
        <v>679</v>
      </c>
      <c r="D68" s="637" t="s">
        <v>343</v>
      </c>
      <c r="E68" s="651">
        <v>36</v>
      </c>
      <c r="F68" s="651"/>
      <c r="G68" s="651">
        <v>36</v>
      </c>
      <c r="H68" s="638"/>
      <c r="I68" s="639"/>
      <c r="J68" s="638"/>
      <c r="K68" s="639"/>
      <c r="L68" s="638">
        <v>2350.1799999999998</v>
      </c>
    </row>
    <row r="69" spans="1:12" ht="13.8" x14ac:dyDescent="0.25">
      <c r="C69" s="1078" t="s">
        <v>347</v>
      </c>
      <c r="D69" s="1078"/>
      <c r="E69" s="1078"/>
      <c r="F69" s="1078"/>
      <c r="G69" s="1078"/>
      <c r="H69" s="1078"/>
      <c r="I69" s="1075">
        <v>6854.6850000000004</v>
      </c>
      <c r="J69" s="1075"/>
      <c r="K69" s="1075">
        <v>13709.37</v>
      </c>
      <c r="L69" s="1075"/>
    </row>
    <row r="70" spans="1:12" ht="55.2" x14ac:dyDescent="0.25">
      <c r="A70" s="629" t="s">
        <v>358</v>
      </c>
      <c r="B70" s="506" t="s">
        <v>1365</v>
      </c>
      <c r="C70" s="506" t="s">
        <v>1366</v>
      </c>
      <c r="D70" s="630" t="s">
        <v>1367</v>
      </c>
      <c r="E70" s="635">
        <v>3</v>
      </c>
      <c r="F70" s="635"/>
      <c r="G70" s="635">
        <v>3</v>
      </c>
      <c r="H70" s="633"/>
      <c r="I70" s="634"/>
      <c r="J70" s="633"/>
      <c r="K70" s="634"/>
      <c r="L70" s="633"/>
    </row>
    <row r="71" spans="1:12" ht="14.4" x14ac:dyDescent="0.25">
      <c r="A71" s="632"/>
      <c r="B71" s="635">
        <v>1</v>
      </c>
      <c r="C71" s="632" t="s">
        <v>668</v>
      </c>
      <c r="D71" s="630" t="s">
        <v>649</v>
      </c>
      <c r="E71" s="631"/>
      <c r="F71" s="635"/>
      <c r="G71" s="631">
        <v>3</v>
      </c>
      <c r="H71" s="635"/>
      <c r="I71" s="635"/>
      <c r="J71" s="635"/>
      <c r="K71" s="635"/>
      <c r="L71" s="636">
        <v>1732.33</v>
      </c>
    </row>
    <row r="72" spans="1:12" ht="14.4" x14ac:dyDescent="0.25">
      <c r="A72" s="506"/>
      <c r="B72" s="506" t="s">
        <v>1368</v>
      </c>
      <c r="C72" s="506" t="s">
        <v>1369</v>
      </c>
      <c r="D72" s="630" t="s">
        <v>671</v>
      </c>
      <c r="E72" s="635">
        <v>0.4</v>
      </c>
      <c r="F72" s="635"/>
      <c r="G72" s="635">
        <v>1.2</v>
      </c>
      <c r="H72" s="633"/>
      <c r="I72" s="634"/>
      <c r="J72" s="633">
        <v>504.91</v>
      </c>
      <c r="K72" s="634"/>
      <c r="L72" s="633">
        <v>605.89</v>
      </c>
    </row>
    <row r="73" spans="1:12" ht="14.4" x14ac:dyDescent="0.25">
      <c r="A73" s="506"/>
      <c r="B73" s="506" t="s">
        <v>672</v>
      </c>
      <c r="C73" s="507" t="s">
        <v>673</v>
      </c>
      <c r="D73" s="637" t="s">
        <v>671</v>
      </c>
      <c r="E73" s="651">
        <v>0.6</v>
      </c>
      <c r="F73" s="651"/>
      <c r="G73" s="651">
        <v>1.8</v>
      </c>
      <c r="H73" s="638"/>
      <c r="I73" s="639"/>
      <c r="J73" s="638">
        <v>625.79999999999995</v>
      </c>
      <c r="K73" s="639"/>
      <c r="L73" s="638">
        <v>1126.44</v>
      </c>
    </row>
    <row r="74" spans="1:12" ht="14.4" x14ac:dyDescent="0.25">
      <c r="A74" s="506"/>
      <c r="B74" s="506"/>
      <c r="C74" s="640" t="s">
        <v>674</v>
      </c>
      <c r="D74" s="630"/>
      <c r="E74" s="635"/>
      <c r="F74" s="635"/>
      <c r="G74" s="635"/>
      <c r="H74" s="633"/>
      <c r="I74" s="634"/>
      <c r="J74" s="633"/>
      <c r="K74" s="634"/>
      <c r="L74" s="633">
        <v>1732.33</v>
      </c>
    </row>
    <row r="75" spans="1:12" ht="14.4" x14ac:dyDescent="0.25">
      <c r="A75" s="506"/>
      <c r="B75" s="506"/>
      <c r="C75" s="506" t="s">
        <v>675</v>
      </c>
      <c r="D75" s="630"/>
      <c r="E75" s="635"/>
      <c r="F75" s="635"/>
      <c r="G75" s="635"/>
      <c r="H75" s="633"/>
      <c r="I75" s="634"/>
      <c r="J75" s="633"/>
      <c r="K75" s="634"/>
      <c r="L75" s="633">
        <v>1732.33</v>
      </c>
    </row>
    <row r="76" spans="1:12" ht="27.6" x14ac:dyDescent="0.25">
      <c r="A76" s="506"/>
      <c r="B76" s="506" t="s">
        <v>676</v>
      </c>
      <c r="C76" s="506" t="s">
        <v>677</v>
      </c>
      <c r="D76" s="630" t="s">
        <v>343</v>
      </c>
      <c r="E76" s="635">
        <v>74</v>
      </c>
      <c r="F76" s="635"/>
      <c r="G76" s="635">
        <v>74</v>
      </c>
      <c r="H76" s="633"/>
      <c r="I76" s="634"/>
      <c r="J76" s="633"/>
      <c r="K76" s="634"/>
      <c r="L76" s="633">
        <v>1281.92</v>
      </c>
    </row>
    <row r="77" spans="1:12" ht="14.4" x14ac:dyDescent="0.25">
      <c r="A77" s="507"/>
      <c r="B77" s="507" t="s">
        <v>678</v>
      </c>
      <c r="C77" s="507" t="s">
        <v>679</v>
      </c>
      <c r="D77" s="637" t="s">
        <v>343</v>
      </c>
      <c r="E77" s="651">
        <v>36</v>
      </c>
      <c r="F77" s="651"/>
      <c r="G77" s="651">
        <v>36</v>
      </c>
      <c r="H77" s="638"/>
      <c r="I77" s="639"/>
      <c r="J77" s="638"/>
      <c r="K77" s="639"/>
      <c r="L77" s="638">
        <v>623.64</v>
      </c>
    </row>
    <row r="78" spans="1:12" ht="13.8" x14ac:dyDescent="0.25">
      <c r="C78" s="1078" t="s">
        <v>347</v>
      </c>
      <c r="D78" s="1078"/>
      <c r="E78" s="1078"/>
      <c r="F78" s="1078"/>
      <c r="G78" s="1078"/>
      <c r="H78" s="1078"/>
      <c r="I78" s="1075">
        <v>1212.6299999999999</v>
      </c>
      <c r="J78" s="1075"/>
      <c r="K78" s="1075">
        <v>3637.89</v>
      </c>
      <c r="L78" s="1075"/>
    </row>
    <row r="80" spans="1:12" ht="13.8" x14ac:dyDescent="0.25">
      <c r="A80" s="642"/>
      <c r="B80" s="643"/>
      <c r="C80" s="1071" t="s">
        <v>685</v>
      </c>
      <c r="D80" s="1071"/>
      <c r="E80" s="1071"/>
      <c r="F80" s="1071"/>
      <c r="G80" s="1071"/>
      <c r="H80" s="1071"/>
      <c r="I80" s="636"/>
      <c r="J80" s="642"/>
      <c r="K80" s="644"/>
      <c r="L80" s="636">
        <v>40128.12000000001</v>
      </c>
    </row>
    <row r="81" spans="1:12" ht="13.8" x14ac:dyDescent="0.25">
      <c r="A81" s="645"/>
      <c r="B81" s="646"/>
      <c r="C81" s="1074" t="s">
        <v>686</v>
      </c>
      <c r="D81" s="1072"/>
      <c r="E81" s="1072"/>
      <c r="F81" s="1072"/>
      <c r="G81" s="1072"/>
      <c r="H81" s="1072"/>
      <c r="I81" s="633"/>
      <c r="J81" s="645"/>
      <c r="K81" s="635"/>
      <c r="L81" s="633"/>
    </row>
    <row r="82" spans="1:12" ht="13.8" x14ac:dyDescent="0.25">
      <c r="A82" s="645"/>
      <c r="B82" s="646"/>
      <c r="C82" s="1072" t="s">
        <v>687</v>
      </c>
      <c r="D82" s="1072"/>
      <c r="E82" s="1072"/>
      <c r="F82" s="1072"/>
      <c r="G82" s="1072"/>
      <c r="H82" s="1072"/>
      <c r="I82" s="633"/>
      <c r="J82" s="645"/>
      <c r="K82" s="635"/>
      <c r="L82" s="633">
        <v>40128.12000000001</v>
      </c>
    </row>
    <row r="83" spans="1:12" ht="13.8" x14ac:dyDescent="0.25">
      <c r="A83" s="645"/>
      <c r="B83" s="646"/>
      <c r="C83" s="1072" t="s">
        <v>688</v>
      </c>
      <c r="D83" s="1072"/>
      <c r="E83" s="1072"/>
      <c r="F83" s="1072"/>
      <c r="G83" s="1072"/>
      <c r="H83" s="1072"/>
      <c r="I83" s="633"/>
      <c r="J83" s="645"/>
      <c r="K83" s="635"/>
      <c r="L83" s="633">
        <v>0</v>
      </c>
    </row>
    <row r="84" spans="1:12" ht="13.8" x14ac:dyDescent="0.25">
      <c r="A84" s="645"/>
      <c r="B84" s="646"/>
      <c r="C84" s="1074" t="s">
        <v>689</v>
      </c>
      <c r="D84" s="1072"/>
      <c r="E84" s="1072"/>
      <c r="F84" s="1072"/>
      <c r="G84" s="1072"/>
      <c r="H84" s="1072"/>
      <c r="I84" s="633"/>
      <c r="J84" s="645"/>
      <c r="K84" s="635"/>
      <c r="L84" s="633"/>
    </row>
    <row r="85" spans="1:12" ht="13.8" x14ac:dyDescent="0.25">
      <c r="A85" s="645"/>
      <c r="B85" s="646"/>
      <c r="C85" s="1072" t="s">
        <v>688</v>
      </c>
      <c r="D85" s="1072"/>
      <c r="E85" s="1072"/>
      <c r="F85" s="1072"/>
      <c r="G85" s="1072"/>
      <c r="H85" s="1072"/>
      <c r="I85" s="633"/>
      <c r="J85" s="645"/>
      <c r="K85" s="635"/>
      <c r="L85" s="633">
        <v>0</v>
      </c>
    </row>
    <row r="86" spans="1:12" ht="13.8" x14ac:dyDescent="0.25">
      <c r="A86" s="645"/>
      <c r="B86" s="646"/>
      <c r="C86" s="1074" t="s">
        <v>690</v>
      </c>
      <c r="D86" s="1072"/>
      <c r="E86" s="1072"/>
      <c r="F86" s="1072"/>
      <c r="G86" s="1072"/>
      <c r="H86" s="1072"/>
      <c r="I86" s="633"/>
      <c r="J86" s="645"/>
      <c r="K86" s="635"/>
      <c r="L86" s="633"/>
    </row>
    <row r="87" spans="1:12" ht="13.8" x14ac:dyDescent="0.25">
      <c r="A87" s="645"/>
      <c r="B87" s="646"/>
      <c r="C87" s="1072" t="s">
        <v>691</v>
      </c>
      <c r="D87" s="1072"/>
      <c r="E87" s="1072"/>
      <c r="F87" s="1072"/>
      <c r="G87" s="1072"/>
      <c r="H87" s="1072"/>
      <c r="I87" s="633"/>
      <c r="J87" s="645"/>
      <c r="K87" s="635"/>
      <c r="L87" s="633">
        <v>0</v>
      </c>
    </row>
    <row r="88" spans="1:12" ht="13.8" x14ac:dyDescent="0.25">
      <c r="A88" s="645"/>
      <c r="B88" s="646"/>
      <c r="C88" s="1072" t="s">
        <v>692</v>
      </c>
      <c r="D88" s="1072"/>
      <c r="E88" s="1072"/>
      <c r="F88" s="1072"/>
      <c r="G88" s="1072"/>
      <c r="H88" s="1072"/>
      <c r="I88" s="633"/>
      <c r="J88" s="645"/>
      <c r="K88" s="635"/>
      <c r="L88" s="633">
        <v>0</v>
      </c>
    </row>
    <row r="89" spans="1:12" ht="13.8" x14ac:dyDescent="0.25">
      <c r="A89" s="645"/>
      <c r="B89" s="646"/>
      <c r="C89" s="1072" t="s">
        <v>693</v>
      </c>
      <c r="D89" s="1072"/>
      <c r="E89" s="1072"/>
      <c r="F89" s="1072"/>
      <c r="G89" s="1072"/>
      <c r="H89" s="1072"/>
      <c r="I89" s="633"/>
      <c r="J89" s="645"/>
      <c r="K89" s="635"/>
      <c r="L89" s="633">
        <v>0</v>
      </c>
    </row>
    <row r="90" spans="1:12" ht="13.8" x14ac:dyDescent="0.25">
      <c r="A90" s="645"/>
      <c r="B90" s="646"/>
      <c r="C90" s="1074" t="s">
        <v>689</v>
      </c>
      <c r="D90" s="1072"/>
      <c r="E90" s="1072"/>
      <c r="F90" s="1072"/>
      <c r="G90" s="1072"/>
      <c r="H90" s="1072"/>
      <c r="I90" s="633"/>
      <c r="J90" s="645"/>
      <c r="K90" s="635"/>
      <c r="L90" s="633"/>
    </row>
    <row r="91" spans="1:12" ht="13.8" x14ac:dyDescent="0.25">
      <c r="A91" s="645"/>
      <c r="B91" s="646"/>
      <c r="C91" s="1072" t="s">
        <v>694</v>
      </c>
      <c r="D91" s="1072"/>
      <c r="E91" s="1072"/>
      <c r="F91" s="1072"/>
      <c r="G91" s="1072"/>
      <c r="H91" s="1072"/>
      <c r="I91" s="633"/>
      <c r="J91" s="645"/>
      <c r="K91" s="635"/>
      <c r="L91" s="633">
        <v>0</v>
      </c>
    </row>
    <row r="92" spans="1:12" ht="13.8" x14ac:dyDescent="0.25">
      <c r="A92" s="645"/>
      <c r="B92" s="646"/>
      <c r="C92" s="1072" t="s">
        <v>695</v>
      </c>
      <c r="D92" s="1072"/>
      <c r="E92" s="1072"/>
      <c r="F92" s="1072"/>
      <c r="G92" s="1072"/>
      <c r="H92" s="1072"/>
      <c r="I92" s="633"/>
      <c r="J92" s="645"/>
      <c r="K92" s="635"/>
      <c r="L92" s="633">
        <v>0</v>
      </c>
    </row>
    <row r="93" spans="1:12" ht="13.8" x14ac:dyDescent="0.25">
      <c r="A93" s="645"/>
      <c r="B93" s="646"/>
      <c r="C93" s="1072" t="s">
        <v>696</v>
      </c>
      <c r="D93" s="1072"/>
      <c r="E93" s="1072"/>
      <c r="F93" s="1072"/>
      <c r="G93" s="1072"/>
      <c r="H93" s="1072"/>
      <c r="I93" s="633"/>
      <c r="J93" s="645"/>
      <c r="K93" s="635"/>
      <c r="L93" s="633">
        <v>0</v>
      </c>
    </row>
    <row r="94" spans="1:12" ht="13.8" x14ac:dyDescent="0.25">
      <c r="A94" s="645"/>
      <c r="B94" s="646"/>
      <c r="C94" s="1072" t="s">
        <v>697</v>
      </c>
      <c r="D94" s="1072"/>
      <c r="E94" s="1072"/>
      <c r="F94" s="1072"/>
      <c r="G94" s="1072"/>
      <c r="H94" s="1072"/>
      <c r="I94" s="633"/>
      <c r="J94" s="645"/>
      <c r="K94" s="635"/>
      <c r="L94" s="633">
        <v>40128.12000000001</v>
      </c>
    </row>
    <row r="95" spans="1:12" ht="13.8" x14ac:dyDescent="0.25">
      <c r="A95" s="645"/>
      <c r="B95" s="646"/>
      <c r="C95" s="1072" t="s">
        <v>698</v>
      </c>
      <c r="D95" s="1072"/>
      <c r="E95" s="1072"/>
      <c r="F95" s="1072"/>
      <c r="G95" s="1072"/>
      <c r="H95" s="1072"/>
      <c r="I95" s="633"/>
      <c r="J95" s="645"/>
      <c r="K95" s="635"/>
      <c r="L95" s="633">
        <v>29694.799999999996</v>
      </c>
    </row>
    <row r="96" spans="1:12" ht="13.8" x14ac:dyDescent="0.25">
      <c r="A96" s="645"/>
      <c r="B96" s="646"/>
      <c r="C96" s="1072" t="s">
        <v>699</v>
      </c>
      <c r="D96" s="1072"/>
      <c r="E96" s="1072"/>
      <c r="F96" s="1072"/>
      <c r="G96" s="1072"/>
      <c r="H96" s="1072"/>
      <c r="I96" s="633"/>
      <c r="J96" s="645"/>
      <c r="K96" s="635"/>
      <c r="L96" s="633">
        <v>14446.12</v>
      </c>
    </row>
    <row r="97" spans="1:12" ht="13.8" x14ac:dyDescent="0.25">
      <c r="A97" s="645"/>
      <c r="B97" s="646"/>
      <c r="C97" s="1072" t="s">
        <v>700</v>
      </c>
      <c r="D97" s="1072"/>
      <c r="E97" s="1072"/>
      <c r="F97" s="1072"/>
      <c r="G97" s="1072"/>
      <c r="H97" s="1072"/>
      <c r="I97" s="633"/>
      <c r="J97" s="645"/>
      <c r="K97" s="635"/>
      <c r="L97" s="633">
        <v>0</v>
      </c>
    </row>
    <row r="98" spans="1:12" ht="13.8" x14ac:dyDescent="0.25">
      <c r="A98" s="645"/>
      <c r="B98" s="646"/>
      <c r="C98" s="1074" t="s">
        <v>686</v>
      </c>
      <c r="D98" s="1072"/>
      <c r="E98" s="1072"/>
      <c r="F98" s="1072"/>
      <c r="G98" s="1072"/>
      <c r="H98" s="1072"/>
      <c r="I98" s="633"/>
      <c r="J98" s="645"/>
      <c r="K98" s="635"/>
      <c r="L98" s="633"/>
    </row>
    <row r="99" spans="1:12" ht="13.8" x14ac:dyDescent="0.25">
      <c r="A99" s="645"/>
      <c r="B99" s="646"/>
      <c r="C99" s="1072" t="s">
        <v>701</v>
      </c>
      <c r="D99" s="1072"/>
      <c r="E99" s="1072"/>
      <c r="F99" s="1072"/>
      <c r="G99" s="1072"/>
      <c r="H99" s="1072"/>
      <c r="I99" s="633"/>
      <c r="J99" s="645"/>
      <c r="K99" s="635"/>
      <c r="L99" s="633">
        <v>0</v>
      </c>
    </row>
    <row r="100" spans="1:12" ht="13.8" x14ac:dyDescent="0.25">
      <c r="A100" s="645"/>
      <c r="B100" s="646"/>
      <c r="C100" s="1072" t="s">
        <v>702</v>
      </c>
      <c r="D100" s="1072"/>
      <c r="E100" s="1072"/>
      <c r="F100" s="1072"/>
      <c r="G100" s="1072"/>
      <c r="H100" s="1072"/>
      <c r="I100" s="633"/>
      <c r="J100" s="645"/>
      <c r="K100" s="635"/>
      <c r="L100" s="633">
        <v>0</v>
      </c>
    </row>
    <row r="101" spans="1:12" ht="13.8" x14ac:dyDescent="0.25">
      <c r="A101" s="645"/>
      <c r="B101" s="646"/>
      <c r="C101" s="1072" t="s">
        <v>703</v>
      </c>
      <c r="D101" s="1072"/>
      <c r="E101" s="1072"/>
      <c r="F101" s="1072"/>
      <c r="G101" s="1072"/>
      <c r="H101" s="1072"/>
      <c r="I101" s="633"/>
      <c r="J101" s="645"/>
      <c r="K101" s="635"/>
      <c r="L101" s="633"/>
    </row>
    <row r="102" spans="1:12" ht="13.8" x14ac:dyDescent="0.25">
      <c r="A102" s="645"/>
      <c r="B102" s="646"/>
      <c r="C102" s="1072" t="s">
        <v>704</v>
      </c>
      <c r="D102" s="1072"/>
      <c r="E102" s="1072"/>
      <c r="F102" s="1072"/>
      <c r="G102" s="1072"/>
      <c r="H102" s="1072"/>
      <c r="I102" s="633"/>
      <c r="J102" s="645"/>
      <c r="K102" s="635"/>
      <c r="L102" s="633">
        <v>0</v>
      </c>
    </row>
    <row r="103" spans="1:12" ht="13.8" x14ac:dyDescent="0.25">
      <c r="A103" s="642"/>
      <c r="B103" s="643"/>
      <c r="C103" s="1071" t="s">
        <v>705</v>
      </c>
      <c r="D103" s="1071"/>
      <c r="E103" s="1071"/>
      <c r="F103" s="1071"/>
      <c r="G103" s="1071"/>
      <c r="H103" s="1071"/>
      <c r="I103" s="636"/>
      <c r="J103" s="642"/>
      <c r="K103" s="644"/>
      <c r="L103" s="636">
        <v>84269.040000000008</v>
      </c>
    </row>
    <row r="104" spans="1:12" ht="13.8" x14ac:dyDescent="0.25">
      <c r="A104" s="645"/>
      <c r="B104" s="646"/>
      <c r="C104" s="1074" t="s">
        <v>706</v>
      </c>
      <c r="D104" s="1072"/>
      <c r="E104" s="1072"/>
      <c r="F104" s="1072"/>
      <c r="G104" s="1072"/>
      <c r="H104" s="1072"/>
      <c r="I104" s="633"/>
      <c r="J104" s="645"/>
      <c r="K104" s="635"/>
      <c r="L104" s="633"/>
    </row>
    <row r="105" spans="1:12" ht="13.8" x14ac:dyDescent="0.25">
      <c r="A105" s="645"/>
      <c r="B105" s="646"/>
      <c r="C105" s="1072" t="s">
        <v>707</v>
      </c>
      <c r="D105" s="1072"/>
      <c r="E105" s="1072"/>
      <c r="F105" s="1072"/>
      <c r="G105" s="1072"/>
      <c r="H105" s="1072"/>
      <c r="I105" s="633"/>
      <c r="J105" s="645"/>
      <c r="K105" s="635"/>
      <c r="L105" s="633">
        <v>0</v>
      </c>
    </row>
    <row r="106" spans="1:12" ht="13.8" x14ac:dyDescent="0.25">
      <c r="A106" s="645"/>
      <c r="B106" s="646"/>
      <c r="C106" s="1072" t="s">
        <v>708</v>
      </c>
      <c r="D106" s="1072"/>
      <c r="E106" s="1072"/>
      <c r="F106" s="1072"/>
      <c r="G106" s="1072"/>
      <c r="H106" s="1072"/>
      <c r="I106" s="633"/>
      <c r="J106" s="645"/>
      <c r="K106" s="635"/>
      <c r="L106" s="633">
        <v>0</v>
      </c>
    </row>
    <row r="107" spans="1:12" ht="13.8" x14ac:dyDescent="0.25">
      <c r="A107" s="645"/>
      <c r="B107" s="646"/>
      <c r="C107" s="1072" t="s">
        <v>709</v>
      </c>
      <c r="D107" s="1072"/>
      <c r="E107" s="1072"/>
      <c r="F107" s="1073"/>
      <c r="G107" s="631">
        <v>64.150400000000005</v>
      </c>
      <c r="H107" s="645"/>
      <c r="I107" s="645"/>
      <c r="J107" s="645"/>
      <c r="K107" s="645"/>
      <c r="L107" s="645"/>
    </row>
    <row r="108" spans="1:12" ht="13.8" x14ac:dyDescent="0.25">
      <c r="A108" s="645"/>
      <c r="B108" s="646"/>
      <c r="C108" s="1072" t="s">
        <v>710</v>
      </c>
      <c r="D108" s="1072"/>
      <c r="E108" s="1072"/>
      <c r="F108" s="1073"/>
      <c r="G108" s="631">
        <v>0</v>
      </c>
      <c r="H108" s="645"/>
      <c r="I108" s="645"/>
      <c r="J108" s="645"/>
      <c r="K108" s="645"/>
      <c r="L108" s="645"/>
    </row>
    <row r="111" spans="1:12" ht="13.8" x14ac:dyDescent="0.25">
      <c r="A111" s="647"/>
      <c r="B111" s="648"/>
      <c r="C111" s="1098" t="s">
        <v>711</v>
      </c>
      <c r="D111" s="1098"/>
      <c r="E111" s="1098"/>
      <c r="F111" s="1098"/>
      <c r="G111" s="1098"/>
      <c r="H111" s="1098"/>
      <c r="I111" s="641"/>
      <c r="J111" s="647"/>
      <c r="K111" s="649"/>
      <c r="L111" s="641"/>
    </row>
    <row r="113" spans="1:12" ht="13.8" x14ac:dyDescent="0.25">
      <c r="A113" s="642"/>
      <c r="B113" s="643"/>
      <c r="C113" s="1071" t="s">
        <v>712</v>
      </c>
      <c r="D113" s="1071"/>
      <c r="E113" s="1071"/>
      <c r="F113" s="1071"/>
      <c r="G113" s="1071"/>
      <c r="H113" s="1071"/>
      <c r="I113" s="636"/>
      <c r="J113" s="642"/>
      <c r="K113" s="644"/>
      <c r="L113" s="636">
        <v>0</v>
      </c>
    </row>
    <row r="114" spans="1:12" ht="13.8" x14ac:dyDescent="0.25">
      <c r="A114" s="645"/>
      <c r="B114" s="646"/>
      <c r="C114" s="1074" t="s">
        <v>686</v>
      </c>
      <c r="D114" s="1072"/>
      <c r="E114" s="1072"/>
      <c r="F114" s="1072"/>
      <c r="G114" s="1072"/>
      <c r="H114" s="1072"/>
      <c r="I114" s="633"/>
      <c r="J114" s="645"/>
      <c r="K114" s="635"/>
      <c r="L114" s="633"/>
    </row>
    <row r="115" spans="1:12" ht="13.8" x14ac:dyDescent="0.25">
      <c r="A115" s="645"/>
      <c r="B115" s="646"/>
      <c r="C115" s="1072" t="s">
        <v>713</v>
      </c>
      <c r="D115" s="1072"/>
      <c r="E115" s="1072"/>
      <c r="F115" s="1072"/>
      <c r="G115" s="1072"/>
      <c r="H115" s="1072"/>
      <c r="I115" s="633"/>
      <c r="J115" s="645"/>
      <c r="K115" s="635"/>
      <c r="L115" s="633">
        <v>0</v>
      </c>
    </row>
    <row r="116" spans="1:12" ht="13.8" x14ac:dyDescent="0.25">
      <c r="A116" s="645"/>
      <c r="B116" s="646"/>
      <c r="C116" s="1074" t="s">
        <v>686</v>
      </c>
      <c r="D116" s="1072"/>
      <c r="E116" s="1072"/>
      <c r="F116" s="1072"/>
      <c r="G116" s="1072"/>
      <c r="H116" s="1072"/>
      <c r="I116" s="633"/>
      <c r="J116" s="645"/>
      <c r="K116" s="635"/>
      <c r="L116" s="633"/>
    </row>
    <row r="117" spans="1:12" ht="13.8" x14ac:dyDescent="0.25">
      <c r="A117" s="645"/>
      <c r="B117" s="646"/>
      <c r="C117" s="1072" t="s">
        <v>714</v>
      </c>
      <c r="D117" s="1072"/>
      <c r="E117" s="1072"/>
      <c r="F117" s="1072"/>
      <c r="G117" s="1072"/>
      <c r="H117" s="1072"/>
      <c r="I117" s="633"/>
      <c r="J117" s="645"/>
      <c r="K117" s="635"/>
      <c r="L117" s="633">
        <v>0</v>
      </c>
    </row>
    <row r="118" spans="1:12" ht="13.8" x14ac:dyDescent="0.25">
      <c r="A118" s="645"/>
      <c r="B118" s="646"/>
      <c r="C118" s="1072" t="s">
        <v>688</v>
      </c>
      <c r="D118" s="1072"/>
      <c r="E118" s="1072"/>
      <c r="F118" s="1072"/>
      <c r="G118" s="1072"/>
      <c r="H118" s="1072"/>
      <c r="I118" s="633"/>
      <c r="J118" s="645"/>
      <c r="K118" s="635"/>
      <c r="L118" s="633">
        <v>0</v>
      </c>
    </row>
    <row r="119" spans="1:12" ht="13.8" x14ac:dyDescent="0.25">
      <c r="A119" s="645"/>
      <c r="B119" s="646"/>
      <c r="C119" s="1074" t="s">
        <v>689</v>
      </c>
      <c r="D119" s="1072"/>
      <c r="E119" s="1072"/>
      <c r="F119" s="1072"/>
      <c r="G119" s="1072"/>
      <c r="H119" s="1072"/>
      <c r="I119" s="633"/>
      <c r="J119" s="645"/>
      <c r="K119" s="635"/>
      <c r="L119" s="633"/>
    </row>
    <row r="120" spans="1:12" ht="13.8" x14ac:dyDescent="0.25">
      <c r="A120" s="645"/>
      <c r="B120" s="646"/>
      <c r="C120" s="1072" t="s">
        <v>688</v>
      </c>
      <c r="D120" s="1072"/>
      <c r="E120" s="1072"/>
      <c r="F120" s="1072"/>
      <c r="G120" s="1072"/>
      <c r="H120" s="1072"/>
      <c r="I120" s="633"/>
      <c r="J120" s="645"/>
      <c r="K120" s="635"/>
      <c r="L120" s="633">
        <v>0</v>
      </c>
    </row>
    <row r="121" spans="1:12" ht="13.8" x14ac:dyDescent="0.25">
      <c r="A121" s="645"/>
      <c r="B121" s="646"/>
      <c r="C121" s="1074" t="s">
        <v>690</v>
      </c>
      <c r="D121" s="1072"/>
      <c r="E121" s="1072"/>
      <c r="F121" s="1072"/>
      <c r="G121" s="1072"/>
      <c r="H121" s="1072"/>
      <c r="I121" s="633"/>
      <c r="J121" s="645"/>
      <c r="K121" s="635"/>
      <c r="L121" s="633"/>
    </row>
    <row r="122" spans="1:12" ht="13.8" x14ac:dyDescent="0.25">
      <c r="A122" s="645"/>
      <c r="B122" s="646"/>
      <c r="C122" s="1072" t="s">
        <v>691</v>
      </c>
      <c r="D122" s="1072"/>
      <c r="E122" s="1072"/>
      <c r="F122" s="1072"/>
      <c r="G122" s="1072"/>
      <c r="H122" s="1072"/>
      <c r="I122" s="633"/>
      <c r="J122" s="645"/>
      <c r="K122" s="635"/>
      <c r="L122" s="633">
        <v>0</v>
      </c>
    </row>
    <row r="123" spans="1:12" ht="13.8" x14ac:dyDescent="0.25">
      <c r="A123" s="645"/>
      <c r="B123" s="646"/>
      <c r="C123" s="1072" t="s">
        <v>692</v>
      </c>
      <c r="D123" s="1072"/>
      <c r="E123" s="1072"/>
      <c r="F123" s="1072"/>
      <c r="G123" s="1072"/>
      <c r="H123" s="1072"/>
      <c r="I123" s="633"/>
      <c r="J123" s="645"/>
      <c r="K123" s="635"/>
      <c r="L123" s="633">
        <v>0</v>
      </c>
    </row>
    <row r="124" spans="1:12" ht="13.8" x14ac:dyDescent="0.25">
      <c r="A124" s="645"/>
      <c r="B124" s="646"/>
      <c r="C124" s="1072" t="s">
        <v>693</v>
      </c>
      <c r="D124" s="1072"/>
      <c r="E124" s="1072"/>
      <c r="F124" s="1072"/>
      <c r="G124" s="1072"/>
      <c r="H124" s="1072"/>
      <c r="I124" s="633"/>
      <c r="J124" s="645"/>
      <c r="K124" s="635"/>
      <c r="L124" s="633">
        <v>0</v>
      </c>
    </row>
    <row r="125" spans="1:12" ht="13.8" x14ac:dyDescent="0.25">
      <c r="A125" s="645"/>
      <c r="B125" s="646"/>
      <c r="C125" s="1074" t="s">
        <v>689</v>
      </c>
      <c r="D125" s="1072"/>
      <c r="E125" s="1072"/>
      <c r="F125" s="1072"/>
      <c r="G125" s="1072"/>
      <c r="H125" s="1072"/>
      <c r="I125" s="633"/>
      <c r="J125" s="645"/>
      <c r="K125" s="635"/>
      <c r="L125" s="633"/>
    </row>
    <row r="126" spans="1:12" ht="13.8" x14ac:dyDescent="0.25">
      <c r="A126" s="645"/>
      <c r="B126" s="646"/>
      <c r="C126" s="1072" t="s">
        <v>694</v>
      </c>
      <c r="D126" s="1072"/>
      <c r="E126" s="1072"/>
      <c r="F126" s="1072"/>
      <c r="G126" s="1072"/>
      <c r="H126" s="1072"/>
      <c r="I126" s="633"/>
      <c r="J126" s="645"/>
      <c r="K126" s="635"/>
      <c r="L126" s="633">
        <v>0</v>
      </c>
    </row>
    <row r="127" spans="1:12" ht="13.8" x14ac:dyDescent="0.25">
      <c r="A127" s="645"/>
      <c r="B127" s="646"/>
      <c r="C127" s="1072" t="s">
        <v>695</v>
      </c>
      <c r="D127" s="1072"/>
      <c r="E127" s="1072"/>
      <c r="F127" s="1072"/>
      <c r="G127" s="1072"/>
      <c r="H127" s="1072"/>
      <c r="I127" s="633"/>
      <c r="J127" s="645"/>
      <c r="K127" s="635"/>
      <c r="L127" s="633">
        <v>0</v>
      </c>
    </row>
    <row r="128" spans="1:12" ht="13.8" x14ac:dyDescent="0.25">
      <c r="A128" s="645"/>
      <c r="B128" s="646"/>
      <c r="C128" s="1072" t="s">
        <v>696</v>
      </c>
      <c r="D128" s="1072"/>
      <c r="E128" s="1072"/>
      <c r="F128" s="1072"/>
      <c r="G128" s="1072"/>
      <c r="H128" s="1072"/>
      <c r="I128" s="633"/>
      <c r="J128" s="645"/>
      <c r="K128" s="635"/>
      <c r="L128" s="633">
        <v>0</v>
      </c>
    </row>
    <row r="129" spans="1:12" ht="13.8" x14ac:dyDescent="0.25">
      <c r="A129" s="645"/>
      <c r="B129" s="646"/>
      <c r="C129" s="1072" t="s">
        <v>715</v>
      </c>
      <c r="D129" s="1072"/>
      <c r="E129" s="1072"/>
      <c r="F129" s="1072"/>
      <c r="G129" s="1072"/>
      <c r="H129" s="1072"/>
      <c r="I129" s="633"/>
      <c r="J129" s="645"/>
      <c r="K129" s="635"/>
      <c r="L129" s="633">
        <v>0</v>
      </c>
    </row>
    <row r="130" spans="1:12" ht="13.8" x14ac:dyDescent="0.25">
      <c r="A130" s="645"/>
      <c r="B130" s="646"/>
      <c r="C130" s="1072" t="s">
        <v>716</v>
      </c>
      <c r="D130" s="1072"/>
      <c r="E130" s="1072"/>
      <c r="F130" s="1072"/>
      <c r="G130" s="1072"/>
      <c r="H130" s="1072"/>
      <c r="I130" s="633"/>
      <c r="J130" s="645"/>
      <c r="K130" s="635"/>
      <c r="L130" s="633">
        <v>0</v>
      </c>
    </row>
    <row r="131" spans="1:12" ht="13.8" x14ac:dyDescent="0.25">
      <c r="A131" s="645"/>
      <c r="B131" s="646"/>
      <c r="C131" s="1072" t="s">
        <v>717</v>
      </c>
      <c r="D131" s="1072"/>
      <c r="E131" s="1072"/>
      <c r="F131" s="1072"/>
      <c r="G131" s="1072"/>
      <c r="H131" s="1072"/>
      <c r="I131" s="633"/>
      <c r="J131" s="645"/>
      <c r="K131" s="635"/>
      <c r="L131" s="633">
        <v>0</v>
      </c>
    </row>
    <row r="133" spans="1:12" ht="13.8" x14ac:dyDescent="0.25">
      <c r="A133" s="642"/>
      <c r="B133" s="643"/>
      <c r="C133" s="1071" t="s">
        <v>718</v>
      </c>
      <c r="D133" s="1071"/>
      <c r="E133" s="1071"/>
      <c r="F133" s="1071"/>
      <c r="G133" s="1071"/>
      <c r="H133" s="1071"/>
      <c r="I133" s="636"/>
      <c r="J133" s="642"/>
      <c r="K133" s="644"/>
      <c r="L133" s="636">
        <v>0</v>
      </c>
    </row>
    <row r="134" spans="1:12" ht="13.8" x14ac:dyDescent="0.25">
      <c r="A134" s="645"/>
      <c r="B134" s="646"/>
      <c r="C134" s="1074" t="s">
        <v>686</v>
      </c>
      <c r="D134" s="1072"/>
      <c r="E134" s="1072"/>
      <c r="F134" s="1072"/>
      <c r="G134" s="1072"/>
      <c r="H134" s="1072"/>
      <c r="I134" s="633"/>
      <c r="J134" s="645"/>
      <c r="K134" s="635"/>
      <c r="L134" s="633"/>
    </row>
    <row r="135" spans="1:12" ht="13.8" x14ac:dyDescent="0.25">
      <c r="A135" s="645"/>
      <c r="B135" s="646"/>
      <c r="C135" s="1072" t="s">
        <v>713</v>
      </c>
      <c r="D135" s="1072"/>
      <c r="E135" s="1072"/>
      <c r="F135" s="1072"/>
      <c r="G135" s="1072"/>
      <c r="H135" s="1072"/>
      <c r="I135" s="633"/>
      <c r="J135" s="645"/>
      <c r="K135" s="635"/>
      <c r="L135" s="633">
        <v>0</v>
      </c>
    </row>
    <row r="136" spans="1:12" ht="13.8" x14ac:dyDescent="0.25">
      <c r="A136" s="645"/>
      <c r="B136" s="646"/>
      <c r="C136" s="1074" t="s">
        <v>686</v>
      </c>
      <c r="D136" s="1072"/>
      <c r="E136" s="1072"/>
      <c r="F136" s="1072"/>
      <c r="G136" s="1072"/>
      <c r="H136" s="1072"/>
      <c r="I136" s="633"/>
      <c r="J136" s="645"/>
      <c r="K136" s="635"/>
      <c r="L136" s="633"/>
    </row>
    <row r="137" spans="1:12" ht="13.8" x14ac:dyDescent="0.25">
      <c r="A137" s="645"/>
      <c r="B137" s="646"/>
      <c r="C137" s="1072" t="s">
        <v>714</v>
      </c>
      <c r="D137" s="1072"/>
      <c r="E137" s="1072"/>
      <c r="F137" s="1072"/>
      <c r="G137" s="1072"/>
      <c r="H137" s="1072"/>
      <c r="I137" s="633"/>
      <c r="J137" s="645"/>
      <c r="K137" s="635"/>
      <c r="L137" s="633">
        <v>0</v>
      </c>
    </row>
    <row r="138" spans="1:12" ht="13.8" x14ac:dyDescent="0.25">
      <c r="A138" s="645"/>
      <c r="B138" s="646"/>
      <c r="C138" s="1072" t="s">
        <v>688</v>
      </c>
      <c r="D138" s="1072"/>
      <c r="E138" s="1072"/>
      <c r="F138" s="1072"/>
      <c r="G138" s="1072"/>
      <c r="H138" s="1072"/>
      <c r="I138" s="633"/>
      <c r="J138" s="645"/>
      <c r="K138" s="635"/>
      <c r="L138" s="633">
        <v>0</v>
      </c>
    </row>
    <row r="139" spans="1:12" ht="13.8" x14ac:dyDescent="0.25">
      <c r="A139" s="645"/>
      <c r="B139" s="646"/>
      <c r="C139" s="1074" t="s">
        <v>689</v>
      </c>
      <c r="D139" s="1072"/>
      <c r="E139" s="1072"/>
      <c r="F139" s="1072"/>
      <c r="G139" s="1072"/>
      <c r="H139" s="1072"/>
      <c r="I139" s="633"/>
      <c r="J139" s="645"/>
      <c r="K139" s="635"/>
      <c r="L139" s="633"/>
    </row>
    <row r="140" spans="1:12" ht="13.8" x14ac:dyDescent="0.25">
      <c r="A140" s="645"/>
      <c r="B140" s="646"/>
      <c r="C140" s="1072" t="s">
        <v>688</v>
      </c>
      <c r="D140" s="1072"/>
      <c r="E140" s="1072"/>
      <c r="F140" s="1072"/>
      <c r="G140" s="1072"/>
      <c r="H140" s="1072"/>
      <c r="I140" s="633"/>
      <c r="J140" s="645"/>
      <c r="K140" s="635"/>
      <c r="L140" s="633">
        <v>0</v>
      </c>
    </row>
    <row r="141" spans="1:12" ht="13.8" x14ac:dyDescent="0.25">
      <c r="A141" s="645"/>
      <c r="B141" s="646"/>
      <c r="C141" s="1074" t="s">
        <v>690</v>
      </c>
      <c r="D141" s="1072"/>
      <c r="E141" s="1072"/>
      <c r="F141" s="1072"/>
      <c r="G141" s="1072"/>
      <c r="H141" s="1072"/>
      <c r="I141" s="633"/>
      <c r="J141" s="645"/>
      <c r="K141" s="635"/>
      <c r="L141" s="633"/>
    </row>
    <row r="142" spans="1:12" ht="13.8" x14ac:dyDescent="0.25">
      <c r="A142" s="645"/>
      <c r="B142" s="646"/>
      <c r="C142" s="1072" t="s">
        <v>691</v>
      </c>
      <c r="D142" s="1072"/>
      <c r="E142" s="1072"/>
      <c r="F142" s="1072"/>
      <c r="G142" s="1072"/>
      <c r="H142" s="1072"/>
      <c r="I142" s="633"/>
      <c r="J142" s="645"/>
      <c r="K142" s="635"/>
      <c r="L142" s="633">
        <v>0</v>
      </c>
    </row>
    <row r="143" spans="1:12" ht="13.8" x14ac:dyDescent="0.25">
      <c r="A143" s="645"/>
      <c r="B143" s="646"/>
      <c r="C143" s="1072" t="s">
        <v>692</v>
      </c>
      <c r="D143" s="1072"/>
      <c r="E143" s="1072"/>
      <c r="F143" s="1072"/>
      <c r="G143" s="1072"/>
      <c r="H143" s="1072"/>
      <c r="I143" s="633"/>
      <c r="J143" s="645"/>
      <c r="K143" s="635"/>
      <c r="L143" s="633">
        <v>0</v>
      </c>
    </row>
    <row r="144" spans="1:12" ht="13.8" x14ac:dyDescent="0.25">
      <c r="A144" s="645"/>
      <c r="B144" s="646"/>
      <c r="C144" s="1072" t="s">
        <v>693</v>
      </c>
      <c r="D144" s="1072"/>
      <c r="E144" s="1072"/>
      <c r="F144" s="1072"/>
      <c r="G144" s="1072"/>
      <c r="H144" s="1072"/>
      <c r="I144" s="633"/>
      <c r="J144" s="645"/>
      <c r="K144" s="635"/>
      <c r="L144" s="633">
        <v>0</v>
      </c>
    </row>
    <row r="145" spans="1:12" ht="13.8" x14ac:dyDescent="0.25">
      <c r="A145" s="645"/>
      <c r="B145" s="646"/>
      <c r="C145" s="1074" t="s">
        <v>689</v>
      </c>
      <c r="D145" s="1072"/>
      <c r="E145" s="1072"/>
      <c r="F145" s="1072"/>
      <c r="G145" s="1072"/>
      <c r="H145" s="1072"/>
      <c r="I145" s="633"/>
      <c r="J145" s="645"/>
      <c r="K145" s="635"/>
      <c r="L145" s="633"/>
    </row>
    <row r="146" spans="1:12" ht="13.8" x14ac:dyDescent="0.25">
      <c r="A146" s="645"/>
      <c r="B146" s="646"/>
      <c r="C146" s="1072" t="s">
        <v>694</v>
      </c>
      <c r="D146" s="1072"/>
      <c r="E146" s="1072"/>
      <c r="F146" s="1072"/>
      <c r="G146" s="1072"/>
      <c r="H146" s="1072"/>
      <c r="I146" s="633"/>
      <c r="J146" s="645"/>
      <c r="K146" s="635"/>
      <c r="L146" s="633">
        <v>0</v>
      </c>
    </row>
    <row r="147" spans="1:12" ht="13.8" x14ac:dyDescent="0.25">
      <c r="A147" s="645"/>
      <c r="B147" s="646"/>
      <c r="C147" s="1072" t="s">
        <v>695</v>
      </c>
      <c r="D147" s="1072"/>
      <c r="E147" s="1072"/>
      <c r="F147" s="1072"/>
      <c r="G147" s="1072"/>
      <c r="H147" s="1072"/>
      <c r="I147" s="633"/>
      <c r="J147" s="645"/>
      <c r="K147" s="635"/>
      <c r="L147" s="633">
        <v>0</v>
      </c>
    </row>
    <row r="148" spans="1:12" ht="13.8" x14ac:dyDescent="0.25">
      <c r="A148" s="645"/>
      <c r="B148" s="646"/>
      <c r="C148" s="1072" t="s">
        <v>696</v>
      </c>
      <c r="D148" s="1072"/>
      <c r="E148" s="1072"/>
      <c r="F148" s="1072"/>
      <c r="G148" s="1072"/>
      <c r="H148" s="1072"/>
      <c r="I148" s="633"/>
      <c r="J148" s="645"/>
      <c r="K148" s="635"/>
      <c r="L148" s="633">
        <v>0</v>
      </c>
    </row>
    <row r="149" spans="1:12" ht="13.8" x14ac:dyDescent="0.25">
      <c r="A149" s="645"/>
      <c r="B149" s="646"/>
      <c r="C149" s="1072" t="s">
        <v>715</v>
      </c>
      <c r="D149" s="1072"/>
      <c r="E149" s="1072"/>
      <c r="F149" s="1072"/>
      <c r="G149" s="1072"/>
      <c r="H149" s="1072"/>
      <c r="I149" s="633"/>
      <c r="J149" s="645"/>
      <c r="K149" s="635"/>
      <c r="L149" s="633">
        <v>0</v>
      </c>
    </row>
    <row r="150" spans="1:12" ht="13.8" x14ac:dyDescent="0.25">
      <c r="A150" s="645"/>
      <c r="B150" s="646"/>
      <c r="C150" s="1072" t="s">
        <v>716</v>
      </c>
      <c r="D150" s="1072"/>
      <c r="E150" s="1072"/>
      <c r="F150" s="1072"/>
      <c r="G150" s="1072"/>
      <c r="H150" s="1072"/>
      <c r="I150" s="633"/>
      <c r="J150" s="645"/>
      <c r="K150" s="635"/>
      <c r="L150" s="633">
        <v>0</v>
      </c>
    </row>
    <row r="151" spans="1:12" ht="13.8" x14ac:dyDescent="0.25">
      <c r="A151" s="645"/>
      <c r="B151" s="646"/>
      <c r="C151" s="1072" t="s">
        <v>717</v>
      </c>
      <c r="D151" s="1072"/>
      <c r="E151" s="1072"/>
      <c r="F151" s="1072"/>
      <c r="G151" s="1072"/>
      <c r="H151" s="1072"/>
      <c r="I151" s="633"/>
      <c r="J151" s="645"/>
      <c r="K151" s="635"/>
      <c r="L151" s="633">
        <v>0</v>
      </c>
    </row>
    <row r="153" spans="1:12" ht="13.8" x14ac:dyDescent="0.25">
      <c r="A153" s="642"/>
      <c r="B153" s="643"/>
      <c r="C153" s="1071" t="s">
        <v>719</v>
      </c>
      <c r="D153" s="1071"/>
      <c r="E153" s="1071"/>
      <c r="F153" s="1071"/>
      <c r="G153" s="1071"/>
      <c r="H153" s="1071"/>
      <c r="I153" s="636"/>
      <c r="J153" s="642"/>
      <c r="K153" s="644"/>
      <c r="L153" s="636">
        <v>0</v>
      </c>
    </row>
    <row r="154" spans="1:12" ht="13.8" x14ac:dyDescent="0.25">
      <c r="A154" s="645"/>
      <c r="B154" s="646"/>
      <c r="C154" s="1074" t="s">
        <v>686</v>
      </c>
      <c r="D154" s="1072"/>
      <c r="E154" s="1072"/>
      <c r="F154" s="1072"/>
      <c r="G154" s="1072"/>
      <c r="H154" s="1072"/>
      <c r="I154" s="633"/>
      <c r="J154" s="645"/>
      <c r="K154" s="635"/>
      <c r="L154" s="633"/>
    </row>
    <row r="155" spans="1:12" ht="13.8" x14ac:dyDescent="0.25">
      <c r="A155" s="645"/>
      <c r="B155" s="646"/>
      <c r="C155" s="1072" t="s">
        <v>701</v>
      </c>
      <c r="D155" s="1072"/>
      <c r="E155" s="1072"/>
      <c r="F155" s="1072"/>
      <c r="G155" s="1072"/>
      <c r="H155" s="1072"/>
      <c r="I155" s="633"/>
      <c r="J155" s="645"/>
      <c r="K155" s="635"/>
      <c r="L155" s="633">
        <v>0</v>
      </c>
    </row>
    <row r="156" spans="1:12" ht="13.8" x14ac:dyDescent="0.25">
      <c r="A156" s="645"/>
      <c r="B156" s="646"/>
      <c r="C156" s="1072" t="s">
        <v>702</v>
      </c>
      <c r="D156" s="1072"/>
      <c r="E156" s="1072"/>
      <c r="F156" s="1072"/>
      <c r="G156" s="1072"/>
      <c r="H156" s="1072"/>
      <c r="I156" s="633"/>
      <c r="J156" s="645"/>
      <c r="K156" s="635"/>
      <c r="L156" s="633">
        <v>0</v>
      </c>
    </row>
    <row r="158" spans="1:12" ht="13.8" x14ac:dyDescent="0.25">
      <c r="A158" s="642"/>
      <c r="B158" s="643"/>
      <c r="C158" s="1071" t="s">
        <v>720</v>
      </c>
      <c r="D158" s="1071"/>
      <c r="E158" s="1071"/>
      <c r="F158" s="1071"/>
      <c r="G158" s="1071"/>
      <c r="H158" s="1071"/>
      <c r="I158" s="636"/>
      <c r="J158" s="642"/>
      <c r="K158" s="644"/>
      <c r="L158" s="636">
        <v>84269.040000000008</v>
      </c>
    </row>
    <row r="159" spans="1:12" ht="13.8" x14ac:dyDescent="0.25">
      <c r="A159" s="645"/>
      <c r="B159" s="646"/>
      <c r="C159" s="1074" t="s">
        <v>686</v>
      </c>
      <c r="D159" s="1072"/>
      <c r="E159" s="1072"/>
      <c r="F159" s="1072"/>
      <c r="G159" s="1072"/>
      <c r="H159" s="1072"/>
      <c r="I159" s="633"/>
      <c r="J159" s="645"/>
      <c r="K159" s="635"/>
      <c r="L159" s="633"/>
    </row>
    <row r="160" spans="1:12" ht="13.8" x14ac:dyDescent="0.25">
      <c r="A160" s="645"/>
      <c r="B160" s="646"/>
      <c r="C160" s="1072" t="s">
        <v>721</v>
      </c>
      <c r="D160" s="1072"/>
      <c r="E160" s="1072"/>
      <c r="F160" s="1072"/>
      <c r="G160" s="1072"/>
      <c r="H160" s="1072"/>
      <c r="I160" s="633"/>
      <c r="J160" s="645"/>
      <c r="K160" s="635"/>
      <c r="L160" s="633"/>
    </row>
    <row r="161" spans="1:12" ht="13.8" x14ac:dyDescent="0.25">
      <c r="A161" s="645"/>
      <c r="B161" s="646"/>
      <c r="C161" s="1072" t="s">
        <v>722</v>
      </c>
      <c r="D161" s="1072"/>
      <c r="E161" s="1072"/>
      <c r="F161" s="1072"/>
      <c r="G161" s="1072"/>
      <c r="H161" s="1072"/>
      <c r="I161" s="633"/>
      <c r="J161" s="645"/>
      <c r="K161" s="635"/>
      <c r="L161" s="633">
        <v>0</v>
      </c>
    </row>
    <row r="162" spans="1:12" ht="13.8" x14ac:dyDescent="0.25">
      <c r="A162" s="645"/>
      <c r="B162" s="646"/>
      <c r="C162" s="1072" t="s">
        <v>109</v>
      </c>
      <c r="D162" s="1072"/>
      <c r="E162" s="1072"/>
      <c r="F162" s="1072"/>
      <c r="G162" s="1072"/>
      <c r="H162" s="1072"/>
      <c r="I162" s="633"/>
      <c r="J162" s="645"/>
      <c r="K162" s="635"/>
      <c r="L162" s="633">
        <v>84269.040000000008</v>
      </c>
    </row>
    <row r="163" spans="1:12" ht="13.8" x14ac:dyDescent="0.25">
      <c r="A163" s="645"/>
      <c r="B163" s="646"/>
      <c r="C163" s="1074" t="s">
        <v>686</v>
      </c>
      <c r="D163" s="1072"/>
      <c r="E163" s="1072"/>
      <c r="F163" s="1072"/>
      <c r="G163" s="1072"/>
      <c r="H163" s="1072"/>
      <c r="I163" s="633"/>
      <c r="J163" s="645"/>
      <c r="K163" s="635"/>
      <c r="L163" s="633"/>
    </row>
    <row r="164" spans="1:12" ht="13.8" x14ac:dyDescent="0.25">
      <c r="A164" s="645"/>
      <c r="B164" s="646"/>
      <c r="C164" s="1072" t="s">
        <v>713</v>
      </c>
      <c r="D164" s="1072"/>
      <c r="E164" s="1072"/>
      <c r="F164" s="1072"/>
      <c r="G164" s="1072"/>
      <c r="H164" s="1072"/>
      <c r="I164" s="633"/>
      <c r="J164" s="645"/>
      <c r="K164" s="635"/>
      <c r="L164" s="633">
        <v>40128.12000000001</v>
      </c>
    </row>
    <row r="165" spans="1:12" ht="13.8" x14ac:dyDescent="0.25">
      <c r="A165" s="645"/>
      <c r="B165" s="646"/>
      <c r="C165" s="1074" t="s">
        <v>686</v>
      </c>
      <c r="D165" s="1072"/>
      <c r="E165" s="1072"/>
      <c r="F165" s="1072"/>
      <c r="G165" s="1072"/>
      <c r="H165" s="1072"/>
      <c r="I165" s="633"/>
      <c r="J165" s="645"/>
      <c r="K165" s="635"/>
      <c r="L165" s="633"/>
    </row>
    <row r="166" spans="1:12" ht="13.8" x14ac:dyDescent="0.25">
      <c r="A166" s="645"/>
      <c r="B166" s="646"/>
      <c r="C166" s="1072" t="s">
        <v>714</v>
      </c>
      <c r="D166" s="1072"/>
      <c r="E166" s="1072"/>
      <c r="F166" s="1072"/>
      <c r="G166" s="1072"/>
      <c r="H166" s="1072"/>
      <c r="I166" s="633"/>
      <c r="J166" s="645"/>
      <c r="K166" s="635"/>
      <c r="L166" s="633">
        <v>40128.12000000001</v>
      </c>
    </row>
    <row r="167" spans="1:12" ht="13.8" x14ac:dyDescent="0.25">
      <c r="A167" s="645"/>
      <c r="B167" s="646"/>
      <c r="C167" s="1072" t="s">
        <v>688</v>
      </c>
      <c r="D167" s="1072"/>
      <c r="E167" s="1072"/>
      <c r="F167" s="1072"/>
      <c r="G167" s="1072"/>
      <c r="H167" s="1072"/>
      <c r="I167" s="633"/>
      <c r="J167" s="645"/>
      <c r="K167" s="635"/>
      <c r="L167" s="633">
        <v>0</v>
      </c>
    </row>
    <row r="168" spans="1:12" ht="13.8" x14ac:dyDescent="0.25">
      <c r="A168" s="645"/>
      <c r="B168" s="646"/>
      <c r="C168" s="1074" t="s">
        <v>689</v>
      </c>
      <c r="D168" s="1072"/>
      <c r="E168" s="1072"/>
      <c r="F168" s="1072"/>
      <c r="G168" s="1072"/>
      <c r="H168" s="1072"/>
      <c r="I168" s="633"/>
      <c r="J168" s="645"/>
      <c r="K168" s="635"/>
      <c r="L168" s="633"/>
    </row>
    <row r="169" spans="1:12" ht="13.8" x14ac:dyDescent="0.25">
      <c r="A169" s="645"/>
      <c r="B169" s="646"/>
      <c r="C169" s="1072" t="s">
        <v>688</v>
      </c>
      <c r="D169" s="1072"/>
      <c r="E169" s="1072"/>
      <c r="F169" s="1072"/>
      <c r="G169" s="1072"/>
      <c r="H169" s="1072"/>
      <c r="I169" s="633"/>
      <c r="J169" s="645"/>
      <c r="K169" s="635"/>
      <c r="L169" s="633">
        <v>0</v>
      </c>
    </row>
    <row r="170" spans="1:12" ht="13.8" x14ac:dyDescent="0.25">
      <c r="A170" s="645"/>
      <c r="B170" s="646"/>
      <c r="C170" s="1074" t="s">
        <v>690</v>
      </c>
      <c r="D170" s="1072"/>
      <c r="E170" s="1072"/>
      <c r="F170" s="1072"/>
      <c r="G170" s="1072"/>
      <c r="H170" s="1072"/>
      <c r="I170" s="633"/>
      <c r="J170" s="645"/>
      <c r="K170" s="635"/>
      <c r="L170" s="633"/>
    </row>
    <row r="171" spans="1:12" ht="13.8" x14ac:dyDescent="0.25">
      <c r="A171" s="645"/>
      <c r="B171" s="646"/>
      <c r="C171" s="1072" t="s">
        <v>691</v>
      </c>
      <c r="D171" s="1072"/>
      <c r="E171" s="1072"/>
      <c r="F171" s="1072"/>
      <c r="G171" s="1072"/>
      <c r="H171" s="1072"/>
      <c r="I171" s="633"/>
      <c r="J171" s="645"/>
      <c r="K171" s="635"/>
      <c r="L171" s="633">
        <v>0</v>
      </c>
    </row>
    <row r="172" spans="1:12" ht="13.8" x14ac:dyDescent="0.25">
      <c r="A172" s="645"/>
      <c r="B172" s="646"/>
      <c r="C172" s="1072" t="s">
        <v>692</v>
      </c>
      <c r="D172" s="1072"/>
      <c r="E172" s="1072"/>
      <c r="F172" s="1072"/>
      <c r="G172" s="1072"/>
      <c r="H172" s="1072"/>
      <c r="I172" s="633"/>
      <c r="J172" s="645"/>
      <c r="K172" s="635"/>
      <c r="L172" s="633">
        <v>0</v>
      </c>
    </row>
    <row r="173" spans="1:12" ht="13.8" x14ac:dyDescent="0.25">
      <c r="A173" s="645"/>
      <c r="B173" s="646"/>
      <c r="C173" s="1072" t="s">
        <v>693</v>
      </c>
      <c r="D173" s="1072"/>
      <c r="E173" s="1072"/>
      <c r="F173" s="1072"/>
      <c r="G173" s="1072"/>
      <c r="H173" s="1072"/>
      <c r="I173" s="633"/>
      <c r="J173" s="645"/>
      <c r="K173" s="635"/>
      <c r="L173" s="633">
        <v>0</v>
      </c>
    </row>
    <row r="174" spans="1:12" ht="13.8" x14ac:dyDescent="0.25">
      <c r="A174" s="645"/>
      <c r="B174" s="646"/>
      <c r="C174" s="1074" t="s">
        <v>689</v>
      </c>
      <c r="D174" s="1072"/>
      <c r="E174" s="1072"/>
      <c r="F174" s="1072"/>
      <c r="G174" s="1072"/>
      <c r="H174" s="1072"/>
      <c r="I174" s="633"/>
      <c r="J174" s="645"/>
      <c r="K174" s="635"/>
      <c r="L174" s="633"/>
    </row>
    <row r="175" spans="1:12" ht="13.8" x14ac:dyDescent="0.25">
      <c r="A175" s="645"/>
      <c r="B175" s="646"/>
      <c r="C175" s="1072" t="s">
        <v>694</v>
      </c>
      <c r="D175" s="1072"/>
      <c r="E175" s="1072"/>
      <c r="F175" s="1072"/>
      <c r="G175" s="1072"/>
      <c r="H175" s="1072"/>
      <c r="I175" s="633"/>
      <c r="J175" s="645"/>
      <c r="K175" s="635"/>
      <c r="L175" s="633">
        <v>0</v>
      </c>
    </row>
    <row r="176" spans="1:12" ht="13.8" x14ac:dyDescent="0.25">
      <c r="A176" s="645"/>
      <c r="B176" s="646"/>
      <c r="C176" s="1072" t="s">
        <v>695</v>
      </c>
      <c r="D176" s="1072"/>
      <c r="E176" s="1072"/>
      <c r="F176" s="1072"/>
      <c r="G176" s="1072"/>
      <c r="H176" s="1072"/>
      <c r="I176" s="633"/>
      <c r="J176" s="645"/>
      <c r="K176" s="635"/>
      <c r="L176" s="633">
        <v>0</v>
      </c>
    </row>
    <row r="177" spans="1:12" ht="13.8" x14ac:dyDescent="0.25">
      <c r="A177" s="645"/>
      <c r="B177" s="646"/>
      <c r="C177" s="1072" t="s">
        <v>696</v>
      </c>
      <c r="D177" s="1072"/>
      <c r="E177" s="1072"/>
      <c r="F177" s="1072"/>
      <c r="G177" s="1072"/>
      <c r="H177" s="1072"/>
      <c r="I177" s="633"/>
      <c r="J177" s="645"/>
      <c r="K177" s="635"/>
      <c r="L177" s="633">
        <v>0</v>
      </c>
    </row>
    <row r="178" spans="1:12" ht="13.8" x14ac:dyDescent="0.25">
      <c r="A178" s="645"/>
      <c r="B178" s="646"/>
      <c r="C178" s="1072" t="s">
        <v>715</v>
      </c>
      <c r="D178" s="1072"/>
      <c r="E178" s="1072"/>
      <c r="F178" s="1072"/>
      <c r="G178" s="1072"/>
      <c r="H178" s="1072"/>
      <c r="I178" s="633"/>
      <c r="J178" s="645"/>
      <c r="K178" s="635"/>
      <c r="L178" s="633">
        <v>40128.12000000001</v>
      </c>
    </row>
    <row r="179" spans="1:12" ht="13.8" x14ac:dyDescent="0.25">
      <c r="A179" s="645"/>
      <c r="B179" s="646"/>
      <c r="C179" s="1072" t="s">
        <v>716</v>
      </c>
      <c r="D179" s="1072"/>
      <c r="E179" s="1072"/>
      <c r="F179" s="1072"/>
      <c r="G179" s="1072"/>
      <c r="H179" s="1072"/>
      <c r="I179" s="633"/>
      <c r="J179" s="645"/>
      <c r="K179" s="635"/>
      <c r="L179" s="633">
        <v>29694.799999999996</v>
      </c>
    </row>
    <row r="180" spans="1:12" ht="13.8" x14ac:dyDescent="0.25">
      <c r="A180" s="645"/>
      <c r="B180" s="646"/>
      <c r="C180" s="1072" t="s">
        <v>717</v>
      </c>
      <c r="D180" s="1072"/>
      <c r="E180" s="1072"/>
      <c r="F180" s="1072"/>
      <c r="G180" s="1072"/>
      <c r="H180" s="1072"/>
      <c r="I180" s="633"/>
      <c r="J180" s="645"/>
      <c r="K180" s="635"/>
      <c r="L180" s="633">
        <v>14446.12</v>
      </c>
    </row>
    <row r="182" spans="1:12" ht="13.8" x14ac:dyDescent="0.25">
      <c r="A182" s="642"/>
      <c r="B182" s="643"/>
      <c r="C182" s="1071" t="s">
        <v>723</v>
      </c>
      <c r="D182" s="1071"/>
      <c r="E182" s="1071"/>
      <c r="F182" s="1071"/>
      <c r="G182" s="1071"/>
      <c r="H182" s="1071"/>
      <c r="I182" s="636"/>
      <c r="J182" s="642"/>
      <c r="K182" s="644"/>
      <c r="L182" s="636">
        <v>84269.040000000008</v>
      </c>
    </row>
    <row r="183" spans="1:12" ht="13.8" x14ac:dyDescent="0.25">
      <c r="A183" s="645"/>
      <c r="B183" s="646"/>
      <c r="C183" s="1074" t="s">
        <v>686</v>
      </c>
      <c r="D183" s="1072"/>
      <c r="E183" s="1072"/>
      <c r="F183" s="1072"/>
      <c r="G183" s="1072"/>
      <c r="H183" s="1072"/>
      <c r="I183" s="633"/>
      <c r="J183" s="645"/>
      <c r="K183" s="635"/>
      <c r="L183" s="633"/>
    </row>
    <row r="184" spans="1:12" ht="13.8" x14ac:dyDescent="0.25">
      <c r="A184" s="645"/>
      <c r="B184" s="646"/>
      <c r="C184" s="1072" t="s">
        <v>713</v>
      </c>
      <c r="D184" s="1072"/>
      <c r="E184" s="1072"/>
      <c r="F184" s="1072"/>
      <c r="G184" s="1072"/>
      <c r="H184" s="1072"/>
      <c r="I184" s="633"/>
      <c r="J184" s="645"/>
      <c r="K184" s="635"/>
      <c r="L184" s="633">
        <v>40128.12000000001</v>
      </c>
    </row>
    <row r="185" spans="1:12" ht="13.8" x14ac:dyDescent="0.25">
      <c r="A185" s="645"/>
      <c r="B185" s="646"/>
      <c r="C185" s="1074" t="s">
        <v>686</v>
      </c>
      <c r="D185" s="1072"/>
      <c r="E185" s="1072"/>
      <c r="F185" s="1072"/>
      <c r="G185" s="1072"/>
      <c r="H185" s="1072"/>
      <c r="I185" s="633"/>
      <c r="J185" s="645"/>
      <c r="K185" s="635"/>
      <c r="L185" s="633"/>
    </row>
    <row r="186" spans="1:12" ht="13.8" x14ac:dyDescent="0.25">
      <c r="A186" s="645"/>
      <c r="B186" s="646"/>
      <c r="C186" s="1072" t="s">
        <v>714</v>
      </c>
      <c r="D186" s="1072"/>
      <c r="E186" s="1072"/>
      <c r="F186" s="1072"/>
      <c r="G186" s="1072"/>
      <c r="H186" s="1072"/>
      <c r="I186" s="633"/>
      <c r="J186" s="645"/>
      <c r="K186" s="635"/>
      <c r="L186" s="633">
        <v>40128.12000000001</v>
      </c>
    </row>
    <row r="187" spans="1:12" ht="13.8" x14ac:dyDescent="0.25">
      <c r="A187" s="645"/>
      <c r="B187" s="646"/>
      <c r="C187" s="1072" t="s">
        <v>688</v>
      </c>
      <c r="D187" s="1072"/>
      <c r="E187" s="1072"/>
      <c r="F187" s="1072"/>
      <c r="G187" s="1072"/>
      <c r="H187" s="1072"/>
      <c r="I187" s="633"/>
      <c r="J187" s="645"/>
      <c r="K187" s="635"/>
      <c r="L187" s="633">
        <v>0</v>
      </c>
    </row>
    <row r="188" spans="1:12" ht="13.8" x14ac:dyDescent="0.25">
      <c r="A188" s="645"/>
      <c r="B188" s="646"/>
      <c r="C188" s="1074" t="s">
        <v>689</v>
      </c>
      <c r="D188" s="1072"/>
      <c r="E188" s="1072"/>
      <c r="F188" s="1072"/>
      <c r="G188" s="1072"/>
      <c r="H188" s="1072"/>
      <c r="I188" s="633"/>
      <c r="J188" s="645"/>
      <c r="K188" s="635"/>
      <c r="L188" s="633"/>
    </row>
    <row r="189" spans="1:12" ht="13.8" x14ac:dyDescent="0.25">
      <c r="A189" s="645"/>
      <c r="B189" s="646"/>
      <c r="C189" s="1072" t="s">
        <v>688</v>
      </c>
      <c r="D189" s="1072"/>
      <c r="E189" s="1072"/>
      <c r="F189" s="1072"/>
      <c r="G189" s="1072"/>
      <c r="H189" s="1072"/>
      <c r="I189" s="633"/>
      <c r="J189" s="645"/>
      <c r="K189" s="635"/>
      <c r="L189" s="633">
        <v>0</v>
      </c>
    </row>
    <row r="190" spans="1:12" ht="13.8" x14ac:dyDescent="0.25">
      <c r="A190" s="645"/>
      <c r="B190" s="646"/>
      <c r="C190" s="1074" t="s">
        <v>690</v>
      </c>
      <c r="D190" s="1072"/>
      <c r="E190" s="1072"/>
      <c r="F190" s="1072"/>
      <c r="G190" s="1072"/>
      <c r="H190" s="1072"/>
      <c r="I190" s="633"/>
      <c r="J190" s="645"/>
      <c r="K190" s="635"/>
      <c r="L190" s="633"/>
    </row>
    <row r="191" spans="1:12" ht="13.8" x14ac:dyDescent="0.25">
      <c r="A191" s="645"/>
      <c r="B191" s="646"/>
      <c r="C191" s="1072" t="s">
        <v>691</v>
      </c>
      <c r="D191" s="1072"/>
      <c r="E191" s="1072"/>
      <c r="F191" s="1072"/>
      <c r="G191" s="1072"/>
      <c r="H191" s="1072"/>
      <c r="I191" s="633"/>
      <c r="J191" s="645"/>
      <c r="K191" s="635"/>
      <c r="L191" s="633">
        <v>0</v>
      </c>
    </row>
    <row r="192" spans="1:12" ht="13.8" x14ac:dyDescent="0.25">
      <c r="A192" s="645"/>
      <c r="B192" s="646"/>
      <c r="C192" s="1072" t="s">
        <v>692</v>
      </c>
      <c r="D192" s="1072"/>
      <c r="E192" s="1072"/>
      <c r="F192" s="1072"/>
      <c r="G192" s="1072"/>
      <c r="H192" s="1072"/>
      <c r="I192" s="633"/>
      <c r="J192" s="645"/>
      <c r="K192" s="635"/>
      <c r="L192" s="633">
        <v>0</v>
      </c>
    </row>
    <row r="193" spans="1:12" ht="13.8" x14ac:dyDescent="0.25">
      <c r="A193" s="645"/>
      <c r="B193" s="646"/>
      <c r="C193" s="1072" t="s">
        <v>693</v>
      </c>
      <c r="D193" s="1072"/>
      <c r="E193" s="1072"/>
      <c r="F193" s="1072"/>
      <c r="G193" s="1072"/>
      <c r="H193" s="1072"/>
      <c r="I193" s="633"/>
      <c r="J193" s="645"/>
      <c r="K193" s="635"/>
      <c r="L193" s="633">
        <v>0</v>
      </c>
    </row>
    <row r="194" spans="1:12" ht="13.8" x14ac:dyDescent="0.25">
      <c r="A194" s="645"/>
      <c r="B194" s="646"/>
      <c r="C194" s="1074" t="s">
        <v>689</v>
      </c>
      <c r="D194" s="1072"/>
      <c r="E194" s="1072"/>
      <c r="F194" s="1072"/>
      <c r="G194" s="1072"/>
      <c r="H194" s="1072"/>
      <c r="I194" s="633"/>
      <c r="J194" s="645"/>
      <c r="K194" s="635"/>
      <c r="L194" s="633"/>
    </row>
    <row r="195" spans="1:12" ht="13.8" x14ac:dyDescent="0.25">
      <c r="A195" s="645"/>
      <c r="B195" s="646"/>
      <c r="C195" s="1072" t="s">
        <v>694</v>
      </c>
      <c r="D195" s="1072"/>
      <c r="E195" s="1072"/>
      <c r="F195" s="1072"/>
      <c r="G195" s="1072"/>
      <c r="H195" s="1072"/>
      <c r="I195" s="633"/>
      <c r="J195" s="645"/>
      <c r="K195" s="635"/>
      <c r="L195" s="633">
        <v>0</v>
      </c>
    </row>
    <row r="196" spans="1:12" ht="13.8" x14ac:dyDescent="0.25">
      <c r="A196" s="645"/>
      <c r="B196" s="646"/>
      <c r="C196" s="1072" t="s">
        <v>695</v>
      </c>
      <c r="D196" s="1072"/>
      <c r="E196" s="1072"/>
      <c r="F196" s="1072"/>
      <c r="G196" s="1072"/>
      <c r="H196" s="1072"/>
      <c r="I196" s="633"/>
      <c r="J196" s="645"/>
      <c r="K196" s="635"/>
      <c r="L196" s="633">
        <v>0</v>
      </c>
    </row>
    <row r="197" spans="1:12" ht="13.8" x14ac:dyDescent="0.25">
      <c r="A197" s="645"/>
      <c r="B197" s="646"/>
      <c r="C197" s="1072" t="s">
        <v>696</v>
      </c>
      <c r="D197" s="1072"/>
      <c r="E197" s="1072"/>
      <c r="F197" s="1072"/>
      <c r="G197" s="1072"/>
      <c r="H197" s="1072"/>
      <c r="I197" s="633"/>
      <c r="J197" s="645"/>
      <c r="K197" s="635"/>
      <c r="L197" s="633">
        <v>0</v>
      </c>
    </row>
    <row r="198" spans="1:12" ht="13.8" x14ac:dyDescent="0.25">
      <c r="A198" s="645"/>
      <c r="B198" s="646"/>
      <c r="C198" s="1072" t="s">
        <v>697</v>
      </c>
      <c r="D198" s="1072"/>
      <c r="E198" s="1072"/>
      <c r="F198" s="1072"/>
      <c r="G198" s="1072"/>
      <c r="H198" s="1072"/>
      <c r="I198" s="633"/>
      <c r="J198" s="645"/>
      <c r="K198" s="635"/>
      <c r="L198" s="633">
        <v>40128.12000000001</v>
      </c>
    </row>
    <row r="199" spans="1:12" ht="13.8" x14ac:dyDescent="0.25">
      <c r="A199" s="645"/>
      <c r="B199" s="646"/>
      <c r="C199" s="1072" t="s">
        <v>698</v>
      </c>
      <c r="D199" s="1072"/>
      <c r="E199" s="1072"/>
      <c r="F199" s="1072"/>
      <c r="G199" s="1072"/>
      <c r="H199" s="1072"/>
      <c r="I199" s="633"/>
      <c r="J199" s="645"/>
      <c r="K199" s="635"/>
      <c r="L199" s="633">
        <v>29694.799999999996</v>
      </c>
    </row>
    <row r="200" spans="1:12" ht="13.8" x14ac:dyDescent="0.25">
      <c r="A200" s="645"/>
      <c r="B200" s="646"/>
      <c r="C200" s="1072" t="s">
        <v>699</v>
      </c>
      <c r="D200" s="1072"/>
      <c r="E200" s="1072"/>
      <c r="F200" s="1072"/>
      <c r="G200" s="1072"/>
      <c r="H200" s="1072"/>
      <c r="I200" s="633"/>
      <c r="J200" s="645"/>
      <c r="K200" s="635"/>
      <c r="L200" s="633">
        <v>14446.12</v>
      </c>
    </row>
    <row r="201" spans="1:12" ht="13.8" x14ac:dyDescent="0.25">
      <c r="A201" s="645"/>
      <c r="B201" s="646"/>
      <c r="C201" s="1072" t="s">
        <v>724</v>
      </c>
      <c r="D201" s="1072"/>
      <c r="E201" s="1072"/>
      <c r="F201" s="1072"/>
      <c r="G201" s="1072"/>
      <c r="H201" s="1072"/>
      <c r="I201" s="633"/>
      <c r="J201" s="645"/>
      <c r="K201" s="635"/>
      <c r="L201" s="633">
        <v>0</v>
      </c>
    </row>
    <row r="202" spans="1:12" ht="13.8" x14ac:dyDescent="0.25">
      <c r="A202" s="645"/>
      <c r="B202" s="646"/>
      <c r="C202" s="1074" t="s">
        <v>686</v>
      </c>
      <c r="D202" s="1072"/>
      <c r="E202" s="1072"/>
      <c r="F202" s="1072"/>
      <c r="G202" s="1072"/>
      <c r="H202" s="1072"/>
      <c r="I202" s="633"/>
      <c r="J202" s="645"/>
      <c r="K202" s="635"/>
      <c r="L202" s="633"/>
    </row>
    <row r="203" spans="1:12" ht="13.8" x14ac:dyDescent="0.25">
      <c r="A203" s="645"/>
      <c r="B203" s="646"/>
      <c r="C203" s="1072" t="s">
        <v>701</v>
      </c>
      <c r="D203" s="1072"/>
      <c r="E203" s="1072"/>
      <c r="F203" s="1072"/>
      <c r="G203" s="1072"/>
      <c r="H203" s="1072"/>
      <c r="I203" s="633"/>
      <c r="J203" s="645"/>
      <c r="K203" s="635"/>
      <c r="L203" s="633">
        <v>0</v>
      </c>
    </row>
    <row r="204" spans="1:12" ht="13.8" x14ac:dyDescent="0.25">
      <c r="A204" s="645"/>
      <c r="B204" s="646"/>
      <c r="C204" s="1072" t="s">
        <v>702</v>
      </c>
      <c r="D204" s="1072"/>
      <c r="E204" s="1072"/>
      <c r="F204" s="1072"/>
      <c r="G204" s="1072"/>
      <c r="H204" s="1072"/>
      <c r="I204" s="633"/>
      <c r="J204" s="645"/>
      <c r="K204" s="635"/>
      <c r="L204" s="633">
        <v>0</v>
      </c>
    </row>
    <row r="205" spans="1:12" ht="13.8" x14ac:dyDescent="0.25">
      <c r="A205" s="645"/>
      <c r="B205" s="646"/>
      <c r="C205" s="1072" t="s">
        <v>725</v>
      </c>
      <c r="D205" s="1072"/>
      <c r="E205" s="1072"/>
      <c r="F205" s="1072"/>
      <c r="G205" s="1072"/>
      <c r="H205" s="1072"/>
      <c r="I205" s="633"/>
      <c r="J205" s="645"/>
      <c r="K205" s="635"/>
      <c r="L205" s="633">
        <v>84269.040000000008</v>
      </c>
    </row>
    <row r="206" spans="1:12" ht="13.8" x14ac:dyDescent="0.25">
      <c r="A206" s="645"/>
      <c r="B206" s="646"/>
      <c r="C206" s="1071" t="s">
        <v>706</v>
      </c>
      <c r="D206" s="1072"/>
      <c r="E206" s="1072"/>
      <c r="F206" s="1072"/>
      <c r="G206" s="1072"/>
      <c r="H206" s="1072"/>
      <c r="I206" s="633"/>
      <c r="J206" s="645"/>
      <c r="K206" s="635"/>
      <c r="L206" s="633"/>
    </row>
    <row r="207" spans="1:12" ht="13.8" x14ac:dyDescent="0.25">
      <c r="A207" s="645"/>
      <c r="B207" s="646"/>
      <c r="C207" s="1072" t="s">
        <v>707</v>
      </c>
      <c r="D207" s="1072"/>
      <c r="E207" s="1072"/>
      <c r="F207" s="1072"/>
      <c r="G207" s="1072"/>
      <c r="H207" s="1072"/>
      <c r="I207" s="633"/>
      <c r="J207" s="645"/>
      <c r="K207" s="635"/>
      <c r="L207" s="633">
        <v>0</v>
      </c>
    </row>
    <row r="208" spans="1:12" ht="13.8" x14ac:dyDescent="0.25">
      <c r="A208" s="645"/>
      <c r="B208" s="646"/>
      <c r="C208" s="1072" t="s">
        <v>708</v>
      </c>
      <c r="D208" s="1072"/>
      <c r="E208" s="1072"/>
      <c r="F208" s="1072"/>
      <c r="G208" s="1072"/>
      <c r="H208" s="1072"/>
      <c r="I208" s="633"/>
      <c r="J208" s="645"/>
      <c r="K208" s="635"/>
      <c r="L208" s="633">
        <v>0</v>
      </c>
    </row>
    <row r="209" spans="1:12" ht="13.8" x14ac:dyDescent="0.25">
      <c r="A209" s="645"/>
      <c r="B209" s="646"/>
      <c r="C209" s="1072" t="s">
        <v>709</v>
      </c>
      <c r="D209" s="1072"/>
      <c r="E209" s="1072"/>
      <c r="F209" s="1073"/>
      <c r="G209" s="631">
        <v>64.150400000000005</v>
      </c>
      <c r="H209" s="645"/>
      <c r="I209" s="645"/>
      <c r="J209" s="645"/>
      <c r="K209" s="645"/>
      <c r="L209" s="645"/>
    </row>
    <row r="210" spans="1:12" ht="13.8" x14ac:dyDescent="0.25">
      <c r="C210" s="532"/>
      <c r="D210" s="532"/>
      <c r="E210" s="532"/>
      <c r="F210" s="532"/>
      <c r="G210" s="532"/>
      <c r="H210" s="532"/>
      <c r="I210" s="505"/>
      <c r="J210" s="505"/>
    </row>
    <row r="211" spans="1:12" ht="13.8" x14ac:dyDescent="0.25">
      <c r="C211" s="532"/>
      <c r="D211" s="532"/>
      <c r="E211" s="532"/>
      <c r="F211" s="532"/>
      <c r="G211" s="532"/>
      <c r="H211" s="532"/>
      <c r="I211" s="505"/>
      <c r="J211" s="505"/>
    </row>
    <row r="212" spans="1:12" ht="13.8" x14ac:dyDescent="0.25">
      <c r="A212" s="101" t="s">
        <v>34</v>
      </c>
      <c r="B212" s="173"/>
      <c r="C212" s="174" t="s">
        <v>17</v>
      </c>
      <c r="D212" s="174"/>
      <c r="E212" s="174"/>
      <c r="F212" s="174"/>
      <c r="G212" s="174"/>
      <c r="H212" s="434" t="s">
        <v>20</v>
      </c>
      <c r="I212" s="101"/>
      <c r="J212" s="101"/>
    </row>
    <row r="213" spans="1:12" x14ac:dyDescent="0.25">
      <c r="A213" s="13"/>
      <c r="B213" s="173"/>
      <c r="C213" s="1003" t="s">
        <v>21</v>
      </c>
      <c r="D213" s="1003"/>
      <c r="E213" s="1003"/>
      <c r="F213" s="1003"/>
      <c r="G213" s="1003"/>
      <c r="H213" s="13"/>
      <c r="I213" s="13"/>
      <c r="J213" s="13"/>
    </row>
    <row r="214" spans="1:12" x14ac:dyDescent="0.25">
      <c r="A214" s="101"/>
      <c r="B214" s="173"/>
      <c r="C214" s="101"/>
      <c r="D214" s="101"/>
      <c r="E214" s="101"/>
      <c r="F214" s="101"/>
      <c r="G214" s="101"/>
      <c r="H214" s="101"/>
      <c r="I214" s="101"/>
      <c r="J214" s="101"/>
    </row>
    <row r="215" spans="1:12" x14ac:dyDescent="0.25">
      <c r="A215" s="101" t="s">
        <v>22</v>
      </c>
      <c r="B215" s="173"/>
      <c r="C215" s="174" t="s">
        <v>17</v>
      </c>
      <c r="D215" s="174"/>
      <c r="E215" s="174"/>
      <c r="F215" s="174"/>
      <c r="G215" s="174"/>
      <c r="H215" s="101" t="s">
        <v>17</v>
      </c>
      <c r="I215" s="101"/>
      <c r="J215" s="101"/>
    </row>
    <row r="216" spans="1:12" x14ac:dyDescent="0.25">
      <c r="A216" s="13"/>
      <c r="B216" s="173"/>
      <c r="C216" s="1003" t="s">
        <v>21</v>
      </c>
      <c r="D216" s="1003"/>
      <c r="E216" s="1003"/>
      <c r="F216" s="1003"/>
      <c r="G216" s="1003"/>
      <c r="H216" s="13"/>
      <c r="I216" s="13"/>
      <c r="J216" s="13"/>
    </row>
  </sheetData>
  <mergeCells count="165">
    <mergeCell ref="C171:H171"/>
    <mergeCell ref="C172:H172"/>
    <mergeCell ref="C162:H162"/>
    <mergeCell ref="C163:H163"/>
    <mergeCell ref="C164:H164"/>
    <mergeCell ref="C165:H165"/>
    <mergeCell ref="C166:H166"/>
    <mergeCell ref="C167:H167"/>
    <mergeCell ref="C168:H168"/>
    <mergeCell ref="C169:H169"/>
    <mergeCell ref="C170:H170"/>
    <mergeCell ref="C151:H151"/>
    <mergeCell ref="C153:H153"/>
    <mergeCell ref="C154:H154"/>
    <mergeCell ref="C155:H155"/>
    <mergeCell ref="C156:H156"/>
    <mergeCell ref="C158:H158"/>
    <mergeCell ref="C159:H159"/>
    <mergeCell ref="C160:H160"/>
    <mergeCell ref="C161:H161"/>
    <mergeCell ref="C142:H142"/>
    <mergeCell ref="C143:H143"/>
    <mergeCell ref="C144:H144"/>
    <mergeCell ref="C145:H145"/>
    <mergeCell ref="C146:H146"/>
    <mergeCell ref="C147:H147"/>
    <mergeCell ref="C148:H148"/>
    <mergeCell ref="C149:H149"/>
    <mergeCell ref="C150:H150"/>
    <mergeCell ref="C133:H133"/>
    <mergeCell ref="C134:H134"/>
    <mergeCell ref="C135:H135"/>
    <mergeCell ref="C136:H136"/>
    <mergeCell ref="C137:H137"/>
    <mergeCell ref="C138:H138"/>
    <mergeCell ref="C139:H139"/>
    <mergeCell ref="C140:H140"/>
    <mergeCell ref="C141:H141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31:H131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02:H102"/>
    <mergeCell ref="C103:H103"/>
    <mergeCell ref="C104:H104"/>
    <mergeCell ref="C105:H105"/>
    <mergeCell ref="C106:H106"/>
    <mergeCell ref="C107:F107"/>
    <mergeCell ref="C108:F108"/>
    <mergeCell ref="C111:H111"/>
    <mergeCell ref="C113:H113"/>
    <mergeCell ref="C93:H93"/>
    <mergeCell ref="C94:H94"/>
    <mergeCell ref="C95:H95"/>
    <mergeCell ref="C96:H96"/>
    <mergeCell ref="C97:H97"/>
    <mergeCell ref="C98:H98"/>
    <mergeCell ref="C99:H99"/>
    <mergeCell ref="C100:H100"/>
    <mergeCell ref="C101:H101"/>
    <mergeCell ref="C84:H84"/>
    <mergeCell ref="C85:H85"/>
    <mergeCell ref="C86:H86"/>
    <mergeCell ref="C87:H87"/>
    <mergeCell ref="C88:H88"/>
    <mergeCell ref="C89:H89"/>
    <mergeCell ref="C90:H90"/>
    <mergeCell ref="C91:H91"/>
    <mergeCell ref="C92:H92"/>
    <mergeCell ref="I69:J69"/>
    <mergeCell ref="K69:L69"/>
    <mergeCell ref="C78:H78"/>
    <mergeCell ref="I78:J78"/>
    <mergeCell ref="K78:L78"/>
    <mergeCell ref="C80:H80"/>
    <mergeCell ref="C81:H81"/>
    <mergeCell ref="C82:H82"/>
    <mergeCell ref="C83:H83"/>
    <mergeCell ref="B3:E3"/>
    <mergeCell ref="G3:J3"/>
    <mergeCell ref="B4:E4"/>
    <mergeCell ref="G4:J4"/>
    <mergeCell ref="B6:E6"/>
    <mergeCell ref="G7:J7"/>
    <mergeCell ref="G6:J6"/>
    <mergeCell ref="A10:J10"/>
    <mergeCell ref="E34:G37"/>
    <mergeCell ref="H34:L37"/>
    <mergeCell ref="C26:D26"/>
    <mergeCell ref="C29:D29"/>
    <mergeCell ref="C30:D30"/>
    <mergeCell ref="C31:D31"/>
    <mergeCell ref="C32:D32"/>
    <mergeCell ref="A34:A38"/>
    <mergeCell ref="B34:B38"/>
    <mergeCell ref="C34:C38"/>
    <mergeCell ref="D34:D38"/>
    <mergeCell ref="C216:G216"/>
    <mergeCell ref="C213:G213"/>
    <mergeCell ref="B7:E7"/>
    <mergeCell ref="A16:J16"/>
    <mergeCell ref="A17:J17"/>
    <mergeCell ref="A14:J14"/>
    <mergeCell ref="C22:L22"/>
    <mergeCell ref="C23:L23"/>
    <mergeCell ref="A11:J11"/>
    <mergeCell ref="A13:J13"/>
    <mergeCell ref="A41:L41"/>
    <mergeCell ref="C50:H50"/>
    <mergeCell ref="I50:J50"/>
    <mergeCell ref="K50:L50"/>
    <mergeCell ref="C59:H59"/>
    <mergeCell ref="I59:J59"/>
    <mergeCell ref="K59:L59"/>
    <mergeCell ref="C69:H69"/>
    <mergeCell ref="C179:H179"/>
    <mergeCell ref="C180:H180"/>
    <mergeCell ref="C182:H182"/>
    <mergeCell ref="C183:H183"/>
    <mergeCell ref="C184:H184"/>
    <mergeCell ref="C185:H185"/>
    <mergeCell ref="C173:H173"/>
    <mergeCell ref="C174:H174"/>
    <mergeCell ref="C175:H175"/>
    <mergeCell ref="C176:H176"/>
    <mergeCell ref="C177:H177"/>
    <mergeCell ref="C178:H178"/>
    <mergeCell ref="C192:H192"/>
    <mergeCell ref="C193:H193"/>
    <mergeCell ref="C194:H194"/>
    <mergeCell ref="C195:H195"/>
    <mergeCell ref="C196:H196"/>
    <mergeCell ref="C197:H197"/>
    <mergeCell ref="C186:H186"/>
    <mergeCell ref="C187:H187"/>
    <mergeCell ref="C188:H188"/>
    <mergeCell ref="C189:H189"/>
    <mergeCell ref="C190:H190"/>
    <mergeCell ref="C191:H191"/>
    <mergeCell ref="C204:H204"/>
    <mergeCell ref="C205:H205"/>
    <mergeCell ref="C206:H206"/>
    <mergeCell ref="C207:H207"/>
    <mergeCell ref="C208:H208"/>
    <mergeCell ref="C209:F209"/>
    <mergeCell ref="C198:H198"/>
    <mergeCell ref="C199:H199"/>
    <mergeCell ref="C200:H200"/>
    <mergeCell ref="C201:H201"/>
    <mergeCell ref="C202:H202"/>
    <mergeCell ref="C203:H203"/>
  </mergeCells>
  <phoneticPr fontId="10" type="noConversion"/>
  <pageMargins left="0.17" right="0.15748031496062992" top="0.19685039370078741" bottom="0.17" header="0.19685039370078741" footer="0.15748031496062992"/>
  <pageSetup paperSize="9" scale="61" fitToHeight="0" orientation="portrait" useFirstPageNumber="1" r:id="rId1"/>
  <headerFooter>
    <oddHeader>&amp;L&amp;8</oddHeader>
    <oddFooter>&amp;R&amp;8&amp;P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9" tint="0.39997558519241921"/>
    <pageSetUpPr fitToPage="1"/>
  </sheetPr>
  <dimension ref="A1:L215"/>
  <sheetViews>
    <sheetView view="pageBreakPreview" zoomScale="113" zoomScaleNormal="113" zoomScaleSheetLayoutView="113" workbookViewId="0">
      <selection activeCell="AG21" sqref="AG21:AX21"/>
    </sheetView>
  </sheetViews>
  <sheetFormatPr defaultRowHeight="13.2" x14ac:dyDescent="0.25"/>
  <cols>
    <col min="1" max="1" width="5.6640625" customWidth="1"/>
    <col min="2" max="2" width="14.33203125" customWidth="1"/>
    <col min="3" max="3" width="40.6640625" customWidth="1"/>
    <col min="4" max="5" width="11.6640625" customWidth="1"/>
    <col min="6" max="6" width="12.6640625" customWidth="1"/>
    <col min="7" max="7" width="11.88671875" customWidth="1"/>
    <col min="8" max="10" width="12.6640625" customWidth="1"/>
    <col min="12" max="12" width="11.6640625" customWidth="1"/>
  </cols>
  <sheetData>
    <row r="1" spans="1:10" s="173" customFormat="1" ht="11.4" x14ac:dyDescent="0.2">
      <c r="A1" s="173" t="s">
        <v>111</v>
      </c>
    </row>
    <row r="2" spans="1:10" ht="13.8" x14ac:dyDescent="0.25">
      <c r="A2" s="178"/>
      <c r="B2" s="178"/>
      <c r="C2" s="178"/>
      <c r="D2" s="178"/>
      <c r="E2" s="178"/>
      <c r="F2" s="178"/>
      <c r="G2" s="178"/>
      <c r="H2" s="178"/>
      <c r="I2" s="178"/>
      <c r="J2" s="177" t="s">
        <v>14</v>
      </c>
    </row>
    <row r="3" spans="1:10" ht="16.8" x14ac:dyDescent="0.3">
      <c r="A3" s="180"/>
      <c r="B3" s="1007" t="s">
        <v>15</v>
      </c>
      <c r="C3" s="1007"/>
      <c r="D3" s="1007"/>
      <c r="E3" s="1007"/>
      <c r="F3" s="175"/>
      <c r="G3" s="1007" t="s">
        <v>16</v>
      </c>
      <c r="H3" s="1008"/>
      <c r="I3" s="1008"/>
      <c r="J3" s="1008"/>
    </row>
    <row r="4" spans="1:10" ht="13.8" x14ac:dyDescent="0.25">
      <c r="A4" s="175"/>
      <c r="B4" s="1009"/>
      <c r="C4" s="1009"/>
      <c r="D4" s="1009"/>
      <c r="E4" s="1009"/>
      <c r="F4" s="175"/>
      <c r="G4" s="1009"/>
      <c r="H4" s="1008"/>
      <c r="I4" s="1008"/>
      <c r="J4" s="1008"/>
    </row>
    <row r="5" spans="1:10" ht="13.8" x14ac:dyDescent="0.25">
      <c r="A5" s="181"/>
      <c r="B5" s="184"/>
      <c r="C5" s="183"/>
      <c r="D5" s="183"/>
      <c r="E5" s="183"/>
      <c r="F5" s="175"/>
      <c r="G5" s="183"/>
      <c r="H5" s="183"/>
      <c r="I5" s="183"/>
      <c r="J5" s="183"/>
    </row>
    <row r="6" spans="1:10" ht="13.8" x14ac:dyDescent="0.25">
      <c r="A6" s="179"/>
      <c r="B6" s="1014" t="s">
        <v>435</v>
      </c>
      <c r="C6" s="1014"/>
      <c r="D6" s="1014"/>
      <c r="E6" s="1014"/>
      <c r="F6" s="175"/>
      <c r="G6" s="1014"/>
      <c r="H6" s="1015"/>
      <c r="I6" s="1015"/>
      <c r="J6" s="1015"/>
    </row>
    <row r="7" spans="1:10" ht="13.8" x14ac:dyDescent="0.25">
      <c r="A7" s="182"/>
      <c r="B7" s="1016" t="s">
        <v>132</v>
      </c>
      <c r="C7" s="1016"/>
      <c r="D7" s="1016"/>
      <c r="E7" s="1016"/>
      <c r="F7" s="175"/>
      <c r="G7" s="1016" t="s">
        <v>132</v>
      </c>
      <c r="H7" s="1017"/>
      <c r="I7" s="1017"/>
      <c r="J7" s="1017"/>
    </row>
    <row r="9" spans="1:10" ht="13.8" x14ac:dyDescent="0.25">
      <c r="A9" s="175"/>
      <c r="B9" s="175"/>
      <c r="C9" s="175"/>
      <c r="D9" s="175"/>
      <c r="E9" s="175"/>
      <c r="F9" s="175"/>
      <c r="G9" s="175"/>
      <c r="H9" s="175"/>
      <c r="I9" s="175"/>
      <c r="J9" s="177"/>
    </row>
    <row r="10" spans="1:10" ht="31.95" customHeight="1" x14ac:dyDescent="0.3">
      <c r="A10" s="1012" t="str">
        <f>Титул!AG38</f>
        <v xml:space="preserve"> Строительство МТП-160 10/0,4 кВ, РЛКВ-10 кВ, ВЛЗ-10 кВ от оп.178 фид. Колычево, ВЛИ-0,38 кВ ПС Голутвин № 401, МО, г/о Коломна, с. Акатьево, ул. Юбилейная, д. 22, 50:34:0040104:1311 </v>
      </c>
      <c r="B10" s="1012"/>
      <c r="C10" s="1012"/>
      <c r="D10" s="1012"/>
      <c r="E10" s="1012"/>
      <c r="F10" s="1012"/>
      <c r="G10" s="1012"/>
      <c r="H10" s="1012"/>
      <c r="I10" s="1012"/>
      <c r="J10" s="1012"/>
    </row>
    <row r="11" spans="1:10" x14ac:dyDescent="0.25">
      <c r="A11" s="1013" t="s">
        <v>130</v>
      </c>
      <c r="B11" s="1013"/>
      <c r="C11" s="1013"/>
      <c r="D11" s="1013"/>
      <c r="E11" s="1013"/>
      <c r="F11" s="1013"/>
      <c r="G11" s="1013"/>
      <c r="H11" s="1013"/>
      <c r="I11" s="1013"/>
      <c r="J11" s="1013"/>
    </row>
    <row r="12" spans="1:10" ht="13.8" x14ac:dyDescent="0.25">
      <c r="A12" s="175"/>
      <c r="B12" s="175"/>
      <c r="C12" s="175"/>
      <c r="D12" s="175"/>
      <c r="E12" s="175"/>
      <c r="F12" s="175"/>
      <c r="G12" s="175"/>
      <c r="H12" s="175"/>
      <c r="I12" s="175"/>
      <c r="J12" s="175"/>
    </row>
    <row r="13" spans="1:10" ht="15.6" x14ac:dyDescent="0.3">
      <c r="A13" s="1004" t="s">
        <v>1026</v>
      </c>
      <c r="B13" s="1004"/>
      <c r="C13" s="1004"/>
      <c r="D13" s="1004"/>
      <c r="E13" s="1004"/>
      <c r="F13" s="1004"/>
      <c r="G13" s="1004"/>
      <c r="H13" s="1004"/>
      <c r="I13" s="1004"/>
      <c r="J13" s="1004"/>
    </row>
    <row r="14" spans="1:10" x14ac:dyDescent="0.25">
      <c r="A14" s="1005" t="s">
        <v>18</v>
      </c>
      <c r="B14" s="1005"/>
      <c r="C14" s="1005"/>
      <c r="D14" s="1005"/>
      <c r="E14" s="1005"/>
      <c r="F14" s="1005"/>
      <c r="G14" s="1005"/>
      <c r="H14" s="1005"/>
      <c r="I14" s="1005"/>
      <c r="J14" s="1005"/>
    </row>
    <row r="15" spans="1:10" ht="13.8" x14ac:dyDescent="0.25">
      <c r="A15" s="175"/>
      <c r="B15" s="175"/>
      <c r="C15" s="175"/>
      <c r="D15" s="175"/>
      <c r="E15" s="175"/>
      <c r="F15" s="175"/>
      <c r="G15" s="175"/>
      <c r="H15" s="175"/>
      <c r="I15" s="175"/>
      <c r="J15" s="175"/>
    </row>
    <row r="16" spans="1:10" ht="20.25" customHeight="1" x14ac:dyDescent="0.3">
      <c r="A16" s="1010" t="s">
        <v>1025</v>
      </c>
      <c r="B16" s="1011"/>
      <c r="C16" s="1011"/>
      <c r="D16" s="1011"/>
      <c r="E16" s="1011"/>
      <c r="F16" s="1011"/>
      <c r="G16" s="1011"/>
      <c r="H16" s="1011"/>
      <c r="I16" s="1011"/>
      <c r="J16" s="1011"/>
    </row>
    <row r="17" spans="1:12" ht="20.25" customHeight="1" x14ac:dyDescent="0.25">
      <c r="A17" s="1005" t="s">
        <v>131</v>
      </c>
      <c r="B17" s="1006"/>
      <c r="C17" s="1006"/>
      <c r="D17" s="1006"/>
      <c r="E17" s="1006"/>
      <c r="F17" s="1006"/>
      <c r="G17" s="1006"/>
      <c r="H17" s="1006"/>
      <c r="I17" s="1006"/>
      <c r="J17" s="1006"/>
    </row>
    <row r="18" spans="1:12" ht="20.25" customHeight="1" x14ac:dyDescent="0.25">
      <c r="A18" s="611"/>
      <c r="B18" s="611"/>
      <c r="C18" s="611"/>
      <c r="D18" s="611"/>
      <c r="E18" s="611"/>
      <c r="F18" s="611"/>
      <c r="G18" s="611"/>
      <c r="H18" s="611"/>
      <c r="I18" s="611"/>
      <c r="J18" s="611"/>
      <c r="K18" s="611"/>
      <c r="L18" s="611"/>
    </row>
    <row r="19" spans="1:12" ht="13.8" x14ac:dyDescent="0.25">
      <c r="A19" s="611"/>
      <c r="B19" s="611"/>
      <c r="C19" s="611"/>
      <c r="D19" s="611"/>
      <c r="E19" s="611"/>
      <c r="F19" s="611"/>
      <c r="G19" s="611"/>
      <c r="H19" s="611"/>
      <c r="I19" s="611"/>
      <c r="J19" s="611"/>
      <c r="K19" s="611"/>
      <c r="L19" s="611"/>
    </row>
    <row r="20" spans="1:12" x14ac:dyDescent="0.25">
      <c r="A20" s="612" t="s">
        <v>640</v>
      </c>
      <c r="B20" s="612"/>
      <c r="C20" s="613" t="s">
        <v>641</v>
      </c>
      <c r="D20" s="612" t="s">
        <v>642</v>
      </c>
      <c r="E20" s="612"/>
      <c r="F20" s="612"/>
      <c r="G20" s="612"/>
      <c r="H20" s="612"/>
      <c r="I20" s="612"/>
      <c r="J20" s="612"/>
      <c r="K20" s="612"/>
      <c r="L20" s="612"/>
    </row>
    <row r="21" spans="1:12" x14ac:dyDescent="0.25">
      <c r="A21" s="612"/>
      <c r="B21" s="612"/>
      <c r="C21" s="614"/>
      <c r="D21" s="612"/>
      <c r="E21" s="612"/>
      <c r="F21" s="612"/>
      <c r="G21" s="612"/>
      <c r="H21" s="612"/>
      <c r="I21" s="612"/>
      <c r="J21" s="612"/>
      <c r="K21" s="612"/>
      <c r="L21" s="612"/>
    </row>
    <row r="22" spans="1:12" x14ac:dyDescent="0.25">
      <c r="A22" s="612" t="s">
        <v>643</v>
      </c>
      <c r="B22" s="612"/>
      <c r="C22" s="1080"/>
      <c r="D22" s="1080"/>
      <c r="E22" s="1080"/>
      <c r="F22" s="1080"/>
      <c r="G22" s="1080"/>
      <c r="H22" s="1080"/>
      <c r="I22" s="1080"/>
      <c r="J22" s="1080"/>
      <c r="K22" s="1080"/>
      <c r="L22" s="1080"/>
    </row>
    <row r="23" spans="1:12" ht="13.2" customHeight="1" x14ac:dyDescent="0.25">
      <c r="A23" s="615"/>
      <c r="B23" s="616"/>
      <c r="C23" s="1081" t="s">
        <v>644</v>
      </c>
      <c r="D23" s="1081"/>
      <c r="E23" s="1081"/>
      <c r="F23" s="1081"/>
      <c r="G23" s="1081"/>
      <c r="H23" s="1081"/>
      <c r="I23" s="1081"/>
      <c r="J23" s="1081"/>
      <c r="K23" s="1081"/>
      <c r="L23" s="1081"/>
    </row>
    <row r="24" spans="1:12" ht="13.8" x14ac:dyDescent="0.25">
      <c r="A24" s="617" t="s">
        <v>961</v>
      </c>
      <c r="B24" s="611"/>
      <c r="C24" s="611"/>
      <c r="D24" s="618"/>
      <c r="E24" s="611"/>
      <c r="F24" s="611"/>
      <c r="G24" s="611"/>
      <c r="H24" s="611"/>
      <c r="I24" s="611"/>
      <c r="J24" s="611"/>
      <c r="K24" s="611"/>
      <c r="L24" s="611"/>
    </row>
    <row r="25" spans="1:12" ht="13.8" x14ac:dyDescent="0.25">
      <c r="A25" s="611"/>
      <c r="B25" s="611"/>
      <c r="C25" s="611"/>
      <c r="D25" s="611"/>
      <c r="E25" s="611"/>
      <c r="F25" s="611"/>
      <c r="G25" s="611"/>
      <c r="H25" s="611"/>
      <c r="I25" s="611"/>
      <c r="J25" s="611"/>
      <c r="K25" s="611"/>
      <c r="L25" s="611"/>
    </row>
    <row r="26" spans="1:12" ht="13.8" x14ac:dyDescent="0.25">
      <c r="A26" s="617" t="s">
        <v>19</v>
      </c>
      <c r="B26" s="611"/>
      <c r="C26" s="1082">
        <v>17.649999999999999</v>
      </c>
      <c r="D26" s="1083"/>
      <c r="E26" s="612" t="s">
        <v>37</v>
      </c>
      <c r="F26" s="619"/>
      <c r="G26" s="619"/>
      <c r="H26" s="619"/>
      <c r="I26" s="619"/>
      <c r="J26" s="619"/>
      <c r="K26" s="619"/>
      <c r="L26" s="611"/>
    </row>
    <row r="27" spans="1:12" ht="13.8" x14ac:dyDescent="0.25">
      <c r="A27" s="617"/>
      <c r="B27" s="611"/>
      <c r="C27" s="797"/>
      <c r="D27" s="798"/>
      <c r="E27" s="612"/>
      <c r="F27" s="619"/>
      <c r="G27" s="612" t="s">
        <v>645</v>
      </c>
      <c r="H27" s="611"/>
      <c r="I27" s="612"/>
      <c r="J27" s="612"/>
      <c r="K27" s="620">
        <v>8.41</v>
      </c>
      <c r="L27" s="612" t="s">
        <v>37</v>
      </c>
    </row>
    <row r="28" spans="1:12" ht="13.8" x14ac:dyDescent="0.25">
      <c r="A28" s="611"/>
      <c r="B28" s="621" t="s">
        <v>646</v>
      </c>
      <c r="C28" s="793"/>
      <c r="D28" s="611"/>
      <c r="E28" s="612"/>
      <c r="F28" s="619"/>
      <c r="G28" s="612" t="s">
        <v>647</v>
      </c>
      <c r="H28" s="611"/>
      <c r="I28" s="612"/>
      <c r="J28" s="612"/>
      <c r="K28" s="620">
        <v>0</v>
      </c>
      <c r="L28" s="612" t="s">
        <v>37</v>
      </c>
    </row>
    <row r="29" spans="1:12" ht="13.8" x14ac:dyDescent="0.25">
      <c r="A29" s="611"/>
      <c r="B29" s="617" t="s">
        <v>47</v>
      </c>
      <c r="C29" s="1082">
        <v>0</v>
      </c>
      <c r="D29" s="1083"/>
      <c r="E29" s="612" t="s">
        <v>37</v>
      </c>
      <c r="F29" s="619"/>
      <c r="G29" s="612" t="s">
        <v>648</v>
      </c>
      <c r="H29" s="611"/>
      <c r="I29" s="612"/>
      <c r="J29" s="798"/>
      <c r="K29" s="622">
        <v>13.168799999999999</v>
      </c>
      <c r="L29" s="612" t="s">
        <v>649</v>
      </c>
    </row>
    <row r="30" spans="1:12" ht="13.8" x14ac:dyDescent="0.25">
      <c r="A30" s="611"/>
      <c r="B30" s="617" t="s">
        <v>650</v>
      </c>
      <c r="C30" s="1082">
        <v>0</v>
      </c>
      <c r="D30" s="1083"/>
      <c r="E30" s="612" t="s">
        <v>37</v>
      </c>
      <c r="F30" s="619"/>
      <c r="G30" s="612" t="s">
        <v>651</v>
      </c>
      <c r="H30" s="611"/>
      <c r="I30" s="612"/>
      <c r="J30" s="623"/>
      <c r="K30" s="622">
        <v>0</v>
      </c>
      <c r="L30" s="612" t="s">
        <v>649</v>
      </c>
    </row>
    <row r="31" spans="1:12" ht="13.8" x14ac:dyDescent="0.25">
      <c r="A31" s="611"/>
      <c r="B31" s="617" t="s">
        <v>652</v>
      </c>
      <c r="C31" s="1082">
        <v>0</v>
      </c>
      <c r="D31" s="1083"/>
      <c r="E31" s="612" t="s">
        <v>37</v>
      </c>
      <c r="F31" s="619"/>
      <c r="G31" s="612"/>
      <c r="H31" s="612"/>
      <c r="I31" s="612"/>
      <c r="J31" s="612"/>
      <c r="K31" s="619"/>
      <c r="L31" s="612"/>
    </row>
    <row r="32" spans="1:12" ht="13.8" x14ac:dyDescent="0.25">
      <c r="A32" s="611"/>
      <c r="B32" s="617" t="s">
        <v>653</v>
      </c>
      <c r="C32" s="1082">
        <v>17.649999999999999</v>
      </c>
      <c r="D32" s="1083"/>
      <c r="E32" s="612" t="s">
        <v>37</v>
      </c>
      <c r="F32" s="619"/>
      <c r="G32" s="612"/>
      <c r="H32" s="612"/>
      <c r="I32" s="612"/>
      <c r="J32" s="612"/>
      <c r="K32" s="619"/>
      <c r="L32" s="612"/>
    </row>
    <row r="33" spans="1:12" ht="13.8" x14ac:dyDescent="0.25">
      <c r="A33" s="624"/>
      <c r="B33" s="624"/>
      <c r="C33" s="624"/>
      <c r="D33" s="624"/>
      <c r="E33" s="624"/>
      <c r="F33" s="624"/>
      <c r="G33" s="624"/>
      <c r="H33" s="624"/>
      <c r="I33" s="624"/>
      <c r="J33" s="624"/>
      <c r="K33" s="624"/>
      <c r="L33" s="624"/>
    </row>
    <row r="34" spans="1:12" x14ac:dyDescent="0.25">
      <c r="A34" s="1095" t="s">
        <v>26</v>
      </c>
      <c r="B34" s="1095" t="s">
        <v>654</v>
      </c>
      <c r="C34" s="1095" t="s">
        <v>324</v>
      </c>
      <c r="D34" s="1095" t="s">
        <v>325</v>
      </c>
      <c r="E34" s="1084" t="s">
        <v>655</v>
      </c>
      <c r="F34" s="1085"/>
      <c r="G34" s="1086"/>
      <c r="H34" s="1084" t="s">
        <v>656</v>
      </c>
      <c r="I34" s="1085"/>
      <c r="J34" s="1085"/>
      <c r="K34" s="1085"/>
      <c r="L34" s="1086"/>
    </row>
    <row r="35" spans="1:12" x14ac:dyDescent="0.25">
      <c r="A35" s="1096"/>
      <c r="B35" s="1096"/>
      <c r="C35" s="1096"/>
      <c r="D35" s="1096"/>
      <c r="E35" s="1087"/>
      <c r="F35" s="1088"/>
      <c r="G35" s="1089"/>
      <c r="H35" s="1093"/>
      <c r="I35" s="1088"/>
      <c r="J35" s="1088"/>
      <c r="K35" s="1088"/>
      <c r="L35" s="1089"/>
    </row>
    <row r="36" spans="1:12" x14ac:dyDescent="0.25">
      <c r="A36" s="1096"/>
      <c r="B36" s="1096"/>
      <c r="C36" s="1096"/>
      <c r="D36" s="1096"/>
      <c r="E36" s="1087"/>
      <c r="F36" s="1088"/>
      <c r="G36" s="1089"/>
      <c r="H36" s="1093"/>
      <c r="I36" s="1088"/>
      <c r="J36" s="1088"/>
      <c r="K36" s="1088"/>
      <c r="L36" s="1089"/>
    </row>
    <row r="37" spans="1:12" x14ac:dyDescent="0.25">
      <c r="A37" s="1096"/>
      <c r="B37" s="1096"/>
      <c r="C37" s="1096"/>
      <c r="D37" s="1096"/>
      <c r="E37" s="1090"/>
      <c r="F37" s="1091"/>
      <c r="G37" s="1092"/>
      <c r="H37" s="1094"/>
      <c r="I37" s="1091"/>
      <c r="J37" s="1091"/>
      <c r="K37" s="1091"/>
      <c r="L37" s="1092"/>
    </row>
    <row r="38" spans="1:12" ht="52.8" x14ac:dyDescent="0.25">
      <c r="A38" s="1097"/>
      <c r="B38" s="1097"/>
      <c r="C38" s="1097"/>
      <c r="D38" s="1097"/>
      <c r="E38" s="625" t="s">
        <v>657</v>
      </c>
      <c r="F38" s="625" t="s">
        <v>658</v>
      </c>
      <c r="G38" s="626" t="s">
        <v>659</v>
      </c>
      <c r="H38" s="625" t="s">
        <v>660</v>
      </c>
      <c r="I38" s="625" t="s">
        <v>661</v>
      </c>
      <c r="J38" s="625" t="s">
        <v>662</v>
      </c>
      <c r="K38" s="625" t="s">
        <v>658</v>
      </c>
      <c r="L38" s="625" t="s">
        <v>663</v>
      </c>
    </row>
    <row r="39" spans="1:12" ht="13.8" x14ac:dyDescent="0.25">
      <c r="A39" s="627">
        <v>1</v>
      </c>
      <c r="B39" s="627">
        <v>2</v>
      </c>
      <c r="C39" s="627">
        <v>3</v>
      </c>
      <c r="D39" s="627">
        <v>4</v>
      </c>
      <c r="E39" s="627">
        <v>5</v>
      </c>
      <c r="F39" s="627">
        <v>6</v>
      </c>
      <c r="G39" s="627">
        <v>7</v>
      </c>
      <c r="H39" s="627">
        <v>8</v>
      </c>
      <c r="I39" s="627">
        <v>9</v>
      </c>
      <c r="J39" s="627">
        <v>10</v>
      </c>
      <c r="K39" s="628">
        <v>11</v>
      </c>
      <c r="L39" s="628">
        <v>12</v>
      </c>
    </row>
    <row r="41" spans="1:12" ht="16.8" x14ac:dyDescent="0.25">
      <c r="A41" s="1077" t="s">
        <v>664</v>
      </c>
      <c r="B41" s="1077"/>
      <c r="C41" s="1077"/>
      <c r="D41" s="1077"/>
      <c r="E41" s="1077"/>
      <c r="F41" s="1077"/>
      <c r="G41" s="1077"/>
      <c r="H41" s="1077"/>
      <c r="I41" s="1077"/>
      <c r="J41" s="1077"/>
      <c r="K41" s="1077"/>
      <c r="L41" s="1077"/>
    </row>
    <row r="42" spans="1:12" ht="55.2" x14ac:dyDescent="0.25">
      <c r="A42" s="629" t="s">
        <v>333</v>
      </c>
      <c r="B42" s="506" t="s">
        <v>1370</v>
      </c>
      <c r="C42" s="506" t="s">
        <v>1371</v>
      </c>
      <c r="D42" s="630" t="s">
        <v>684</v>
      </c>
      <c r="E42" s="635">
        <v>1</v>
      </c>
      <c r="F42" s="635"/>
      <c r="G42" s="635">
        <v>1</v>
      </c>
      <c r="H42" s="633"/>
      <c r="I42" s="634"/>
      <c r="J42" s="633"/>
      <c r="K42" s="634"/>
      <c r="L42" s="633"/>
    </row>
    <row r="43" spans="1:12" ht="14.4" x14ac:dyDescent="0.25">
      <c r="A43" s="632"/>
      <c r="B43" s="635">
        <v>1</v>
      </c>
      <c r="C43" s="632" t="s">
        <v>668</v>
      </c>
      <c r="D43" s="630" t="s">
        <v>649</v>
      </c>
      <c r="E43" s="631"/>
      <c r="F43" s="635"/>
      <c r="G43" s="631">
        <v>6.3</v>
      </c>
      <c r="H43" s="635"/>
      <c r="I43" s="635"/>
      <c r="J43" s="635"/>
      <c r="K43" s="635"/>
      <c r="L43" s="636">
        <v>4036.66</v>
      </c>
    </row>
    <row r="44" spans="1:12" ht="14.4" x14ac:dyDescent="0.25">
      <c r="A44" s="506"/>
      <c r="B44" s="506" t="s">
        <v>1361</v>
      </c>
      <c r="C44" s="506" t="s">
        <v>1362</v>
      </c>
      <c r="D44" s="630" t="s">
        <v>671</v>
      </c>
      <c r="E44" s="635">
        <v>2.52</v>
      </c>
      <c r="F44" s="635"/>
      <c r="G44" s="635">
        <v>2.52</v>
      </c>
      <c r="H44" s="633"/>
      <c r="I44" s="634"/>
      <c r="J44" s="633">
        <v>455.13</v>
      </c>
      <c r="K44" s="634"/>
      <c r="L44" s="633">
        <v>1146.93</v>
      </c>
    </row>
    <row r="45" spans="1:12" ht="14.4" x14ac:dyDescent="0.25">
      <c r="A45" s="506"/>
      <c r="B45" s="506" t="s">
        <v>1372</v>
      </c>
      <c r="C45" s="507" t="s">
        <v>1373</v>
      </c>
      <c r="D45" s="637" t="s">
        <v>671</v>
      </c>
      <c r="E45" s="651">
        <v>3.78</v>
      </c>
      <c r="F45" s="651"/>
      <c r="G45" s="651">
        <v>3.78</v>
      </c>
      <c r="H45" s="638"/>
      <c r="I45" s="639"/>
      <c r="J45" s="638">
        <v>764.48</v>
      </c>
      <c r="K45" s="639"/>
      <c r="L45" s="638">
        <v>2889.73</v>
      </c>
    </row>
    <row r="46" spans="1:12" ht="14.4" x14ac:dyDescent="0.25">
      <c r="A46" s="506"/>
      <c r="B46" s="506"/>
      <c r="C46" s="640" t="s">
        <v>674</v>
      </c>
      <c r="D46" s="630"/>
      <c r="E46" s="635"/>
      <c r="F46" s="635"/>
      <c r="G46" s="635"/>
      <c r="H46" s="633"/>
      <c r="I46" s="634"/>
      <c r="J46" s="633"/>
      <c r="K46" s="634"/>
      <c r="L46" s="633">
        <v>4036.66</v>
      </c>
    </row>
    <row r="47" spans="1:12" ht="14.4" x14ac:dyDescent="0.25">
      <c r="A47" s="506"/>
      <c r="B47" s="506"/>
      <c r="C47" s="506" t="s">
        <v>675</v>
      </c>
      <c r="D47" s="630"/>
      <c r="E47" s="635"/>
      <c r="F47" s="635"/>
      <c r="G47" s="635"/>
      <c r="H47" s="633"/>
      <c r="I47" s="634"/>
      <c r="J47" s="633"/>
      <c r="K47" s="634"/>
      <c r="L47" s="633">
        <v>4036.66</v>
      </c>
    </row>
    <row r="48" spans="1:12" ht="27.6" x14ac:dyDescent="0.25">
      <c r="A48" s="506"/>
      <c r="B48" s="506" t="s">
        <v>676</v>
      </c>
      <c r="C48" s="506" t="s">
        <v>677</v>
      </c>
      <c r="D48" s="630" t="s">
        <v>343</v>
      </c>
      <c r="E48" s="635">
        <v>74</v>
      </c>
      <c r="F48" s="635"/>
      <c r="G48" s="635">
        <v>74</v>
      </c>
      <c r="H48" s="633"/>
      <c r="I48" s="634"/>
      <c r="J48" s="633"/>
      <c r="K48" s="634"/>
      <c r="L48" s="633">
        <v>2987.13</v>
      </c>
    </row>
    <row r="49" spans="1:12" ht="14.4" x14ac:dyDescent="0.25">
      <c r="A49" s="507"/>
      <c r="B49" s="507" t="s">
        <v>678</v>
      </c>
      <c r="C49" s="507" t="s">
        <v>679</v>
      </c>
      <c r="D49" s="637" t="s">
        <v>343</v>
      </c>
      <c r="E49" s="651">
        <v>36</v>
      </c>
      <c r="F49" s="651"/>
      <c r="G49" s="651">
        <v>36</v>
      </c>
      <c r="H49" s="638"/>
      <c r="I49" s="639"/>
      <c r="J49" s="638"/>
      <c r="K49" s="639"/>
      <c r="L49" s="638">
        <v>1453.2</v>
      </c>
    </row>
    <row r="50" spans="1:12" ht="13.8" x14ac:dyDescent="0.25">
      <c r="C50" s="1078" t="s">
        <v>347</v>
      </c>
      <c r="D50" s="1078"/>
      <c r="E50" s="1078"/>
      <c r="F50" s="1078"/>
      <c r="G50" s="1078"/>
      <c r="H50" s="1078"/>
      <c r="I50" s="1075">
        <v>8476.99</v>
      </c>
      <c r="J50" s="1075"/>
      <c r="K50" s="1075">
        <v>8476.99</v>
      </c>
      <c r="L50" s="1075"/>
    </row>
    <row r="51" spans="1:12" ht="27.6" x14ac:dyDescent="0.25">
      <c r="A51" s="629" t="s">
        <v>349</v>
      </c>
      <c r="B51" s="506" t="s">
        <v>1374</v>
      </c>
      <c r="C51" s="506" t="s">
        <v>1375</v>
      </c>
      <c r="D51" s="630" t="s">
        <v>667</v>
      </c>
      <c r="E51" s="635">
        <v>1</v>
      </c>
      <c r="F51" s="635"/>
      <c r="G51" s="635">
        <v>1</v>
      </c>
      <c r="H51" s="633"/>
      <c r="I51" s="634"/>
      <c r="J51" s="633"/>
      <c r="K51" s="634"/>
      <c r="L51" s="633"/>
    </row>
    <row r="52" spans="1:12" ht="14.4" x14ac:dyDescent="0.25">
      <c r="A52" s="632"/>
      <c r="B52" s="635">
        <v>1</v>
      </c>
      <c r="C52" s="632" t="s">
        <v>668</v>
      </c>
      <c r="D52" s="630" t="s">
        <v>649</v>
      </c>
      <c r="E52" s="631"/>
      <c r="F52" s="635"/>
      <c r="G52" s="631">
        <v>1.62</v>
      </c>
      <c r="H52" s="635"/>
      <c r="I52" s="635"/>
      <c r="J52" s="635"/>
      <c r="K52" s="635"/>
      <c r="L52" s="636">
        <v>1025.32</v>
      </c>
    </row>
    <row r="53" spans="1:12" ht="14.4" x14ac:dyDescent="0.25">
      <c r="A53" s="506"/>
      <c r="B53" s="506" t="s">
        <v>669</v>
      </c>
      <c r="C53" s="506" t="s">
        <v>670</v>
      </c>
      <c r="D53" s="630" t="s">
        <v>671</v>
      </c>
      <c r="E53" s="635">
        <v>0.81</v>
      </c>
      <c r="F53" s="635"/>
      <c r="G53" s="635">
        <v>0.81</v>
      </c>
      <c r="H53" s="633"/>
      <c r="I53" s="634"/>
      <c r="J53" s="633">
        <v>640.03</v>
      </c>
      <c r="K53" s="634"/>
      <c r="L53" s="633">
        <v>518.41999999999996</v>
      </c>
    </row>
    <row r="54" spans="1:12" ht="14.4" x14ac:dyDescent="0.25">
      <c r="A54" s="506"/>
      <c r="B54" s="506" t="s">
        <v>672</v>
      </c>
      <c r="C54" s="507" t="s">
        <v>673</v>
      </c>
      <c r="D54" s="637" t="s">
        <v>671</v>
      </c>
      <c r="E54" s="651">
        <v>0.81</v>
      </c>
      <c r="F54" s="651"/>
      <c r="G54" s="651">
        <v>0.81</v>
      </c>
      <c r="H54" s="638"/>
      <c r="I54" s="639"/>
      <c r="J54" s="638">
        <v>625.79999999999995</v>
      </c>
      <c r="K54" s="639"/>
      <c r="L54" s="638">
        <v>506.9</v>
      </c>
    </row>
    <row r="55" spans="1:12" ht="14.4" x14ac:dyDescent="0.25">
      <c r="A55" s="506"/>
      <c r="B55" s="506"/>
      <c r="C55" s="640" t="s">
        <v>674</v>
      </c>
      <c r="D55" s="630"/>
      <c r="E55" s="635"/>
      <c r="F55" s="635"/>
      <c r="G55" s="635"/>
      <c r="H55" s="633"/>
      <c r="I55" s="634"/>
      <c r="J55" s="633"/>
      <c r="K55" s="634"/>
      <c r="L55" s="633">
        <v>1025.32</v>
      </c>
    </row>
    <row r="56" spans="1:12" ht="14.4" x14ac:dyDescent="0.25">
      <c r="A56" s="506"/>
      <c r="B56" s="506"/>
      <c r="C56" s="506" t="s">
        <v>675</v>
      </c>
      <c r="D56" s="630"/>
      <c r="E56" s="635"/>
      <c r="F56" s="635"/>
      <c r="G56" s="635"/>
      <c r="H56" s="633"/>
      <c r="I56" s="634"/>
      <c r="J56" s="633"/>
      <c r="K56" s="634"/>
      <c r="L56" s="633">
        <v>1025.32</v>
      </c>
    </row>
    <row r="57" spans="1:12" ht="27.6" x14ac:dyDescent="0.25">
      <c r="A57" s="506"/>
      <c r="B57" s="506" t="s">
        <v>676</v>
      </c>
      <c r="C57" s="506" t="s">
        <v>677</v>
      </c>
      <c r="D57" s="630" t="s">
        <v>343</v>
      </c>
      <c r="E57" s="635">
        <v>74</v>
      </c>
      <c r="F57" s="635"/>
      <c r="G57" s="635">
        <v>74</v>
      </c>
      <c r="H57" s="633"/>
      <c r="I57" s="634"/>
      <c r="J57" s="633"/>
      <c r="K57" s="634"/>
      <c r="L57" s="633">
        <v>758.74</v>
      </c>
    </row>
    <row r="58" spans="1:12" ht="14.4" x14ac:dyDescent="0.25">
      <c r="A58" s="507"/>
      <c r="B58" s="507" t="s">
        <v>678</v>
      </c>
      <c r="C58" s="507" t="s">
        <v>679</v>
      </c>
      <c r="D58" s="637" t="s">
        <v>343</v>
      </c>
      <c r="E58" s="651">
        <v>36</v>
      </c>
      <c r="F58" s="651"/>
      <c r="G58" s="651">
        <v>36</v>
      </c>
      <c r="H58" s="638"/>
      <c r="I58" s="639"/>
      <c r="J58" s="638"/>
      <c r="K58" s="639"/>
      <c r="L58" s="638">
        <v>369.12</v>
      </c>
    </row>
    <row r="59" spans="1:12" ht="13.8" x14ac:dyDescent="0.25">
      <c r="C59" s="1078" t="s">
        <v>347</v>
      </c>
      <c r="D59" s="1078"/>
      <c r="E59" s="1078"/>
      <c r="F59" s="1078"/>
      <c r="G59" s="1078"/>
      <c r="H59" s="1078"/>
      <c r="I59" s="1075">
        <v>2153.1799999999998</v>
      </c>
      <c r="J59" s="1075"/>
      <c r="K59" s="1075">
        <v>2153.1799999999998</v>
      </c>
      <c r="L59" s="1075"/>
    </row>
    <row r="60" spans="1:12" ht="41.4" x14ac:dyDescent="0.25">
      <c r="A60" s="629" t="s">
        <v>353</v>
      </c>
      <c r="B60" s="506" t="s">
        <v>680</v>
      </c>
      <c r="C60" s="506" t="s">
        <v>557</v>
      </c>
      <c r="D60" s="630" t="s">
        <v>681</v>
      </c>
      <c r="E60" s="635">
        <v>0.03</v>
      </c>
      <c r="F60" s="635"/>
      <c r="G60" s="635">
        <v>0.03</v>
      </c>
      <c r="H60" s="633"/>
      <c r="I60" s="634"/>
      <c r="J60" s="633"/>
      <c r="K60" s="634"/>
      <c r="L60" s="633"/>
    </row>
    <row r="61" spans="1:12" ht="14.4" x14ac:dyDescent="0.25">
      <c r="A61" s="632"/>
      <c r="B61" s="635">
        <v>1</v>
      </c>
      <c r="C61" s="632" t="s">
        <v>668</v>
      </c>
      <c r="D61" s="630" t="s">
        <v>649</v>
      </c>
      <c r="E61" s="631"/>
      <c r="F61" s="635"/>
      <c r="G61" s="631">
        <v>0.38879999999999998</v>
      </c>
      <c r="H61" s="635"/>
      <c r="I61" s="635"/>
      <c r="J61" s="635"/>
      <c r="K61" s="635"/>
      <c r="L61" s="636">
        <v>246.07999999999998</v>
      </c>
    </row>
    <row r="62" spans="1:12" ht="14.4" x14ac:dyDescent="0.25">
      <c r="A62" s="506"/>
      <c r="B62" s="506" t="s">
        <v>669</v>
      </c>
      <c r="C62" s="506" t="s">
        <v>670</v>
      </c>
      <c r="D62" s="630" t="s">
        <v>671</v>
      </c>
      <c r="E62" s="635">
        <v>6.48</v>
      </c>
      <c r="F62" s="635"/>
      <c r="G62" s="635">
        <v>0.19439999999999999</v>
      </c>
      <c r="H62" s="633"/>
      <c r="I62" s="634"/>
      <c r="J62" s="633">
        <v>640.03</v>
      </c>
      <c r="K62" s="634"/>
      <c r="L62" s="633">
        <v>124.42</v>
      </c>
    </row>
    <row r="63" spans="1:12" ht="14.4" x14ac:dyDescent="0.25">
      <c r="A63" s="506"/>
      <c r="B63" s="506" t="s">
        <v>672</v>
      </c>
      <c r="C63" s="507" t="s">
        <v>673</v>
      </c>
      <c r="D63" s="637" t="s">
        <v>671</v>
      </c>
      <c r="E63" s="651">
        <v>6.48</v>
      </c>
      <c r="F63" s="651"/>
      <c r="G63" s="651">
        <v>0.19439999999999999</v>
      </c>
      <c r="H63" s="638"/>
      <c r="I63" s="639"/>
      <c r="J63" s="638">
        <v>625.79999999999995</v>
      </c>
      <c r="K63" s="639"/>
      <c r="L63" s="638">
        <v>121.66</v>
      </c>
    </row>
    <row r="64" spans="1:12" ht="14.4" x14ac:dyDescent="0.25">
      <c r="A64" s="506"/>
      <c r="B64" s="506"/>
      <c r="C64" s="640" t="s">
        <v>674</v>
      </c>
      <c r="D64" s="630"/>
      <c r="E64" s="635"/>
      <c r="F64" s="635"/>
      <c r="G64" s="635"/>
      <c r="H64" s="633"/>
      <c r="I64" s="634"/>
      <c r="J64" s="633"/>
      <c r="K64" s="634"/>
      <c r="L64" s="633">
        <v>246.07999999999998</v>
      </c>
    </row>
    <row r="65" spans="1:12" ht="14.4" x14ac:dyDescent="0.25">
      <c r="A65" s="506"/>
      <c r="B65" s="506"/>
      <c r="C65" s="506" t="s">
        <v>675</v>
      </c>
      <c r="D65" s="630"/>
      <c r="E65" s="635"/>
      <c r="F65" s="635"/>
      <c r="G65" s="635"/>
      <c r="H65" s="633"/>
      <c r="I65" s="634"/>
      <c r="J65" s="633"/>
      <c r="K65" s="634"/>
      <c r="L65" s="633">
        <v>246.07999999999998</v>
      </c>
    </row>
    <row r="66" spans="1:12" ht="27.6" x14ac:dyDescent="0.25">
      <c r="A66" s="506"/>
      <c r="B66" s="506" t="s">
        <v>676</v>
      </c>
      <c r="C66" s="506" t="s">
        <v>677</v>
      </c>
      <c r="D66" s="630" t="s">
        <v>343</v>
      </c>
      <c r="E66" s="635">
        <v>74</v>
      </c>
      <c r="F66" s="635"/>
      <c r="G66" s="635">
        <v>74</v>
      </c>
      <c r="H66" s="633"/>
      <c r="I66" s="634"/>
      <c r="J66" s="633"/>
      <c r="K66" s="634"/>
      <c r="L66" s="633">
        <v>182.1</v>
      </c>
    </row>
    <row r="67" spans="1:12" ht="14.4" x14ac:dyDescent="0.25">
      <c r="A67" s="507"/>
      <c r="B67" s="507" t="s">
        <v>678</v>
      </c>
      <c r="C67" s="507" t="s">
        <v>679</v>
      </c>
      <c r="D67" s="637" t="s">
        <v>343</v>
      </c>
      <c r="E67" s="651">
        <v>36</v>
      </c>
      <c r="F67" s="651"/>
      <c r="G67" s="651">
        <v>36</v>
      </c>
      <c r="H67" s="638"/>
      <c r="I67" s="639"/>
      <c r="J67" s="638"/>
      <c r="K67" s="639"/>
      <c r="L67" s="638">
        <v>88.59</v>
      </c>
    </row>
    <row r="68" spans="1:12" ht="13.8" x14ac:dyDescent="0.25">
      <c r="C68" s="1078" t="s">
        <v>347</v>
      </c>
      <c r="D68" s="1078"/>
      <c r="E68" s="1078"/>
      <c r="F68" s="1078"/>
      <c r="G68" s="1078"/>
      <c r="H68" s="1078"/>
      <c r="I68" s="1075">
        <v>17225.666666666668</v>
      </c>
      <c r="J68" s="1075"/>
      <c r="K68" s="1075">
        <v>516.77</v>
      </c>
      <c r="L68" s="1075"/>
    </row>
    <row r="69" spans="1:12" ht="28.8" x14ac:dyDescent="0.25">
      <c r="A69" s="629" t="s">
        <v>358</v>
      </c>
      <c r="B69" s="506" t="s">
        <v>1376</v>
      </c>
      <c r="C69" s="506" t="s">
        <v>1377</v>
      </c>
      <c r="D69" s="630" t="s">
        <v>1378</v>
      </c>
      <c r="E69" s="635">
        <v>2</v>
      </c>
      <c r="F69" s="635"/>
      <c r="G69" s="635">
        <v>2</v>
      </c>
      <c r="H69" s="633"/>
      <c r="I69" s="634"/>
      <c r="J69" s="633"/>
      <c r="K69" s="634"/>
      <c r="L69" s="633"/>
    </row>
    <row r="70" spans="1:12" ht="14.4" x14ac:dyDescent="0.25">
      <c r="A70" s="632"/>
      <c r="B70" s="635">
        <v>1</v>
      </c>
      <c r="C70" s="632" t="s">
        <v>668</v>
      </c>
      <c r="D70" s="630" t="s">
        <v>649</v>
      </c>
      <c r="E70" s="631"/>
      <c r="F70" s="635"/>
      <c r="G70" s="631">
        <v>4.8599999999999994</v>
      </c>
      <c r="H70" s="635"/>
      <c r="I70" s="635"/>
      <c r="J70" s="635"/>
      <c r="K70" s="635"/>
      <c r="L70" s="636">
        <v>3097.3199999999997</v>
      </c>
    </row>
    <row r="71" spans="1:12" ht="14.4" x14ac:dyDescent="0.25">
      <c r="A71" s="506"/>
      <c r="B71" s="506" t="s">
        <v>786</v>
      </c>
      <c r="C71" s="506" t="s">
        <v>787</v>
      </c>
      <c r="D71" s="630" t="s">
        <v>671</v>
      </c>
      <c r="E71" s="635">
        <v>0.97</v>
      </c>
      <c r="F71" s="635"/>
      <c r="G71" s="635">
        <v>1.94</v>
      </c>
      <c r="H71" s="633"/>
      <c r="I71" s="634"/>
      <c r="J71" s="633">
        <v>547.58000000000004</v>
      </c>
      <c r="K71" s="634"/>
      <c r="L71" s="633">
        <v>1062.31</v>
      </c>
    </row>
    <row r="72" spans="1:12" ht="14.4" x14ac:dyDescent="0.25">
      <c r="A72" s="506"/>
      <c r="B72" s="506" t="s">
        <v>1363</v>
      </c>
      <c r="C72" s="507" t="s">
        <v>1364</v>
      </c>
      <c r="D72" s="637" t="s">
        <v>671</v>
      </c>
      <c r="E72" s="651">
        <v>1.46</v>
      </c>
      <c r="F72" s="651"/>
      <c r="G72" s="651">
        <v>2.92</v>
      </c>
      <c r="H72" s="638"/>
      <c r="I72" s="639"/>
      <c r="J72" s="638">
        <v>696.92</v>
      </c>
      <c r="K72" s="639"/>
      <c r="L72" s="638">
        <v>2035.01</v>
      </c>
    </row>
    <row r="73" spans="1:12" ht="14.4" x14ac:dyDescent="0.25">
      <c r="A73" s="506"/>
      <c r="B73" s="506"/>
      <c r="C73" s="640" t="s">
        <v>674</v>
      </c>
      <c r="D73" s="630"/>
      <c r="E73" s="635"/>
      <c r="F73" s="635"/>
      <c r="G73" s="635"/>
      <c r="H73" s="633"/>
      <c r="I73" s="634"/>
      <c r="J73" s="633"/>
      <c r="K73" s="634"/>
      <c r="L73" s="633">
        <v>3097.3199999999997</v>
      </c>
    </row>
    <row r="74" spans="1:12" ht="14.4" x14ac:dyDescent="0.25">
      <c r="A74" s="506"/>
      <c r="B74" s="506"/>
      <c r="C74" s="506" t="s">
        <v>675</v>
      </c>
      <c r="D74" s="630"/>
      <c r="E74" s="635"/>
      <c r="F74" s="635"/>
      <c r="G74" s="635"/>
      <c r="H74" s="633"/>
      <c r="I74" s="634"/>
      <c r="J74" s="633"/>
      <c r="K74" s="634"/>
      <c r="L74" s="633">
        <v>3097.3199999999997</v>
      </c>
    </row>
    <row r="75" spans="1:12" ht="27.6" x14ac:dyDescent="0.25">
      <c r="A75" s="506"/>
      <c r="B75" s="506" t="s">
        <v>676</v>
      </c>
      <c r="C75" s="506" t="s">
        <v>677</v>
      </c>
      <c r="D75" s="630" t="s">
        <v>343</v>
      </c>
      <c r="E75" s="635">
        <v>74</v>
      </c>
      <c r="F75" s="635"/>
      <c r="G75" s="635">
        <v>74</v>
      </c>
      <c r="H75" s="633"/>
      <c r="I75" s="634"/>
      <c r="J75" s="633"/>
      <c r="K75" s="634"/>
      <c r="L75" s="633">
        <v>2292.02</v>
      </c>
    </row>
    <row r="76" spans="1:12" ht="14.4" x14ac:dyDescent="0.25">
      <c r="A76" s="507"/>
      <c r="B76" s="507" t="s">
        <v>678</v>
      </c>
      <c r="C76" s="507" t="s">
        <v>679</v>
      </c>
      <c r="D76" s="637" t="s">
        <v>343</v>
      </c>
      <c r="E76" s="651">
        <v>36</v>
      </c>
      <c r="F76" s="651"/>
      <c r="G76" s="651">
        <v>36</v>
      </c>
      <c r="H76" s="638"/>
      <c r="I76" s="639"/>
      <c r="J76" s="638"/>
      <c r="K76" s="639"/>
      <c r="L76" s="638">
        <v>1115.04</v>
      </c>
    </row>
    <row r="77" spans="1:12" ht="13.8" x14ac:dyDescent="0.25">
      <c r="C77" s="1078" t="s">
        <v>347</v>
      </c>
      <c r="D77" s="1078"/>
      <c r="E77" s="1078"/>
      <c r="F77" s="1078"/>
      <c r="G77" s="1078"/>
      <c r="H77" s="1078"/>
      <c r="I77" s="1075">
        <v>3252.19</v>
      </c>
      <c r="J77" s="1075"/>
      <c r="K77" s="1075">
        <v>6504.38</v>
      </c>
      <c r="L77" s="1075"/>
    </row>
    <row r="79" spans="1:12" ht="13.8" x14ac:dyDescent="0.25">
      <c r="A79" s="642"/>
      <c r="B79" s="643"/>
      <c r="C79" s="1071" t="s">
        <v>685</v>
      </c>
      <c r="D79" s="1071"/>
      <c r="E79" s="1071"/>
      <c r="F79" s="1071"/>
      <c r="G79" s="1071"/>
      <c r="H79" s="1071"/>
      <c r="I79" s="636"/>
      <c r="J79" s="642"/>
      <c r="K79" s="644"/>
      <c r="L79" s="636">
        <v>8405.3799999999992</v>
      </c>
    </row>
    <row r="80" spans="1:12" ht="13.8" x14ac:dyDescent="0.25">
      <c r="A80" s="645"/>
      <c r="B80" s="646"/>
      <c r="C80" s="1074" t="s">
        <v>686</v>
      </c>
      <c r="D80" s="1072"/>
      <c r="E80" s="1072"/>
      <c r="F80" s="1072"/>
      <c r="G80" s="1072"/>
      <c r="H80" s="1072"/>
      <c r="I80" s="633"/>
      <c r="J80" s="645"/>
      <c r="K80" s="635"/>
      <c r="L80" s="633"/>
    </row>
    <row r="81" spans="1:12" ht="13.8" x14ac:dyDescent="0.25">
      <c r="A81" s="645"/>
      <c r="B81" s="646"/>
      <c r="C81" s="1072" t="s">
        <v>687</v>
      </c>
      <c r="D81" s="1072"/>
      <c r="E81" s="1072"/>
      <c r="F81" s="1072"/>
      <c r="G81" s="1072"/>
      <c r="H81" s="1072"/>
      <c r="I81" s="633"/>
      <c r="J81" s="645"/>
      <c r="K81" s="635"/>
      <c r="L81" s="633">
        <v>8405.3799999999992</v>
      </c>
    </row>
    <row r="82" spans="1:12" ht="13.8" x14ac:dyDescent="0.25">
      <c r="A82" s="645"/>
      <c r="B82" s="646"/>
      <c r="C82" s="1072" t="s">
        <v>688</v>
      </c>
      <c r="D82" s="1072"/>
      <c r="E82" s="1072"/>
      <c r="F82" s="1072"/>
      <c r="G82" s="1072"/>
      <c r="H82" s="1072"/>
      <c r="I82" s="633"/>
      <c r="J82" s="645"/>
      <c r="K82" s="635"/>
      <c r="L82" s="633">
        <v>0</v>
      </c>
    </row>
    <row r="83" spans="1:12" ht="13.8" x14ac:dyDescent="0.25">
      <c r="A83" s="645"/>
      <c r="B83" s="646"/>
      <c r="C83" s="1074" t="s">
        <v>689</v>
      </c>
      <c r="D83" s="1072"/>
      <c r="E83" s="1072"/>
      <c r="F83" s="1072"/>
      <c r="G83" s="1072"/>
      <c r="H83" s="1072"/>
      <c r="I83" s="633"/>
      <c r="J83" s="645"/>
      <c r="K83" s="635"/>
      <c r="L83" s="633"/>
    </row>
    <row r="84" spans="1:12" ht="13.8" x14ac:dyDescent="0.25">
      <c r="A84" s="645"/>
      <c r="B84" s="646"/>
      <c r="C84" s="1072" t="s">
        <v>688</v>
      </c>
      <c r="D84" s="1072"/>
      <c r="E84" s="1072"/>
      <c r="F84" s="1072"/>
      <c r="G84" s="1072"/>
      <c r="H84" s="1072"/>
      <c r="I84" s="633"/>
      <c r="J84" s="645"/>
      <c r="K84" s="635"/>
      <c r="L84" s="633">
        <v>0</v>
      </c>
    </row>
    <row r="85" spans="1:12" ht="13.8" x14ac:dyDescent="0.25">
      <c r="A85" s="645"/>
      <c r="B85" s="646"/>
      <c r="C85" s="1074" t="s">
        <v>690</v>
      </c>
      <c r="D85" s="1072"/>
      <c r="E85" s="1072"/>
      <c r="F85" s="1072"/>
      <c r="G85" s="1072"/>
      <c r="H85" s="1072"/>
      <c r="I85" s="633"/>
      <c r="J85" s="645"/>
      <c r="K85" s="635"/>
      <c r="L85" s="633"/>
    </row>
    <row r="86" spans="1:12" ht="13.8" x14ac:dyDescent="0.25">
      <c r="A86" s="645"/>
      <c r="B86" s="646"/>
      <c r="C86" s="1072" t="s">
        <v>691</v>
      </c>
      <c r="D86" s="1072"/>
      <c r="E86" s="1072"/>
      <c r="F86" s="1072"/>
      <c r="G86" s="1072"/>
      <c r="H86" s="1072"/>
      <c r="I86" s="633"/>
      <c r="J86" s="645"/>
      <c r="K86" s="635"/>
      <c r="L86" s="633">
        <v>0</v>
      </c>
    </row>
    <row r="87" spans="1:12" ht="13.8" x14ac:dyDescent="0.25">
      <c r="A87" s="645"/>
      <c r="B87" s="646"/>
      <c r="C87" s="1072" t="s">
        <v>692</v>
      </c>
      <c r="D87" s="1072"/>
      <c r="E87" s="1072"/>
      <c r="F87" s="1072"/>
      <c r="G87" s="1072"/>
      <c r="H87" s="1072"/>
      <c r="I87" s="633"/>
      <c r="J87" s="645"/>
      <c r="K87" s="635"/>
      <c r="L87" s="633">
        <v>0</v>
      </c>
    </row>
    <row r="88" spans="1:12" ht="13.8" x14ac:dyDescent="0.25">
      <c r="A88" s="645"/>
      <c r="B88" s="646"/>
      <c r="C88" s="1072" t="s">
        <v>693</v>
      </c>
      <c r="D88" s="1072"/>
      <c r="E88" s="1072"/>
      <c r="F88" s="1072"/>
      <c r="G88" s="1072"/>
      <c r="H88" s="1072"/>
      <c r="I88" s="633"/>
      <c r="J88" s="645"/>
      <c r="K88" s="635"/>
      <c r="L88" s="633">
        <v>0</v>
      </c>
    </row>
    <row r="89" spans="1:12" ht="13.8" x14ac:dyDescent="0.25">
      <c r="A89" s="645"/>
      <c r="B89" s="646"/>
      <c r="C89" s="1074" t="s">
        <v>689</v>
      </c>
      <c r="D89" s="1072"/>
      <c r="E89" s="1072"/>
      <c r="F89" s="1072"/>
      <c r="G89" s="1072"/>
      <c r="H89" s="1072"/>
      <c r="I89" s="633"/>
      <c r="J89" s="645"/>
      <c r="K89" s="635"/>
      <c r="L89" s="633"/>
    </row>
    <row r="90" spans="1:12" ht="13.8" x14ac:dyDescent="0.25">
      <c r="A90" s="645"/>
      <c r="B90" s="646"/>
      <c r="C90" s="1072" t="s">
        <v>694</v>
      </c>
      <c r="D90" s="1072"/>
      <c r="E90" s="1072"/>
      <c r="F90" s="1072"/>
      <c r="G90" s="1072"/>
      <c r="H90" s="1072"/>
      <c r="I90" s="633"/>
      <c r="J90" s="645"/>
      <c r="K90" s="635"/>
      <c r="L90" s="633">
        <v>0</v>
      </c>
    </row>
    <row r="91" spans="1:12" ht="13.8" x14ac:dyDescent="0.25">
      <c r="A91" s="645"/>
      <c r="B91" s="646"/>
      <c r="C91" s="1072" t="s">
        <v>695</v>
      </c>
      <c r="D91" s="1072"/>
      <c r="E91" s="1072"/>
      <c r="F91" s="1072"/>
      <c r="G91" s="1072"/>
      <c r="H91" s="1072"/>
      <c r="I91" s="633"/>
      <c r="J91" s="645"/>
      <c r="K91" s="635"/>
      <c r="L91" s="633">
        <v>0</v>
      </c>
    </row>
    <row r="92" spans="1:12" ht="13.8" x14ac:dyDescent="0.25">
      <c r="A92" s="645"/>
      <c r="B92" s="646"/>
      <c r="C92" s="1072" t="s">
        <v>696</v>
      </c>
      <c r="D92" s="1072"/>
      <c r="E92" s="1072"/>
      <c r="F92" s="1072"/>
      <c r="G92" s="1072"/>
      <c r="H92" s="1072"/>
      <c r="I92" s="633"/>
      <c r="J92" s="645"/>
      <c r="K92" s="635"/>
      <c r="L92" s="633">
        <v>0</v>
      </c>
    </row>
    <row r="93" spans="1:12" ht="13.8" x14ac:dyDescent="0.25">
      <c r="A93" s="645"/>
      <c r="B93" s="646"/>
      <c r="C93" s="1072" t="s">
        <v>697</v>
      </c>
      <c r="D93" s="1072"/>
      <c r="E93" s="1072"/>
      <c r="F93" s="1072"/>
      <c r="G93" s="1072"/>
      <c r="H93" s="1072"/>
      <c r="I93" s="633"/>
      <c r="J93" s="645"/>
      <c r="K93" s="635"/>
      <c r="L93" s="633">
        <v>8405.3799999999992</v>
      </c>
    </row>
    <row r="94" spans="1:12" ht="13.8" x14ac:dyDescent="0.25">
      <c r="A94" s="645"/>
      <c r="B94" s="646"/>
      <c r="C94" s="1072" t="s">
        <v>698</v>
      </c>
      <c r="D94" s="1072"/>
      <c r="E94" s="1072"/>
      <c r="F94" s="1072"/>
      <c r="G94" s="1072"/>
      <c r="H94" s="1072"/>
      <c r="I94" s="633"/>
      <c r="J94" s="645"/>
      <c r="K94" s="635"/>
      <c r="L94" s="633">
        <v>6219.99</v>
      </c>
    </row>
    <row r="95" spans="1:12" ht="13.8" x14ac:dyDescent="0.25">
      <c r="A95" s="645"/>
      <c r="B95" s="646"/>
      <c r="C95" s="1072" t="s">
        <v>699</v>
      </c>
      <c r="D95" s="1072"/>
      <c r="E95" s="1072"/>
      <c r="F95" s="1072"/>
      <c r="G95" s="1072"/>
      <c r="H95" s="1072"/>
      <c r="I95" s="633"/>
      <c r="J95" s="645"/>
      <c r="K95" s="635"/>
      <c r="L95" s="633">
        <v>3025.95</v>
      </c>
    </row>
    <row r="96" spans="1:12" ht="13.8" x14ac:dyDescent="0.25">
      <c r="A96" s="645"/>
      <c r="B96" s="646"/>
      <c r="C96" s="1072" t="s">
        <v>700</v>
      </c>
      <c r="D96" s="1072"/>
      <c r="E96" s="1072"/>
      <c r="F96" s="1072"/>
      <c r="G96" s="1072"/>
      <c r="H96" s="1072"/>
      <c r="I96" s="633"/>
      <c r="J96" s="645"/>
      <c r="K96" s="635"/>
      <c r="L96" s="633">
        <v>0</v>
      </c>
    </row>
    <row r="97" spans="1:12" ht="13.8" x14ac:dyDescent="0.25">
      <c r="A97" s="645"/>
      <c r="B97" s="646"/>
      <c r="C97" s="1074" t="s">
        <v>686</v>
      </c>
      <c r="D97" s="1072"/>
      <c r="E97" s="1072"/>
      <c r="F97" s="1072"/>
      <c r="G97" s="1072"/>
      <c r="H97" s="1072"/>
      <c r="I97" s="633"/>
      <c r="J97" s="645"/>
      <c r="K97" s="635"/>
      <c r="L97" s="633"/>
    </row>
    <row r="98" spans="1:12" ht="13.8" x14ac:dyDescent="0.25">
      <c r="A98" s="645"/>
      <c r="B98" s="646"/>
      <c r="C98" s="1072" t="s">
        <v>701</v>
      </c>
      <c r="D98" s="1072"/>
      <c r="E98" s="1072"/>
      <c r="F98" s="1072"/>
      <c r="G98" s="1072"/>
      <c r="H98" s="1072"/>
      <c r="I98" s="633"/>
      <c r="J98" s="645"/>
      <c r="K98" s="635"/>
      <c r="L98" s="633">
        <v>0</v>
      </c>
    </row>
    <row r="99" spans="1:12" ht="13.8" x14ac:dyDescent="0.25">
      <c r="A99" s="645"/>
      <c r="B99" s="646"/>
      <c r="C99" s="1072" t="s">
        <v>702</v>
      </c>
      <c r="D99" s="1072"/>
      <c r="E99" s="1072"/>
      <c r="F99" s="1072"/>
      <c r="G99" s="1072"/>
      <c r="H99" s="1072"/>
      <c r="I99" s="633"/>
      <c r="J99" s="645"/>
      <c r="K99" s="635"/>
      <c r="L99" s="633">
        <v>0</v>
      </c>
    </row>
    <row r="100" spans="1:12" ht="13.8" x14ac:dyDescent="0.25">
      <c r="A100" s="645"/>
      <c r="B100" s="646"/>
      <c r="C100" s="1072" t="s">
        <v>703</v>
      </c>
      <c r="D100" s="1072"/>
      <c r="E100" s="1072"/>
      <c r="F100" s="1072"/>
      <c r="G100" s="1072"/>
      <c r="H100" s="1072"/>
      <c r="I100" s="633"/>
      <c r="J100" s="645"/>
      <c r="K100" s="635"/>
      <c r="L100" s="633"/>
    </row>
    <row r="101" spans="1:12" ht="13.8" x14ac:dyDescent="0.25">
      <c r="A101" s="645"/>
      <c r="B101" s="646"/>
      <c r="C101" s="1072" t="s">
        <v>704</v>
      </c>
      <c r="D101" s="1072"/>
      <c r="E101" s="1072"/>
      <c r="F101" s="1072"/>
      <c r="G101" s="1072"/>
      <c r="H101" s="1072"/>
      <c r="I101" s="633"/>
      <c r="J101" s="645"/>
      <c r="K101" s="635"/>
      <c r="L101" s="633">
        <v>0</v>
      </c>
    </row>
    <row r="102" spans="1:12" ht="13.8" x14ac:dyDescent="0.25">
      <c r="A102" s="642"/>
      <c r="B102" s="643"/>
      <c r="C102" s="1071" t="s">
        <v>705</v>
      </c>
      <c r="D102" s="1071"/>
      <c r="E102" s="1071"/>
      <c r="F102" s="1071"/>
      <c r="G102" s="1071"/>
      <c r="H102" s="1071"/>
      <c r="I102" s="636"/>
      <c r="J102" s="642"/>
      <c r="K102" s="644"/>
      <c r="L102" s="636">
        <v>17651.32</v>
      </c>
    </row>
    <row r="103" spans="1:12" ht="13.8" x14ac:dyDescent="0.25">
      <c r="A103" s="645"/>
      <c r="B103" s="646"/>
      <c r="C103" s="1074" t="s">
        <v>706</v>
      </c>
      <c r="D103" s="1072"/>
      <c r="E103" s="1072"/>
      <c r="F103" s="1072"/>
      <c r="G103" s="1072"/>
      <c r="H103" s="1072"/>
      <c r="I103" s="633"/>
      <c r="J103" s="645"/>
      <c r="K103" s="635"/>
      <c r="L103" s="633"/>
    </row>
    <row r="104" spans="1:12" ht="13.8" x14ac:dyDescent="0.25">
      <c r="A104" s="645"/>
      <c r="B104" s="646"/>
      <c r="C104" s="1072" t="s">
        <v>707</v>
      </c>
      <c r="D104" s="1072"/>
      <c r="E104" s="1072"/>
      <c r="F104" s="1072"/>
      <c r="G104" s="1072"/>
      <c r="H104" s="1072"/>
      <c r="I104" s="633"/>
      <c r="J104" s="645"/>
      <c r="K104" s="635"/>
      <c r="L104" s="633">
        <v>0</v>
      </c>
    </row>
    <row r="105" spans="1:12" ht="13.8" x14ac:dyDescent="0.25">
      <c r="A105" s="645"/>
      <c r="B105" s="646"/>
      <c r="C105" s="1072" t="s">
        <v>708</v>
      </c>
      <c r="D105" s="1072"/>
      <c r="E105" s="1072"/>
      <c r="F105" s="1072"/>
      <c r="G105" s="1072"/>
      <c r="H105" s="1072"/>
      <c r="I105" s="633"/>
      <c r="J105" s="645"/>
      <c r="K105" s="635"/>
      <c r="L105" s="633">
        <v>0</v>
      </c>
    </row>
    <row r="106" spans="1:12" ht="13.8" x14ac:dyDescent="0.25">
      <c r="A106" s="645"/>
      <c r="B106" s="646"/>
      <c r="C106" s="1072" t="s">
        <v>709</v>
      </c>
      <c r="D106" s="1072"/>
      <c r="E106" s="1072"/>
      <c r="F106" s="1073"/>
      <c r="G106" s="631">
        <v>13.168799999999999</v>
      </c>
      <c r="H106" s="645"/>
      <c r="I106" s="645"/>
      <c r="J106" s="645"/>
      <c r="K106" s="645"/>
      <c r="L106" s="645"/>
    </row>
    <row r="107" spans="1:12" ht="13.8" x14ac:dyDescent="0.25">
      <c r="A107" s="645"/>
      <c r="B107" s="646"/>
      <c r="C107" s="1072" t="s">
        <v>710</v>
      </c>
      <c r="D107" s="1072"/>
      <c r="E107" s="1072"/>
      <c r="F107" s="1073"/>
      <c r="G107" s="631">
        <v>0</v>
      </c>
      <c r="H107" s="645"/>
      <c r="I107" s="645"/>
      <c r="J107" s="645"/>
      <c r="K107" s="645"/>
      <c r="L107" s="645"/>
    </row>
    <row r="110" spans="1:12" ht="13.8" x14ac:dyDescent="0.25">
      <c r="A110" s="647"/>
      <c r="B110" s="648"/>
      <c r="C110" s="1098" t="s">
        <v>711</v>
      </c>
      <c r="D110" s="1098"/>
      <c r="E110" s="1098"/>
      <c r="F110" s="1098"/>
      <c r="G110" s="1098"/>
      <c r="H110" s="1098"/>
      <c r="I110" s="641"/>
      <c r="J110" s="647"/>
      <c r="K110" s="649"/>
      <c r="L110" s="641"/>
    </row>
    <row r="112" spans="1:12" ht="13.8" x14ac:dyDescent="0.25">
      <c r="A112" s="642"/>
      <c r="B112" s="643"/>
      <c r="C112" s="1071" t="s">
        <v>712</v>
      </c>
      <c r="D112" s="1071"/>
      <c r="E112" s="1071"/>
      <c r="F112" s="1071"/>
      <c r="G112" s="1071"/>
      <c r="H112" s="1071"/>
      <c r="I112" s="636"/>
      <c r="J112" s="642"/>
      <c r="K112" s="644"/>
      <c r="L112" s="636">
        <v>0</v>
      </c>
    </row>
    <row r="113" spans="1:12" ht="13.8" x14ac:dyDescent="0.25">
      <c r="A113" s="645"/>
      <c r="B113" s="646"/>
      <c r="C113" s="1074" t="s">
        <v>686</v>
      </c>
      <c r="D113" s="1072"/>
      <c r="E113" s="1072"/>
      <c r="F113" s="1072"/>
      <c r="G113" s="1072"/>
      <c r="H113" s="1072"/>
      <c r="I113" s="633"/>
      <c r="J113" s="645"/>
      <c r="K113" s="635"/>
      <c r="L113" s="633"/>
    </row>
    <row r="114" spans="1:12" ht="13.8" x14ac:dyDescent="0.25">
      <c r="A114" s="645"/>
      <c r="B114" s="646"/>
      <c r="C114" s="1072" t="s">
        <v>713</v>
      </c>
      <c r="D114" s="1072"/>
      <c r="E114" s="1072"/>
      <c r="F114" s="1072"/>
      <c r="G114" s="1072"/>
      <c r="H114" s="1072"/>
      <c r="I114" s="633"/>
      <c r="J114" s="645"/>
      <c r="K114" s="635"/>
      <c r="L114" s="633">
        <v>0</v>
      </c>
    </row>
    <row r="115" spans="1:12" ht="13.8" x14ac:dyDescent="0.25">
      <c r="A115" s="645"/>
      <c r="B115" s="646"/>
      <c r="C115" s="1074" t="s">
        <v>686</v>
      </c>
      <c r="D115" s="1072"/>
      <c r="E115" s="1072"/>
      <c r="F115" s="1072"/>
      <c r="G115" s="1072"/>
      <c r="H115" s="1072"/>
      <c r="I115" s="633"/>
      <c r="J115" s="645"/>
      <c r="K115" s="635"/>
      <c r="L115" s="633"/>
    </row>
    <row r="116" spans="1:12" ht="13.8" x14ac:dyDescent="0.25">
      <c r="A116" s="645"/>
      <c r="B116" s="646"/>
      <c r="C116" s="1072" t="s">
        <v>714</v>
      </c>
      <c r="D116" s="1072"/>
      <c r="E116" s="1072"/>
      <c r="F116" s="1072"/>
      <c r="G116" s="1072"/>
      <c r="H116" s="1072"/>
      <c r="I116" s="633"/>
      <c r="J116" s="645"/>
      <c r="K116" s="635"/>
      <c r="L116" s="633">
        <v>0</v>
      </c>
    </row>
    <row r="117" spans="1:12" ht="13.8" x14ac:dyDescent="0.25">
      <c r="A117" s="645"/>
      <c r="B117" s="646"/>
      <c r="C117" s="1072" t="s">
        <v>688</v>
      </c>
      <c r="D117" s="1072"/>
      <c r="E117" s="1072"/>
      <c r="F117" s="1072"/>
      <c r="G117" s="1072"/>
      <c r="H117" s="1072"/>
      <c r="I117" s="633"/>
      <c r="J117" s="645"/>
      <c r="K117" s="635"/>
      <c r="L117" s="633">
        <v>0</v>
      </c>
    </row>
    <row r="118" spans="1:12" ht="13.8" x14ac:dyDescent="0.25">
      <c r="A118" s="645"/>
      <c r="B118" s="646"/>
      <c r="C118" s="1074" t="s">
        <v>689</v>
      </c>
      <c r="D118" s="1072"/>
      <c r="E118" s="1072"/>
      <c r="F118" s="1072"/>
      <c r="G118" s="1072"/>
      <c r="H118" s="1072"/>
      <c r="I118" s="633"/>
      <c r="J118" s="645"/>
      <c r="K118" s="635"/>
      <c r="L118" s="633"/>
    </row>
    <row r="119" spans="1:12" ht="13.8" x14ac:dyDescent="0.25">
      <c r="A119" s="645"/>
      <c r="B119" s="646"/>
      <c r="C119" s="1072" t="s">
        <v>688</v>
      </c>
      <c r="D119" s="1072"/>
      <c r="E119" s="1072"/>
      <c r="F119" s="1072"/>
      <c r="G119" s="1072"/>
      <c r="H119" s="1072"/>
      <c r="I119" s="633"/>
      <c r="J119" s="645"/>
      <c r="K119" s="635"/>
      <c r="L119" s="633">
        <v>0</v>
      </c>
    </row>
    <row r="120" spans="1:12" ht="13.8" x14ac:dyDescent="0.25">
      <c r="A120" s="645"/>
      <c r="B120" s="646"/>
      <c r="C120" s="1074" t="s">
        <v>690</v>
      </c>
      <c r="D120" s="1072"/>
      <c r="E120" s="1072"/>
      <c r="F120" s="1072"/>
      <c r="G120" s="1072"/>
      <c r="H120" s="1072"/>
      <c r="I120" s="633"/>
      <c r="J120" s="645"/>
      <c r="K120" s="635"/>
      <c r="L120" s="633"/>
    </row>
    <row r="121" spans="1:12" ht="13.8" x14ac:dyDescent="0.25">
      <c r="A121" s="645"/>
      <c r="B121" s="646"/>
      <c r="C121" s="1072" t="s">
        <v>691</v>
      </c>
      <c r="D121" s="1072"/>
      <c r="E121" s="1072"/>
      <c r="F121" s="1072"/>
      <c r="G121" s="1072"/>
      <c r="H121" s="1072"/>
      <c r="I121" s="633"/>
      <c r="J121" s="645"/>
      <c r="K121" s="635"/>
      <c r="L121" s="633">
        <v>0</v>
      </c>
    </row>
    <row r="122" spans="1:12" ht="13.8" x14ac:dyDescent="0.25">
      <c r="A122" s="645"/>
      <c r="B122" s="646"/>
      <c r="C122" s="1072" t="s">
        <v>692</v>
      </c>
      <c r="D122" s="1072"/>
      <c r="E122" s="1072"/>
      <c r="F122" s="1072"/>
      <c r="G122" s="1072"/>
      <c r="H122" s="1072"/>
      <c r="I122" s="633"/>
      <c r="J122" s="645"/>
      <c r="K122" s="635"/>
      <c r="L122" s="633">
        <v>0</v>
      </c>
    </row>
    <row r="123" spans="1:12" ht="13.8" x14ac:dyDescent="0.25">
      <c r="A123" s="645"/>
      <c r="B123" s="646"/>
      <c r="C123" s="1072" t="s">
        <v>693</v>
      </c>
      <c r="D123" s="1072"/>
      <c r="E123" s="1072"/>
      <c r="F123" s="1072"/>
      <c r="G123" s="1072"/>
      <c r="H123" s="1072"/>
      <c r="I123" s="633"/>
      <c r="J123" s="645"/>
      <c r="K123" s="635"/>
      <c r="L123" s="633">
        <v>0</v>
      </c>
    </row>
    <row r="124" spans="1:12" ht="13.8" x14ac:dyDescent="0.25">
      <c r="A124" s="645"/>
      <c r="B124" s="646"/>
      <c r="C124" s="1074" t="s">
        <v>689</v>
      </c>
      <c r="D124" s="1072"/>
      <c r="E124" s="1072"/>
      <c r="F124" s="1072"/>
      <c r="G124" s="1072"/>
      <c r="H124" s="1072"/>
      <c r="I124" s="633"/>
      <c r="J124" s="645"/>
      <c r="K124" s="635"/>
      <c r="L124" s="633"/>
    </row>
    <row r="125" spans="1:12" ht="13.8" x14ac:dyDescent="0.25">
      <c r="A125" s="645"/>
      <c r="B125" s="646"/>
      <c r="C125" s="1072" t="s">
        <v>694</v>
      </c>
      <c r="D125" s="1072"/>
      <c r="E125" s="1072"/>
      <c r="F125" s="1072"/>
      <c r="G125" s="1072"/>
      <c r="H125" s="1072"/>
      <c r="I125" s="633"/>
      <c r="J125" s="645"/>
      <c r="K125" s="635"/>
      <c r="L125" s="633">
        <v>0</v>
      </c>
    </row>
    <row r="126" spans="1:12" ht="13.8" x14ac:dyDescent="0.25">
      <c r="A126" s="645"/>
      <c r="B126" s="646"/>
      <c r="C126" s="1072" t="s">
        <v>695</v>
      </c>
      <c r="D126" s="1072"/>
      <c r="E126" s="1072"/>
      <c r="F126" s="1072"/>
      <c r="G126" s="1072"/>
      <c r="H126" s="1072"/>
      <c r="I126" s="633"/>
      <c r="J126" s="645"/>
      <c r="K126" s="635"/>
      <c r="L126" s="633">
        <v>0</v>
      </c>
    </row>
    <row r="127" spans="1:12" ht="13.8" x14ac:dyDescent="0.25">
      <c r="A127" s="645"/>
      <c r="B127" s="646"/>
      <c r="C127" s="1072" t="s">
        <v>696</v>
      </c>
      <c r="D127" s="1072"/>
      <c r="E127" s="1072"/>
      <c r="F127" s="1072"/>
      <c r="G127" s="1072"/>
      <c r="H127" s="1072"/>
      <c r="I127" s="633"/>
      <c r="J127" s="645"/>
      <c r="K127" s="635"/>
      <c r="L127" s="633">
        <v>0</v>
      </c>
    </row>
    <row r="128" spans="1:12" ht="13.8" x14ac:dyDescent="0.25">
      <c r="A128" s="645"/>
      <c r="B128" s="646"/>
      <c r="C128" s="1072" t="s">
        <v>715</v>
      </c>
      <c r="D128" s="1072"/>
      <c r="E128" s="1072"/>
      <c r="F128" s="1072"/>
      <c r="G128" s="1072"/>
      <c r="H128" s="1072"/>
      <c r="I128" s="633"/>
      <c r="J128" s="645"/>
      <c r="K128" s="635"/>
      <c r="L128" s="633">
        <v>0</v>
      </c>
    </row>
    <row r="129" spans="1:12" ht="13.8" x14ac:dyDescent="0.25">
      <c r="A129" s="645"/>
      <c r="B129" s="646"/>
      <c r="C129" s="1072" t="s">
        <v>716</v>
      </c>
      <c r="D129" s="1072"/>
      <c r="E129" s="1072"/>
      <c r="F129" s="1072"/>
      <c r="G129" s="1072"/>
      <c r="H129" s="1072"/>
      <c r="I129" s="633"/>
      <c r="J129" s="645"/>
      <c r="K129" s="635"/>
      <c r="L129" s="633">
        <v>0</v>
      </c>
    </row>
    <row r="130" spans="1:12" ht="13.8" x14ac:dyDescent="0.25">
      <c r="A130" s="645"/>
      <c r="B130" s="646"/>
      <c r="C130" s="1072" t="s">
        <v>717</v>
      </c>
      <c r="D130" s="1072"/>
      <c r="E130" s="1072"/>
      <c r="F130" s="1072"/>
      <c r="G130" s="1072"/>
      <c r="H130" s="1072"/>
      <c r="I130" s="633"/>
      <c r="J130" s="645"/>
      <c r="K130" s="635"/>
      <c r="L130" s="633">
        <v>0</v>
      </c>
    </row>
    <row r="132" spans="1:12" ht="13.8" x14ac:dyDescent="0.25">
      <c r="A132" s="642"/>
      <c r="B132" s="643"/>
      <c r="C132" s="1071" t="s">
        <v>718</v>
      </c>
      <c r="D132" s="1071"/>
      <c r="E132" s="1071"/>
      <c r="F132" s="1071"/>
      <c r="G132" s="1071"/>
      <c r="H132" s="1071"/>
      <c r="I132" s="636"/>
      <c r="J132" s="642"/>
      <c r="K132" s="644"/>
      <c r="L132" s="636">
        <v>0</v>
      </c>
    </row>
    <row r="133" spans="1:12" ht="13.8" x14ac:dyDescent="0.25">
      <c r="A133" s="645"/>
      <c r="B133" s="646"/>
      <c r="C133" s="1074" t="s">
        <v>686</v>
      </c>
      <c r="D133" s="1072"/>
      <c r="E133" s="1072"/>
      <c r="F133" s="1072"/>
      <c r="G133" s="1072"/>
      <c r="H133" s="1072"/>
      <c r="I133" s="633"/>
      <c r="J133" s="645"/>
      <c r="K133" s="635"/>
      <c r="L133" s="633"/>
    </row>
    <row r="134" spans="1:12" ht="13.8" x14ac:dyDescent="0.25">
      <c r="A134" s="645"/>
      <c r="B134" s="646"/>
      <c r="C134" s="1072" t="s">
        <v>713</v>
      </c>
      <c r="D134" s="1072"/>
      <c r="E134" s="1072"/>
      <c r="F134" s="1072"/>
      <c r="G134" s="1072"/>
      <c r="H134" s="1072"/>
      <c r="I134" s="633"/>
      <c r="J134" s="645"/>
      <c r="K134" s="635"/>
      <c r="L134" s="633">
        <v>0</v>
      </c>
    </row>
    <row r="135" spans="1:12" ht="13.8" x14ac:dyDescent="0.25">
      <c r="A135" s="645"/>
      <c r="B135" s="646"/>
      <c r="C135" s="1074" t="s">
        <v>686</v>
      </c>
      <c r="D135" s="1072"/>
      <c r="E135" s="1072"/>
      <c r="F135" s="1072"/>
      <c r="G135" s="1072"/>
      <c r="H135" s="1072"/>
      <c r="I135" s="633"/>
      <c r="J135" s="645"/>
      <c r="K135" s="635"/>
      <c r="L135" s="633"/>
    </row>
    <row r="136" spans="1:12" ht="13.8" x14ac:dyDescent="0.25">
      <c r="A136" s="645"/>
      <c r="B136" s="646"/>
      <c r="C136" s="1072" t="s">
        <v>714</v>
      </c>
      <c r="D136" s="1072"/>
      <c r="E136" s="1072"/>
      <c r="F136" s="1072"/>
      <c r="G136" s="1072"/>
      <c r="H136" s="1072"/>
      <c r="I136" s="633"/>
      <c r="J136" s="645"/>
      <c r="K136" s="635"/>
      <c r="L136" s="633">
        <v>0</v>
      </c>
    </row>
    <row r="137" spans="1:12" ht="13.8" x14ac:dyDescent="0.25">
      <c r="A137" s="645"/>
      <c r="B137" s="646"/>
      <c r="C137" s="1072" t="s">
        <v>688</v>
      </c>
      <c r="D137" s="1072"/>
      <c r="E137" s="1072"/>
      <c r="F137" s="1072"/>
      <c r="G137" s="1072"/>
      <c r="H137" s="1072"/>
      <c r="I137" s="633"/>
      <c r="J137" s="645"/>
      <c r="K137" s="635"/>
      <c r="L137" s="633">
        <v>0</v>
      </c>
    </row>
    <row r="138" spans="1:12" ht="13.8" x14ac:dyDescent="0.25">
      <c r="A138" s="645"/>
      <c r="B138" s="646"/>
      <c r="C138" s="1074" t="s">
        <v>689</v>
      </c>
      <c r="D138" s="1072"/>
      <c r="E138" s="1072"/>
      <c r="F138" s="1072"/>
      <c r="G138" s="1072"/>
      <c r="H138" s="1072"/>
      <c r="I138" s="633"/>
      <c r="J138" s="645"/>
      <c r="K138" s="635"/>
      <c r="L138" s="633"/>
    </row>
    <row r="139" spans="1:12" ht="13.8" x14ac:dyDescent="0.25">
      <c r="A139" s="645"/>
      <c r="B139" s="646"/>
      <c r="C139" s="1072" t="s">
        <v>688</v>
      </c>
      <c r="D139" s="1072"/>
      <c r="E139" s="1072"/>
      <c r="F139" s="1072"/>
      <c r="G139" s="1072"/>
      <c r="H139" s="1072"/>
      <c r="I139" s="633"/>
      <c r="J139" s="645"/>
      <c r="K139" s="635"/>
      <c r="L139" s="633">
        <v>0</v>
      </c>
    </row>
    <row r="140" spans="1:12" ht="13.8" x14ac:dyDescent="0.25">
      <c r="A140" s="645"/>
      <c r="B140" s="646"/>
      <c r="C140" s="1074" t="s">
        <v>690</v>
      </c>
      <c r="D140" s="1072"/>
      <c r="E140" s="1072"/>
      <c r="F140" s="1072"/>
      <c r="G140" s="1072"/>
      <c r="H140" s="1072"/>
      <c r="I140" s="633"/>
      <c r="J140" s="645"/>
      <c r="K140" s="635"/>
      <c r="L140" s="633"/>
    </row>
    <row r="141" spans="1:12" ht="13.8" x14ac:dyDescent="0.25">
      <c r="A141" s="645"/>
      <c r="B141" s="646"/>
      <c r="C141" s="1072" t="s">
        <v>691</v>
      </c>
      <c r="D141" s="1072"/>
      <c r="E141" s="1072"/>
      <c r="F141" s="1072"/>
      <c r="G141" s="1072"/>
      <c r="H141" s="1072"/>
      <c r="I141" s="633"/>
      <c r="J141" s="645"/>
      <c r="K141" s="635"/>
      <c r="L141" s="633">
        <v>0</v>
      </c>
    </row>
    <row r="142" spans="1:12" ht="13.8" x14ac:dyDescent="0.25">
      <c r="A142" s="645"/>
      <c r="B142" s="646"/>
      <c r="C142" s="1072" t="s">
        <v>692</v>
      </c>
      <c r="D142" s="1072"/>
      <c r="E142" s="1072"/>
      <c r="F142" s="1072"/>
      <c r="G142" s="1072"/>
      <c r="H142" s="1072"/>
      <c r="I142" s="633"/>
      <c r="J142" s="645"/>
      <c r="K142" s="635"/>
      <c r="L142" s="633">
        <v>0</v>
      </c>
    </row>
    <row r="143" spans="1:12" ht="13.8" x14ac:dyDescent="0.25">
      <c r="A143" s="645"/>
      <c r="B143" s="646"/>
      <c r="C143" s="1072" t="s">
        <v>693</v>
      </c>
      <c r="D143" s="1072"/>
      <c r="E143" s="1072"/>
      <c r="F143" s="1072"/>
      <c r="G143" s="1072"/>
      <c r="H143" s="1072"/>
      <c r="I143" s="633"/>
      <c r="J143" s="645"/>
      <c r="K143" s="635"/>
      <c r="L143" s="633">
        <v>0</v>
      </c>
    </row>
    <row r="144" spans="1:12" ht="13.8" x14ac:dyDescent="0.25">
      <c r="A144" s="645"/>
      <c r="B144" s="646"/>
      <c r="C144" s="1074" t="s">
        <v>689</v>
      </c>
      <c r="D144" s="1072"/>
      <c r="E144" s="1072"/>
      <c r="F144" s="1072"/>
      <c r="G144" s="1072"/>
      <c r="H144" s="1072"/>
      <c r="I144" s="633"/>
      <c r="J144" s="645"/>
      <c r="K144" s="635"/>
      <c r="L144" s="633"/>
    </row>
    <row r="145" spans="1:12" ht="13.8" x14ac:dyDescent="0.25">
      <c r="A145" s="645"/>
      <c r="B145" s="646"/>
      <c r="C145" s="1072" t="s">
        <v>694</v>
      </c>
      <c r="D145" s="1072"/>
      <c r="E145" s="1072"/>
      <c r="F145" s="1072"/>
      <c r="G145" s="1072"/>
      <c r="H145" s="1072"/>
      <c r="I145" s="633"/>
      <c r="J145" s="645"/>
      <c r="K145" s="635"/>
      <c r="L145" s="633">
        <v>0</v>
      </c>
    </row>
    <row r="146" spans="1:12" ht="13.8" x14ac:dyDescent="0.25">
      <c r="A146" s="645"/>
      <c r="B146" s="646"/>
      <c r="C146" s="1072" t="s">
        <v>695</v>
      </c>
      <c r="D146" s="1072"/>
      <c r="E146" s="1072"/>
      <c r="F146" s="1072"/>
      <c r="G146" s="1072"/>
      <c r="H146" s="1072"/>
      <c r="I146" s="633"/>
      <c r="J146" s="645"/>
      <c r="K146" s="635"/>
      <c r="L146" s="633">
        <v>0</v>
      </c>
    </row>
    <row r="147" spans="1:12" ht="13.8" x14ac:dyDescent="0.25">
      <c r="A147" s="645"/>
      <c r="B147" s="646"/>
      <c r="C147" s="1072" t="s">
        <v>696</v>
      </c>
      <c r="D147" s="1072"/>
      <c r="E147" s="1072"/>
      <c r="F147" s="1072"/>
      <c r="G147" s="1072"/>
      <c r="H147" s="1072"/>
      <c r="I147" s="633"/>
      <c r="J147" s="645"/>
      <c r="K147" s="635"/>
      <c r="L147" s="633">
        <v>0</v>
      </c>
    </row>
    <row r="148" spans="1:12" ht="13.8" x14ac:dyDescent="0.25">
      <c r="A148" s="645"/>
      <c r="B148" s="646"/>
      <c r="C148" s="1072" t="s">
        <v>715</v>
      </c>
      <c r="D148" s="1072"/>
      <c r="E148" s="1072"/>
      <c r="F148" s="1072"/>
      <c r="G148" s="1072"/>
      <c r="H148" s="1072"/>
      <c r="I148" s="633"/>
      <c r="J148" s="645"/>
      <c r="K148" s="635"/>
      <c r="L148" s="633">
        <v>0</v>
      </c>
    </row>
    <row r="149" spans="1:12" ht="13.8" x14ac:dyDescent="0.25">
      <c r="A149" s="645"/>
      <c r="B149" s="646"/>
      <c r="C149" s="1072" t="s">
        <v>716</v>
      </c>
      <c r="D149" s="1072"/>
      <c r="E149" s="1072"/>
      <c r="F149" s="1072"/>
      <c r="G149" s="1072"/>
      <c r="H149" s="1072"/>
      <c r="I149" s="633"/>
      <c r="J149" s="645"/>
      <c r="K149" s="635"/>
      <c r="L149" s="633">
        <v>0</v>
      </c>
    </row>
    <row r="150" spans="1:12" ht="13.8" x14ac:dyDescent="0.25">
      <c r="A150" s="645"/>
      <c r="B150" s="646"/>
      <c r="C150" s="1072" t="s">
        <v>717</v>
      </c>
      <c r="D150" s="1072"/>
      <c r="E150" s="1072"/>
      <c r="F150" s="1072"/>
      <c r="G150" s="1072"/>
      <c r="H150" s="1072"/>
      <c r="I150" s="633"/>
      <c r="J150" s="645"/>
      <c r="K150" s="635"/>
      <c r="L150" s="633">
        <v>0</v>
      </c>
    </row>
    <row r="152" spans="1:12" ht="13.8" x14ac:dyDescent="0.25">
      <c r="A152" s="642"/>
      <c r="B152" s="643"/>
      <c r="C152" s="1071" t="s">
        <v>719</v>
      </c>
      <c r="D152" s="1071"/>
      <c r="E152" s="1071"/>
      <c r="F152" s="1071"/>
      <c r="G152" s="1071"/>
      <c r="H152" s="1071"/>
      <c r="I152" s="636"/>
      <c r="J152" s="642"/>
      <c r="K152" s="644"/>
      <c r="L152" s="636">
        <v>0</v>
      </c>
    </row>
    <row r="153" spans="1:12" ht="13.8" x14ac:dyDescent="0.25">
      <c r="A153" s="645"/>
      <c r="B153" s="646"/>
      <c r="C153" s="1074" t="s">
        <v>686</v>
      </c>
      <c r="D153" s="1072"/>
      <c r="E153" s="1072"/>
      <c r="F153" s="1072"/>
      <c r="G153" s="1072"/>
      <c r="H153" s="1072"/>
      <c r="I153" s="633"/>
      <c r="J153" s="645"/>
      <c r="K153" s="635"/>
      <c r="L153" s="633"/>
    </row>
    <row r="154" spans="1:12" ht="13.8" x14ac:dyDescent="0.25">
      <c r="A154" s="645"/>
      <c r="B154" s="646"/>
      <c r="C154" s="1072" t="s">
        <v>701</v>
      </c>
      <c r="D154" s="1072"/>
      <c r="E154" s="1072"/>
      <c r="F154" s="1072"/>
      <c r="G154" s="1072"/>
      <c r="H154" s="1072"/>
      <c r="I154" s="633"/>
      <c r="J154" s="645"/>
      <c r="K154" s="635"/>
      <c r="L154" s="633">
        <v>0</v>
      </c>
    </row>
    <row r="155" spans="1:12" ht="13.8" x14ac:dyDescent="0.25">
      <c r="A155" s="645"/>
      <c r="B155" s="646"/>
      <c r="C155" s="1072" t="s">
        <v>702</v>
      </c>
      <c r="D155" s="1072"/>
      <c r="E155" s="1072"/>
      <c r="F155" s="1072"/>
      <c r="G155" s="1072"/>
      <c r="H155" s="1072"/>
      <c r="I155" s="633"/>
      <c r="J155" s="645"/>
      <c r="K155" s="635"/>
      <c r="L155" s="633">
        <v>0</v>
      </c>
    </row>
    <row r="157" spans="1:12" ht="13.8" x14ac:dyDescent="0.25">
      <c r="A157" s="642"/>
      <c r="B157" s="643"/>
      <c r="C157" s="1071" t="s">
        <v>720</v>
      </c>
      <c r="D157" s="1071"/>
      <c r="E157" s="1071"/>
      <c r="F157" s="1071"/>
      <c r="G157" s="1071"/>
      <c r="H157" s="1071"/>
      <c r="I157" s="636"/>
      <c r="J157" s="642"/>
      <c r="K157" s="644"/>
      <c r="L157" s="636">
        <v>17651.32</v>
      </c>
    </row>
    <row r="158" spans="1:12" ht="13.8" x14ac:dyDescent="0.25">
      <c r="A158" s="645"/>
      <c r="B158" s="646"/>
      <c r="C158" s="1074" t="s">
        <v>686</v>
      </c>
      <c r="D158" s="1072"/>
      <c r="E158" s="1072"/>
      <c r="F158" s="1072"/>
      <c r="G158" s="1072"/>
      <c r="H158" s="1072"/>
      <c r="I158" s="633"/>
      <c r="J158" s="645"/>
      <c r="K158" s="635"/>
      <c r="L158" s="633"/>
    </row>
    <row r="159" spans="1:12" ht="13.8" x14ac:dyDescent="0.25">
      <c r="A159" s="645"/>
      <c r="B159" s="646"/>
      <c r="C159" s="1072" t="s">
        <v>721</v>
      </c>
      <c r="D159" s="1072"/>
      <c r="E159" s="1072"/>
      <c r="F159" s="1072"/>
      <c r="G159" s="1072"/>
      <c r="H159" s="1072"/>
      <c r="I159" s="633"/>
      <c r="J159" s="645"/>
      <c r="K159" s="635"/>
      <c r="L159" s="633"/>
    </row>
    <row r="160" spans="1:12" ht="13.8" x14ac:dyDescent="0.25">
      <c r="A160" s="645"/>
      <c r="B160" s="646"/>
      <c r="C160" s="1072" t="s">
        <v>722</v>
      </c>
      <c r="D160" s="1072"/>
      <c r="E160" s="1072"/>
      <c r="F160" s="1072"/>
      <c r="G160" s="1072"/>
      <c r="H160" s="1072"/>
      <c r="I160" s="633"/>
      <c r="J160" s="645"/>
      <c r="K160" s="635"/>
      <c r="L160" s="633">
        <v>0</v>
      </c>
    </row>
    <row r="161" spans="1:12" ht="13.8" x14ac:dyDescent="0.25">
      <c r="A161" s="645"/>
      <c r="B161" s="646"/>
      <c r="C161" s="1072" t="s">
        <v>109</v>
      </c>
      <c r="D161" s="1072"/>
      <c r="E161" s="1072"/>
      <c r="F161" s="1072"/>
      <c r="G161" s="1072"/>
      <c r="H161" s="1072"/>
      <c r="I161" s="633"/>
      <c r="J161" s="645"/>
      <c r="K161" s="635"/>
      <c r="L161" s="633">
        <v>17651.32</v>
      </c>
    </row>
    <row r="162" spans="1:12" ht="13.8" x14ac:dyDescent="0.25">
      <c r="A162" s="645"/>
      <c r="B162" s="646"/>
      <c r="C162" s="1074" t="s">
        <v>686</v>
      </c>
      <c r="D162" s="1072"/>
      <c r="E162" s="1072"/>
      <c r="F162" s="1072"/>
      <c r="G162" s="1072"/>
      <c r="H162" s="1072"/>
      <c r="I162" s="633"/>
      <c r="J162" s="645"/>
      <c r="K162" s="635"/>
      <c r="L162" s="633"/>
    </row>
    <row r="163" spans="1:12" ht="13.8" x14ac:dyDescent="0.25">
      <c r="A163" s="645"/>
      <c r="B163" s="646"/>
      <c r="C163" s="1072" t="s">
        <v>713</v>
      </c>
      <c r="D163" s="1072"/>
      <c r="E163" s="1072"/>
      <c r="F163" s="1072"/>
      <c r="G163" s="1072"/>
      <c r="H163" s="1072"/>
      <c r="I163" s="633"/>
      <c r="J163" s="645"/>
      <c r="K163" s="635"/>
      <c r="L163" s="633">
        <v>8405.3799999999992</v>
      </c>
    </row>
    <row r="164" spans="1:12" ht="13.8" x14ac:dyDescent="0.25">
      <c r="A164" s="645"/>
      <c r="B164" s="646"/>
      <c r="C164" s="1074" t="s">
        <v>686</v>
      </c>
      <c r="D164" s="1072"/>
      <c r="E164" s="1072"/>
      <c r="F164" s="1072"/>
      <c r="G164" s="1072"/>
      <c r="H164" s="1072"/>
      <c r="I164" s="633"/>
      <c r="J164" s="645"/>
      <c r="K164" s="635"/>
      <c r="L164" s="633"/>
    </row>
    <row r="165" spans="1:12" ht="13.8" x14ac:dyDescent="0.25">
      <c r="A165" s="645"/>
      <c r="B165" s="646"/>
      <c r="C165" s="1072" t="s">
        <v>714</v>
      </c>
      <c r="D165" s="1072"/>
      <c r="E165" s="1072"/>
      <c r="F165" s="1072"/>
      <c r="G165" s="1072"/>
      <c r="H165" s="1072"/>
      <c r="I165" s="633"/>
      <c r="J165" s="645"/>
      <c r="K165" s="635"/>
      <c r="L165" s="633">
        <v>8405.3799999999992</v>
      </c>
    </row>
    <row r="166" spans="1:12" ht="13.8" x14ac:dyDescent="0.25">
      <c r="A166" s="645"/>
      <c r="B166" s="646"/>
      <c r="C166" s="1072" t="s">
        <v>688</v>
      </c>
      <c r="D166" s="1072"/>
      <c r="E166" s="1072"/>
      <c r="F166" s="1072"/>
      <c r="G166" s="1072"/>
      <c r="H166" s="1072"/>
      <c r="I166" s="633"/>
      <c r="J166" s="645"/>
      <c r="K166" s="635"/>
      <c r="L166" s="633">
        <v>0</v>
      </c>
    </row>
    <row r="167" spans="1:12" ht="13.8" x14ac:dyDescent="0.25">
      <c r="A167" s="645"/>
      <c r="B167" s="646"/>
      <c r="C167" s="1074" t="s">
        <v>689</v>
      </c>
      <c r="D167" s="1072"/>
      <c r="E167" s="1072"/>
      <c r="F167" s="1072"/>
      <c r="G167" s="1072"/>
      <c r="H167" s="1072"/>
      <c r="I167" s="633"/>
      <c r="J167" s="645"/>
      <c r="K167" s="635"/>
      <c r="L167" s="633"/>
    </row>
    <row r="168" spans="1:12" ht="13.8" x14ac:dyDescent="0.25">
      <c r="A168" s="645"/>
      <c r="B168" s="646"/>
      <c r="C168" s="1072" t="s">
        <v>688</v>
      </c>
      <c r="D168" s="1072"/>
      <c r="E168" s="1072"/>
      <c r="F168" s="1072"/>
      <c r="G168" s="1072"/>
      <c r="H168" s="1072"/>
      <c r="I168" s="633"/>
      <c r="J168" s="645"/>
      <c r="K168" s="635"/>
      <c r="L168" s="633">
        <v>0</v>
      </c>
    </row>
    <row r="169" spans="1:12" ht="13.8" x14ac:dyDescent="0.25">
      <c r="A169" s="645"/>
      <c r="B169" s="646"/>
      <c r="C169" s="1074" t="s">
        <v>690</v>
      </c>
      <c r="D169" s="1072"/>
      <c r="E169" s="1072"/>
      <c r="F169" s="1072"/>
      <c r="G169" s="1072"/>
      <c r="H169" s="1072"/>
      <c r="I169" s="633"/>
      <c r="J169" s="645"/>
      <c r="K169" s="635"/>
      <c r="L169" s="633"/>
    </row>
    <row r="170" spans="1:12" ht="13.8" x14ac:dyDescent="0.25">
      <c r="A170" s="645"/>
      <c r="B170" s="646"/>
      <c r="C170" s="1072" t="s">
        <v>691</v>
      </c>
      <c r="D170" s="1072"/>
      <c r="E170" s="1072"/>
      <c r="F170" s="1072"/>
      <c r="G170" s="1072"/>
      <c r="H170" s="1072"/>
      <c r="I170" s="633"/>
      <c r="J170" s="645"/>
      <c r="K170" s="635"/>
      <c r="L170" s="633">
        <v>0</v>
      </c>
    </row>
    <row r="171" spans="1:12" ht="13.8" x14ac:dyDescent="0.25">
      <c r="A171" s="645"/>
      <c r="B171" s="646"/>
      <c r="C171" s="1072" t="s">
        <v>692</v>
      </c>
      <c r="D171" s="1072"/>
      <c r="E171" s="1072"/>
      <c r="F171" s="1072"/>
      <c r="G171" s="1072"/>
      <c r="H171" s="1072"/>
      <c r="I171" s="633"/>
      <c r="J171" s="645"/>
      <c r="K171" s="635"/>
      <c r="L171" s="633">
        <v>0</v>
      </c>
    </row>
    <row r="172" spans="1:12" ht="13.8" x14ac:dyDescent="0.25">
      <c r="A172" s="645"/>
      <c r="B172" s="646"/>
      <c r="C172" s="1072" t="s">
        <v>693</v>
      </c>
      <c r="D172" s="1072"/>
      <c r="E172" s="1072"/>
      <c r="F172" s="1072"/>
      <c r="G172" s="1072"/>
      <c r="H172" s="1072"/>
      <c r="I172" s="633"/>
      <c r="J172" s="645"/>
      <c r="K172" s="635"/>
      <c r="L172" s="633">
        <v>0</v>
      </c>
    </row>
    <row r="173" spans="1:12" ht="13.8" x14ac:dyDescent="0.25">
      <c r="A173" s="645"/>
      <c r="B173" s="646"/>
      <c r="C173" s="1074" t="s">
        <v>689</v>
      </c>
      <c r="D173" s="1072"/>
      <c r="E173" s="1072"/>
      <c r="F173" s="1072"/>
      <c r="G173" s="1072"/>
      <c r="H173" s="1072"/>
      <c r="I173" s="633"/>
      <c r="J173" s="645"/>
      <c r="K173" s="635"/>
      <c r="L173" s="633"/>
    </row>
    <row r="174" spans="1:12" ht="13.8" x14ac:dyDescent="0.25">
      <c r="A174" s="645"/>
      <c r="B174" s="646"/>
      <c r="C174" s="1072" t="s">
        <v>694</v>
      </c>
      <c r="D174" s="1072"/>
      <c r="E174" s="1072"/>
      <c r="F174" s="1072"/>
      <c r="G174" s="1072"/>
      <c r="H174" s="1072"/>
      <c r="I174" s="633"/>
      <c r="J174" s="645"/>
      <c r="K174" s="635"/>
      <c r="L174" s="633">
        <v>0</v>
      </c>
    </row>
    <row r="175" spans="1:12" ht="13.8" x14ac:dyDescent="0.25">
      <c r="A175" s="645"/>
      <c r="B175" s="646"/>
      <c r="C175" s="1072" t="s">
        <v>695</v>
      </c>
      <c r="D175" s="1072"/>
      <c r="E175" s="1072"/>
      <c r="F175" s="1072"/>
      <c r="G175" s="1072"/>
      <c r="H175" s="1072"/>
      <c r="I175" s="633"/>
      <c r="J175" s="645"/>
      <c r="K175" s="635"/>
      <c r="L175" s="633">
        <v>0</v>
      </c>
    </row>
    <row r="176" spans="1:12" ht="13.8" x14ac:dyDescent="0.25">
      <c r="A176" s="645"/>
      <c r="B176" s="646"/>
      <c r="C176" s="1072" t="s">
        <v>696</v>
      </c>
      <c r="D176" s="1072"/>
      <c r="E176" s="1072"/>
      <c r="F176" s="1072"/>
      <c r="G176" s="1072"/>
      <c r="H176" s="1072"/>
      <c r="I176" s="633"/>
      <c r="J176" s="645"/>
      <c r="K176" s="635"/>
      <c r="L176" s="633">
        <v>0</v>
      </c>
    </row>
    <row r="177" spans="1:12" ht="13.8" x14ac:dyDescent="0.25">
      <c r="A177" s="645"/>
      <c r="B177" s="646"/>
      <c r="C177" s="1072" t="s">
        <v>715</v>
      </c>
      <c r="D177" s="1072"/>
      <c r="E177" s="1072"/>
      <c r="F177" s="1072"/>
      <c r="G177" s="1072"/>
      <c r="H177" s="1072"/>
      <c r="I177" s="633"/>
      <c r="J177" s="645"/>
      <c r="K177" s="635"/>
      <c r="L177" s="633">
        <v>8405.3799999999992</v>
      </c>
    </row>
    <row r="178" spans="1:12" ht="13.8" x14ac:dyDescent="0.25">
      <c r="A178" s="645"/>
      <c r="B178" s="646"/>
      <c r="C178" s="1072" t="s">
        <v>716</v>
      </c>
      <c r="D178" s="1072"/>
      <c r="E178" s="1072"/>
      <c r="F178" s="1072"/>
      <c r="G178" s="1072"/>
      <c r="H178" s="1072"/>
      <c r="I178" s="633"/>
      <c r="J178" s="645"/>
      <c r="K178" s="635"/>
      <c r="L178" s="633">
        <v>6219.99</v>
      </c>
    </row>
    <row r="179" spans="1:12" ht="13.8" x14ac:dyDescent="0.25">
      <c r="A179" s="645"/>
      <c r="B179" s="646"/>
      <c r="C179" s="1072" t="s">
        <v>717</v>
      </c>
      <c r="D179" s="1072"/>
      <c r="E179" s="1072"/>
      <c r="F179" s="1072"/>
      <c r="G179" s="1072"/>
      <c r="H179" s="1072"/>
      <c r="I179" s="633"/>
      <c r="J179" s="645"/>
      <c r="K179" s="635"/>
      <c r="L179" s="633">
        <v>3025.95</v>
      </c>
    </row>
    <row r="181" spans="1:12" ht="13.8" x14ac:dyDescent="0.25">
      <c r="A181" s="642"/>
      <c r="B181" s="643"/>
      <c r="C181" s="1071" t="s">
        <v>723</v>
      </c>
      <c r="D181" s="1071"/>
      <c r="E181" s="1071"/>
      <c r="F181" s="1071"/>
      <c r="G181" s="1071"/>
      <c r="H181" s="1071"/>
      <c r="I181" s="636"/>
      <c r="J181" s="642"/>
      <c r="K181" s="644"/>
      <c r="L181" s="636">
        <v>17651.32</v>
      </c>
    </row>
    <row r="182" spans="1:12" ht="13.8" x14ac:dyDescent="0.25">
      <c r="A182" s="645"/>
      <c r="B182" s="646"/>
      <c r="C182" s="1074" t="s">
        <v>686</v>
      </c>
      <c r="D182" s="1072"/>
      <c r="E182" s="1072"/>
      <c r="F182" s="1072"/>
      <c r="G182" s="1072"/>
      <c r="H182" s="1072"/>
      <c r="I182" s="633"/>
      <c r="J182" s="645"/>
      <c r="K182" s="635"/>
      <c r="L182" s="633"/>
    </row>
    <row r="183" spans="1:12" ht="13.8" x14ac:dyDescent="0.25">
      <c r="A183" s="645"/>
      <c r="B183" s="646"/>
      <c r="C183" s="1072" t="s">
        <v>713</v>
      </c>
      <c r="D183" s="1072"/>
      <c r="E183" s="1072"/>
      <c r="F183" s="1072"/>
      <c r="G183" s="1072"/>
      <c r="H183" s="1072"/>
      <c r="I183" s="633"/>
      <c r="J183" s="645"/>
      <c r="K183" s="635"/>
      <c r="L183" s="633">
        <v>8405.3799999999992</v>
      </c>
    </row>
    <row r="184" spans="1:12" ht="13.8" x14ac:dyDescent="0.25">
      <c r="A184" s="645"/>
      <c r="B184" s="646"/>
      <c r="C184" s="1074" t="s">
        <v>686</v>
      </c>
      <c r="D184" s="1072"/>
      <c r="E184" s="1072"/>
      <c r="F184" s="1072"/>
      <c r="G184" s="1072"/>
      <c r="H184" s="1072"/>
      <c r="I184" s="633"/>
      <c r="J184" s="645"/>
      <c r="K184" s="635"/>
      <c r="L184" s="633"/>
    </row>
    <row r="185" spans="1:12" ht="13.8" x14ac:dyDescent="0.25">
      <c r="A185" s="645"/>
      <c r="B185" s="646"/>
      <c r="C185" s="1072" t="s">
        <v>714</v>
      </c>
      <c r="D185" s="1072"/>
      <c r="E185" s="1072"/>
      <c r="F185" s="1072"/>
      <c r="G185" s="1072"/>
      <c r="H185" s="1072"/>
      <c r="I185" s="633"/>
      <c r="J185" s="645"/>
      <c r="K185" s="635"/>
      <c r="L185" s="633">
        <v>8405.3799999999992</v>
      </c>
    </row>
    <row r="186" spans="1:12" ht="13.8" x14ac:dyDescent="0.25">
      <c r="A186" s="645"/>
      <c r="B186" s="646"/>
      <c r="C186" s="1072" t="s">
        <v>688</v>
      </c>
      <c r="D186" s="1072"/>
      <c r="E186" s="1072"/>
      <c r="F186" s="1072"/>
      <c r="G186" s="1072"/>
      <c r="H186" s="1072"/>
      <c r="I186" s="633"/>
      <c r="J186" s="645"/>
      <c r="K186" s="635"/>
      <c r="L186" s="633">
        <v>0</v>
      </c>
    </row>
    <row r="187" spans="1:12" ht="13.8" x14ac:dyDescent="0.25">
      <c r="A187" s="645"/>
      <c r="B187" s="646"/>
      <c r="C187" s="1074" t="s">
        <v>689</v>
      </c>
      <c r="D187" s="1072"/>
      <c r="E187" s="1072"/>
      <c r="F187" s="1072"/>
      <c r="G187" s="1072"/>
      <c r="H187" s="1072"/>
      <c r="I187" s="633"/>
      <c r="J187" s="645"/>
      <c r="K187" s="635"/>
      <c r="L187" s="633"/>
    </row>
    <row r="188" spans="1:12" ht="13.8" x14ac:dyDescent="0.25">
      <c r="A188" s="645"/>
      <c r="B188" s="646"/>
      <c r="C188" s="1072" t="s">
        <v>688</v>
      </c>
      <c r="D188" s="1072"/>
      <c r="E188" s="1072"/>
      <c r="F188" s="1072"/>
      <c r="G188" s="1072"/>
      <c r="H188" s="1072"/>
      <c r="I188" s="633"/>
      <c r="J188" s="645"/>
      <c r="K188" s="635"/>
      <c r="L188" s="633">
        <v>0</v>
      </c>
    </row>
    <row r="189" spans="1:12" ht="13.8" x14ac:dyDescent="0.25">
      <c r="A189" s="645"/>
      <c r="B189" s="646"/>
      <c r="C189" s="1074" t="s">
        <v>690</v>
      </c>
      <c r="D189" s="1072"/>
      <c r="E189" s="1072"/>
      <c r="F189" s="1072"/>
      <c r="G189" s="1072"/>
      <c r="H189" s="1072"/>
      <c r="I189" s="633"/>
      <c r="J189" s="645"/>
      <c r="K189" s="635"/>
      <c r="L189" s="633"/>
    </row>
    <row r="190" spans="1:12" ht="13.8" x14ac:dyDescent="0.25">
      <c r="A190" s="645"/>
      <c r="B190" s="646"/>
      <c r="C190" s="1072" t="s">
        <v>691</v>
      </c>
      <c r="D190" s="1072"/>
      <c r="E190" s="1072"/>
      <c r="F190" s="1072"/>
      <c r="G190" s="1072"/>
      <c r="H190" s="1072"/>
      <c r="I190" s="633"/>
      <c r="J190" s="645"/>
      <c r="K190" s="635"/>
      <c r="L190" s="633">
        <v>0</v>
      </c>
    </row>
    <row r="191" spans="1:12" ht="13.8" x14ac:dyDescent="0.25">
      <c r="A191" s="645"/>
      <c r="B191" s="646"/>
      <c r="C191" s="1072" t="s">
        <v>692</v>
      </c>
      <c r="D191" s="1072"/>
      <c r="E191" s="1072"/>
      <c r="F191" s="1072"/>
      <c r="G191" s="1072"/>
      <c r="H191" s="1072"/>
      <c r="I191" s="633"/>
      <c r="J191" s="645"/>
      <c r="K191" s="635"/>
      <c r="L191" s="633">
        <v>0</v>
      </c>
    </row>
    <row r="192" spans="1:12" ht="13.8" x14ac:dyDescent="0.25">
      <c r="A192" s="645"/>
      <c r="B192" s="646"/>
      <c r="C192" s="1072" t="s">
        <v>693</v>
      </c>
      <c r="D192" s="1072"/>
      <c r="E192" s="1072"/>
      <c r="F192" s="1072"/>
      <c r="G192" s="1072"/>
      <c r="H192" s="1072"/>
      <c r="I192" s="633"/>
      <c r="J192" s="645"/>
      <c r="K192" s="635"/>
      <c r="L192" s="633">
        <v>0</v>
      </c>
    </row>
    <row r="193" spans="1:12" ht="13.8" x14ac:dyDescent="0.25">
      <c r="A193" s="645"/>
      <c r="B193" s="646"/>
      <c r="C193" s="1074" t="s">
        <v>689</v>
      </c>
      <c r="D193" s="1072"/>
      <c r="E193" s="1072"/>
      <c r="F193" s="1072"/>
      <c r="G193" s="1072"/>
      <c r="H193" s="1072"/>
      <c r="I193" s="633"/>
      <c r="J193" s="645"/>
      <c r="K193" s="635"/>
      <c r="L193" s="633"/>
    </row>
    <row r="194" spans="1:12" ht="13.8" x14ac:dyDescent="0.25">
      <c r="A194" s="645"/>
      <c r="B194" s="646"/>
      <c r="C194" s="1072" t="s">
        <v>694</v>
      </c>
      <c r="D194" s="1072"/>
      <c r="E194" s="1072"/>
      <c r="F194" s="1072"/>
      <c r="G194" s="1072"/>
      <c r="H194" s="1072"/>
      <c r="I194" s="633"/>
      <c r="J194" s="645"/>
      <c r="K194" s="635"/>
      <c r="L194" s="633">
        <v>0</v>
      </c>
    </row>
    <row r="195" spans="1:12" ht="13.8" x14ac:dyDescent="0.25">
      <c r="A195" s="645"/>
      <c r="B195" s="646"/>
      <c r="C195" s="1072" t="s">
        <v>695</v>
      </c>
      <c r="D195" s="1072"/>
      <c r="E195" s="1072"/>
      <c r="F195" s="1072"/>
      <c r="G195" s="1072"/>
      <c r="H195" s="1072"/>
      <c r="I195" s="633"/>
      <c r="J195" s="645"/>
      <c r="K195" s="635"/>
      <c r="L195" s="633">
        <v>0</v>
      </c>
    </row>
    <row r="196" spans="1:12" ht="13.8" x14ac:dyDescent="0.25">
      <c r="A196" s="645"/>
      <c r="B196" s="646"/>
      <c r="C196" s="1072" t="s">
        <v>696</v>
      </c>
      <c r="D196" s="1072"/>
      <c r="E196" s="1072"/>
      <c r="F196" s="1072"/>
      <c r="G196" s="1072"/>
      <c r="H196" s="1072"/>
      <c r="I196" s="633"/>
      <c r="J196" s="645"/>
      <c r="K196" s="635"/>
      <c r="L196" s="633">
        <v>0</v>
      </c>
    </row>
    <row r="197" spans="1:12" ht="13.8" x14ac:dyDescent="0.25">
      <c r="A197" s="645"/>
      <c r="B197" s="646"/>
      <c r="C197" s="1072" t="s">
        <v>697</v>
      </c>
      <c r="D197" s="1072"/>
      <c r="E197" s="1072"/>
      <c r="F197" s="1072"/>
      <c r="G197" s="1072"/>
      <c r="H197" s="1072"/>
      <c r="I197" s="633"/>
      <c r="J197" s="645"/>
      <c r="K197" s="635"/>
      <c r="L197" s="633">
        <v>8405.3799999999992</v>
      </c>
    </row>
    <row r="198" spans="1:12" ht="13.8" x14ac:dyDescent="0.25">
      <c r="A198" s="645"/>
      <c r="B198" s="646"/>
      <c r="C198" s="1072" t="s">
        <v>698</v>
      </c>
      <c r="D198" s="1072"/>
      <c r="E198" s="1072"/>
      <c r="F198" s="1072"/>
      <c r="G198" s="1072"/>
      <c r="H198" s="1072"/>
      <c r="I198" s="633"/>
      <c r="J198" s="645"/>
      <c r="K198" s="635"/>
      <c r="L198" s="633">
        <v>6219.99</v>
      </c>
    </row>
    <row r="199" spans="1:12" ht="13.8" x14ac:dyDescent="0.25">
      <c r="A199" s="645"/>
      <c r="B199" s="646"/>
      <c r="C199" s="1072" t="s">
        <v>699</v>
      </c>
      <c r="D199" s="1072"/>
      <c r="E199" s="1072"/>
      <c r="F199" s="1072"/>
      <c r="G199" s="1072"/>
      <c r="H199" s="1072"/>
      <c r="I199" s="633"/>
      <c r="J199" s="645"/>
      <c r="K199" s="635"/>
      <c r="L199" s="633">
        <v>3025.95</v>
      </c>
    </row>
    <row r="200" spans="1:12" ht="13.8" x14ac:dyDescent="0.25">
      <c r="A200" s="645"/>
      <c r="B200" s="646"/>
      <c r="C200" s="1072" t="s">
        <v>724</v>
      </c>
      <c r="D200" s="1072"/>
      <c r="E200" s="1072"/>
      <c r="F200" s="1072"/>
      <c r="G200" s="1072"/>
      <c r="H200" s="1072"/>
      <c r="I200" s="633"/>
      <c r="J200" s="645"/>
      <c r="K200" s="635"/>
      <c r="L200" s="633">
        <v>0</v>
      </c>
    </row>
    <row r="201" spans="1:12" ht="13.8" x14ac:dyDescent="0.25">
      <c r="A201" s="645"/>
      <c r="B201" s="646"/>
      <c r="C201" s="1074" t="s">
        <v>686</v>
      </c>
      <c r="D201" s="1072"/>
      <c r="E201" s="1072"/>
      <c r="F201" s="1072"/>
      <c r="G201" s="1072"/>
      <c r="H201" s="1072"/>
      <c r="I201" s="633"/>
      <c r="J201" s="645"/>
      <c r="K201" s="635"/>
      <c r="L201" s="633"/>
    </row>
    <row r="202" spans="1:12" ht="13.8" x14ac:dyDescent="0.25">
      <c r="A202" s="645"/>
      <c r="B202" s="646"/>
      <c r="C202" s="1072" t="s">
        <v>701</v>
      </c>
      <c r="D202" s="1072"/>
      <c r="E202" s="1072"/>
      <c r="F202" s="1072"/>
      <c r="G202" s="1072"/>
      <c r="H202" s="1072"/>
      <c r="I202" s="633"/>
      <c r="J202" s="645"/>
      <c r="K202" s="635"/>
      <c r="L202" s="633">
        <v>0</v>
      </c>
    </row>
    <row r="203" spans="1:12" ht="13.8" x14ac:dyDescent="0.25">
      <c r="A203" s="645"/>
      <c r="B203" s="646"/>
      <c r="C203" s="1072" t="s">
        <v>702</v>
      </c>
      <c r="D203" s="1072"/>
      <c r="E203" s="1072"/>
      <c r="F203" s="1072"/>
      <c r="G203" s="1072"/>
      <c r="H203" s="1072"/>
      <c r="I203" s="633"/>
      <c r="J203" s="645"/>
      <c r="K203" s="635"/>
      <c r="L203" s="633">
        <v>0</v>
      </c>
    </row>
    <row r="204" spans="1:12" ht="13.8" x14ac:dyDescent="0.25">
      <c r="A204" s="645"/>
      <c r="B204" s="646"/>
      <c r="C204" s="1072" t="s">
        <v>725</v>
      </c>
      <c r="D204" s="1072"/>
      <c r="E204" s="1072"/>
      <c r="F204" s="1072"/>
      <c r="G204" s="1072"/>
      <c r="H204" s="1072"/>
      <c r="I204" s="633"/>
      <c r="J204" s="645"/>
      <c r="K204" s="635"/>
      <c r="L204" s="633">
        <v>17651.32</v>
      </c>
    </row>
    <row r="205" spans="1:12" ht="13.8" x14ac:dyDescent="0.25">
      <c r="A205" s="645"/>
      <c r="B205" s="646"/>
      <c r="C205" s="1071" t="s">
        <v>706</v>
      </c>
      <c r="D205" s="1072"/>
      <c r="E205" s="1072"/>
      <c r="F205" s="1072"/>
      <c r="G205" s="1072"/>
      <c r="H205" s="1072"/>
      <c r="I205" s="633"/>
      <c r="J205" s="645"/>
      <c r="K205" s="635"/>
      <c r="L205" s="633"/>
    </row>
    <row r="206" spans="1:12" ht="13.8" x14ac:dyDescent="0.25">
      <c r="A206" s="645"/>
      <c r="B206" s="646"/>
      <c r="C206" s="1072" t="s">
        <v>707</v>
      </c>
      <c r="D206" s="1072"/>
      <c r="E206" s="1072"/>
      <c r="F206" s="1072"/>
      <c r="G206" s="1072"/>
      <c r="H206" s="1072"/>
      <c r="I206" s="633"/>
      <c r="J206" s="645"/>
      <c r="K206" s="635"/>
      <c r="L206" s="633">
        <v>0</v>
      </c>
    </row>
    <row r="207" spans="1:12" ht="13.8" x14ac:dyDescent="0.25">
      <c r="A207" s="645"/>
      <c r="B207" s="646"/>
      <c r="C207" s="1072" t="s">
        <v>708</v>
      </c>
      <c r="D207" s="1072"/>
      <c r="E207" s="1072"/>
      <c r="F207" s="1072"/>
      <c r="G207" s="1072"/>
      <c r="H207" s="1072"/>
      <c r="I207" s="633"/>
      <c r="J207" s="645"/>
      <c r="K207" s="635"/>
      <c r="L207" s="633">
        <v>0</v>
      </c>
    </row>
    <row r="208" spans="1:12" ht="13.8" x14ac:dyDescent="0.25">
      <c r="A208" s="645"/>
      <c r="B208" s="646"/>
      <c r="C208" s="1072" t="s">
        <v>709</v>
      </c>
      <c r="D208" s="1072"/>
      <c r="E208" s="1072"/>
      <c r="F208" s="1073"/>
      <c r="G208" s="631">
        <v>13.168799999999999</v>
      </c>
      <c r="H208" s="645"/>
      <c r="I208" s="645"/>
      <c r="J208" s="645"/>
      <c r="K208" s="645"/>
      <c r="L208" s="645"/>
    </row>
    <row r="209" spans="1:10" ht="13.8" x14ac:dyDescent="0.25">
      <c r="C209" s="532"/>
      <c r="D209" s="532"/>
      <c r="E209" s="532"/>
      <c r="F209" s="532"/>
      <c r="G209" s="532"/>
      <c r="H209" s="532"/>
      <c r="I209" s="505"/>
      <c r="J209" s="505"/>
    </row>
    <row r="210" spans="1:10" ht="13.8" x14ac:dyDescent="0.25">
      <c r="C210" s="532"/>
      <c r="D210" s="532"/>
      <c r="E210" s="532"/>
      <c r="F210" s="532"/>
      <c r="G210" s="532"/>
      <c r="H210" s="532"/>
      <c r="I210" s="505"/>
      <c r="J210" s="505"/>
    </row>
    <row r="211" spans="1:10" ht="13.8" x14ac:dyDescent="0.25">
      <c r="A211" s="101" t="s">
        <v>34</v>
      </c>
      <c r="B211" s="173"/>
      <c r="C211" s="174" t="s">
        <v>17</v>
      </c>
      <c r="D211" s="174"/>
      <c r="E211" s="174"/>
      <c r="F211" s="174"/>
      <c r="G211" s="174"/>
      <c r="H211" s="434" t="s">
        <v>20</v>
      </c>
      <c r="I211" s="101"/>
      <c r="J211" s="101"/>
    </row>
    <row r="212" spans="1:10" x14ac:dyDescent="0.25">
      <c r="A212" s="13"/>
      <c r="B212" s="173"/>
      <c r="C212" s="1003" t="s">
        <v>21</v>
      </c>
      <c r="D212" s="1003"/>
      <c r="E212" s="1003"/>
      <c r="F212" s="1003"/>
      <c r="G212" s="1003"/>
      <c r="H212" s="13"/>
      <c r="I212" s="13"/>
      <c r="J212" s="13"/>
    </row>
    <row r="213" spans="1:10" x14ac:dyDescent="0.25">
      <c r="A213" s="101"/>
      <c r="B213" s="173"/>
      <c r="C213" s="101"/>
      <c r="D213" s="101"/>
      <c r="E213" s="101"/>
      <c r="F213" s="101"/>
      <c r="G213" s="101"/>
      <c r="H213" s="101"/>
      <c r="I213" s="101"/>
      <c r="J213" s="101"/>
    </row>
    <row r="214" spans="1:10" x14ac:dyDescent="0.25">
      <c r="A214" s="101" t="s">
        <v>22</v>
      </c>
      <c r="B214" s="173"/>
      <c r="C214" s="174" t="s">
        <v>17</v>
      </c>
      <c r="D214" s="174"/>
      <c r="E214" s="174"/>
      <c r="F214" s="174"/>
      <c r="G214" s="174"/>
      <c r="H214" s="101" t="s">
        <v>17</v>
      </c>
      <c r="I214" s="101"/>
      <c r="J214" s="101"/>
    </row>
    <row r="215" spans="1:10" x14ac:dyDescent="0.25">
      <c r="A215" s="13"/>
      <c r="B215" s="173"/>
      <c r="C215" s="1003" t="s">
        <v>21</v>
      </c>
      <c r="D215" s="1003"/>
      <c r="E215" s="1003"/>
      <c r="F215" s="1003"/>
      <c r="G215" s="1003"/>
      <c r="H215" s="13"/>
      <c r="I215" s="13"/>
      <c r="J215" s="13"/>
    </row>
  </sheetData>
  <mergeCells count="165">
    <mergeCell ref="B7:E7"/>
    <mergeCell ref="G7:J7"/>
    <mergeCell ref="A10:J10"/>
    <mergeCell ref="A11:J11"/>
    <mergeCell ref="A13:J13"/>
    <mergeCell ref="A14:J14"/>
    <mergeCell ref="B3:E3"/>
    <mergeCell ref="G3:J3"/>
    <mergeCell ref="B4:E4"/>
    <mergeCell ref="G4:J4"/>
    <mergeCell ref="B6:E6"/>
    <mergeCell ref="G6:J6"/>
    <mergeCell ref="A16:J16"/>
    <mergeCell ref="A17:J17"/>
    <mergeCell ref="C22:L22"/>
    <mergeCell ref="C23:L23"/>
    <mergeCell ref="C212:G212"/>
    <mergeCell ref="C215:G215"/>
    <mergeCell ref="C26:D26"/>
    <mergeCell ref="C29:D29"/>
    <mergeCell ref="C30:D30"/>
    <mergeCell ref="C31:D31"/>
    <mergeCell ref="H34:L37"/>
    <mergeCell ref="A41:L41"/>
    <mergeCell ref="C50:H50"/>
    <mergeCell ref="I50:J50"/>
    <mergeCell ref="K50:L50"/>
    <mergeCell ref="C59:H59"/>
    <mergeCell ref="I59:J59"/>
    <mergeCell ref="K59:L59"/>
    <mergeCell ref="C32:D32"/>
    <mergeCell ref="A34:A38"/>
    <mergeCell ref="B34:B38"/>
    <mergeCell ref="C34:C38"/>
    <mergeCell ref="D34:D38"/>
    <mergeCell ref="E34:G37"/>
    <mergeCell ref="C79:H79"/>
    <mergeCell ref="C80:H80"/>
    <mergeCell ref="C81:H81"/>
    <mergeCell ref="C82:H82"/>
    <mergeCell ref="C83:H83"/>
    <mergeCell ref="C84:H84"/>
    <mergeCell ref="C68:H68"/>
    <mergeCell ref="I68:J68"/>
    <mergeCell ref="K68:L68"/>
    <mergeCell ref="C77:H77"/>
    <mergeCell ref="I77:J77"/>
    <mergeCell ref="K77:L77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103:H103"/>
    <mergeCell ref="C104:H104"/>
    <mergeCell ref="C105:H105"/>
    <mergeCell ref="C106:F106"/>
    <mergeCell ref="C107:F107"/>
    <mergeCell ref="C110:H110"/>
    <mergeCell ref="C97:H97"/>
    <mergeCell ref="C98:H98"/>
    <mergeCell ref="C99:H99"/>
    <mergeCell ref="C100:H100"/>
    <mergeCell ref="C101:H101"/>
    <mergeCell ref="C102:H102"/>
    <mergeCell ref="C118:H118"/>
    <mergeCell ref="C119:H119"/>
    <mergeCell ref="C120:H120"/>
    <mergeCell ref="C121:H121"/>
    <mergeCell ref="C122:H122"/>
    <mergeCell ref="C123:H123"/>
    <mergeCell ref="C112:H112"/>
    <mergeCell ref="C113:H113"/>
    <mergeCell ref="C114:H114"/>
    <mergeCell ref="C115:H115"/>
    <mergeCell ref="C116:H116"/>
    <mergeCell ref="C117:H117"/>
    <mergeCell ref="C130:H130"/>
    <mergeCell ref="C132:H132"/>
    <mergeCell ref="C133:H133"/>
    <mergeCell ref="C134:H134"/>
    <mergeCell ref="C135:H135"/>
    <mergeCell ref="C136:H136"/>
    <mergeCell ref="C124:H124"/>
    <mergeCell ref="C125:H125"/>
    <mergeCell ref="C126:H126"/>
    <mergeCell ref="C127:H127"/>
    <mergeCell ref="C128:H128"/>
    <mergeCell ref="C129:H129"/>
    <mergeCell ref="C143:H143"/>
    <mergeCell ref="C144:H144"/>
    <mergeCell ref="C145:H145"/>
    <mergeCell ref="C146:H146"/>
    <mergeCell ref="C147:H147"/>
    <mergeCell ref="C148:H148"/>
    <mergeCell ref="C137:H137"/>
    <mergeCell ref="C138:H138"/>
    <mergeCell ref="C139:H139"/>
    <mergeCell ref="C140:H140"/>
    <mergeCell ref="C141:H141"/>
    <mergeCell ref="C142:H142"/>
    <mergeCell ref="C157:H157"/>
    <mergeCell ref="C158:H158"/>
    <mergeCell ref="C159:H159"/>
    <mergeCell ref="C160:H160"/>
    <mergeCell ref="C161:H161"/>
    <mergeCell ref="C162:H162"/>
    <mergeCell ref="C149:H149"/>
    <mergeCell ref="C150:H150"/>
    <mergeCell ref="C152:H152"/>
    <mergeCell ref="C153:H153"/>
    <mergeCell ref="C154:H154"/>
    <mergeCell ref="C155:H155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82:H182"/>
    <mergeCell ref="C183:H183"/>
    <mergeCell ref="C184:H184"/>
    <mergeCell ref="C185:H185"/>
    <mergeCell ref="C186:H186"/>
    <mergeCell ref="C187:H187"/>
    <mergeCell ref="C175:H175"/>
    <mergeCell ref="C176:H176"/>
    <mergeCell ref="C177:H177"/>
    <mergeCell ref="C178:H178"/>
    <mergeCell ref="C179:H179"/>
    <mergeCell ref="C181:H181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206:H206"/>
    <mergeCell ref="C207:H207"/>
    <mergeCell ref="C208:F208"/>
    <mergeCell ref="C200:H200"/>
    <mergeCell ref="C201:H201"/>
    <mergeCell ref="C202:H202"/>
    <mergeCell ref="C203:H203"/>
    <mergeCell ref="C204:H204"/>
    <mergeCell ref="C205:H205"/>
  </mergeCells>
  <pageMargins left="0.17" right="0.15748031496062992" top="0.19685039370078741" bottom="0.17" header="0.19685039370078741" footer="0.15748031496062992"/>
  <pageSetup paperSize="9" scale="61" fitToHeight="0" orientation="portrait" useFirstPageNumber="1" r:id="rId1"/>
  <headerFooter>
    <oddHeader>&amp;L&amp;8</oddHeader>
    <oddFooter>&amp;R&amp;8&amp;P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9" tint="0.39997558519241921"/>
    <pageSetUpPr fitToPage="1"/>
  </sheetPr>
  <dimension ref="A1:L206"/>
  <sheetViews>
    <sheetView view="pageBreakPreview" topLeftCell="A9" zoomScale="113" zoomScaleNormal="113" zoomScaleSheetLayoutView="113" workbookViewId="0">
      <selection activeCell="AG21" sqref="AG21:AX21"/>
    </sheetView>
  </sheetViews>
  <sheetFormatPr defaultRowHeight="13.2" x14ac:dyDescent="0.25"/>
  <cols>
    <col min="1" max="1" width="5.6640625" customWidth="1"/>
    <col min="2" max="2" width="14.33203125" customWidth="1"/>
    <col min="3" max="3" width="40.6640625" customWidth="1"/>
    <col min="4" max="5" width="11.6640625" customWidth="1"/>
    <col min="6" max="6" width="12.6640625" customWidth="1"/>
    <col min="7" max="7" width="11.88671875" customWidth="1"/>
    <col min="8" max="10" width="12.6640625" customWidth="1"/>
    <col min="12" max="12" width="11.6640625" customWidth="1"/>
  </cols>
  <sheetData>
    <row r="1" spans="1:10" s="173" customFormat="1" ht="11.4" x14ac:dyDescent="0.2">
      <c r="A1" s="173" t="s">
        <v>111</v>
      </c>
    </row>
    <row r="2" spans="1:10" ht="13.8" x14ac:dyDescent="0.25">
      <c r="A2" s="178"/>
      <c r="B2" s="178"/>
      <c r="C2" s="178"/>
      <c r="D2" s="178"/>
      <c r="E2" s="178"/>
      <c r="F2" s="178"/>
      <c r="G2" s="178"/>
      <c r="H2" s="178"/>
      <c r="I2" s="178"/>
      <c r="J2" s="177" t="s">
        <v>14</v>
      </c>
    </row>
    <row r="3" spans="1:10" ht="16.8" x14ac:dyDescent="0.3">
      <c r="A3" s="180"/>
      <c r="B3" s="1007" t="s">
        <v>15</v>
      </c>
      <c r="C3" s="1007"/>
      <c r="D3" s="1007"/>
      <c r="E3" s="1007"/>
      <c r="F3" s="175"/>
      <c r="G3" s="1007" t="s">
        <v>16</v>
      </c>
      <c r="H3" s="1008"/>
      <c r="I3" s="1008"/>
      <c r="J3" s="1008"/>
    </row>
    <row r="4" spans="1:10" ht="13.8" x14ac:dyDescent="0.25">
      <c r="A4" s="175"/>
      <c r="B4" s="1009"/>
      <c r="C4" s="1009"/>
      <c r="D4" s="1009"/>
      <c r="E4" s="1009"/>
      <c r="F4" s="175"/>
      <c r="G4" s="1009"/>
      <c r="H4" s="1008"/>
      <c r="I4" s="1008"/>
      <c r="J4" s="1008"/>
    </row>
    <row r="5" spans="1:10" ht="13.8" x14ac:dyDescent="0.25">
      <c r="A5" s="181"/>
      <c r="B5" s="184"/>
      <c r="C5" s="183"/>
      <c r="D5" s="183"/>
      <c r="E5" s="183"/>
      <c r="F5" s="175"/>
      <c r="G5" s="183"/>
      <c r="H5" s="183"/>
      <c r="I5" s="183"/>
      <c r="J5" s="183"/>
    </row>
    <row r="6" spans="1:10" ht="13.8" x14ac:dyDescent="0.25">
      <c r="A6" s="179"/>
      <c r="B6" s="1014" t="s">
        <v>435</v>
      </c>
      <c r="C6" s="1014"/>
      <c r="D6" s="1014"/>
      <c r="E6" s="1014"/>
      <c r="F6" s="175"/>
      <c r="G6" s="1014"/>
      <c r="H6" s="1015"/>
      <c r="I6" s="1015"/>
      <c r="J6" s="1015"/>
    </row>
    <row r="7" spans="1:10" ht="13.8" x14ac:dyDescent="0.25">
      <c r="A7" s="182"/>
      <c r="B7" s="1016" t="s">
        <v>132</v>
      </c>
      <c r="C7" s="1016"/>
      <c r="D7" s="1016"/>
      <c r="E7" s="1016"/>
      <c r="F7" s="175"/>
      <c r="G7" s="1016" t="s">
        <v>132</v>
      </c>
      <c r="H7" s="1017"/>
      <c r="I7" s="1017"/>
      <c r="J7" s="1017"/>
    </row>
    <row r="9" spans="1:10" ht="13.8" x14ac:dyDescent="0.25">
      <c r="A9" s="175"/>
      <c r="B9" s="175"/>
      <c r="C9" s="175"/>
      <c r="D9" s="175"/>
      <c r="E9" s="175"/>
      <c r="F9" s="175"/>
      <c r="G9" s="175"/>
      <c r="H9" s="175"/>
      <c r="I9" s="175"/>
      <c r="J9" s="177"/>
    </row>
    <row r="10" spans="1:10" ht="31.95" customHeight="1" x14ac:dyDescent="0.3">
      <c r="A10" s="1012" t="str">
        <f>Титул!AG38</f>
        <v xml:space="preserve"> Строительство МТП-160 10/0,4 кВ, РЛКВ-10 кВ, ВЛЗ-10 кВ от оп.178 фид. Колычево, ВЛИ-0,38 кВ ПС Голутвин № 401, МО, г/о Коломна, с. Акатьево, ул. Юбилейная, д. 22, 50:34:0040104:1311 </v>
      </c>
      <c r="B10" s="1012"/>
      <c r="C10" s="1012"/>
      <c r="D10" s="1012"/>
      <c r="E10" s="1012"/>
      <c r="F10" s="1012"/>
      <c r="G10" s="1012"/>
      <c r="H10" s="1012"/>
      <c r="I10" s="1012"/>
      <c r="J10" s="1012"/>
    </row>
    <row r="11" spans="1:10" x14ac:dyDescent="0.25">
      <c r="A11" s="1013" t="s">
        <v>130</v>
      </c>
      <c r="B11" s="1013"/>
      <c r="C11" s="1013"/>
      <c r="D11" s="1013"/>
      <c r="E11" s="1013"/>
      <c r="F11" s="1013"/>
      <c r="G11" s="1013"/>
      <c r="H11" s="1013"/>
      <c r="I11" s="1013"/>
      <c r="J11" s="1013"/>
    </row>
    <row r="12" spans="1:10" ht="13.8" x14ac:dyDescent="0.25">
      <c r="A12" s="175"/>
      <c r="B12" s="175"/>
      <c r="C12" s="175"/>
      <c r="D12" s="175"/>
      <c r="E12" s="175"/>
      <c r="F12" s="175"/>
      <c r="G12" s="175"/>
      <c r="H12" s="175"/>
      <c r="I12" s="175"/>
      <c r="J12" s="175"/>
    </row>
    <row r="13" spans="1:10" ht="15.6" x14ac:dyDescent="0.3">
      <c r="A13" s="1004" t="s">
        <v>1027</v>
      </c>
      <c r="B13" s="1004"/>
      <c r="C13" s="1004"/>
      <c r="D13" s="1004"/>
      <c r="E13" s="1004"/>
      <c r="F13" s="1004"/>
      <c r="G13" s="1004"/>
      <c r="H13" s="1004"/>
      <c r="I13" s="1004"/>
      <c r="J13" s="1004"/>
    </row>
    <row r="14" spans="1:10" x14ac:dyDescent="0.25">
      <c r="A14" s="1005" t="s">
        <v>18</v>
      </c>
      <c r="B14" s="1005"/>
      <c r="C14" s="1005"/>
      <c r="D14" s="1005"/>
      <c r="E14" s="1005"/>
      <c r="F14" s="1005"/>
      <c r="G14" s="1005"/>
      <c r="H14" s="1005"/>
      <c r="I14" s="1005"/>
      <c r="J14" s="1005"/>
    </row>
    <row r="15" spans="1:10" ht="13.8" x14ac:dyDescent="0.25">
      <c r="A15" s="175"/>
      <c r="B15" s="175"/>
      <c r="C15" s="175"/>
      <c r="D15" s="175"/>
      <c r="E15" s="175"/>
      <c r="F15" s="175"/>
      <c r="G15" s="175"/>
      <c r="H15" s="175"/>
      <c r="I15" s="175"/>
      <c r="J15" s="175"/>
    </row>
    <row r="16" spans="1:10" ht="20.25" customHeight="1" x14ac:dyDescent="0.3">
      <c r="A16" s="1010" t="s">
        <v>1028</v>
      </c>
      <c r="B16" s="1011"/>
      <c r="C16" s="1011"/>
      <c r="D16" s="1011"/>
      <c r="E16" s="1011"/>
      <c r="F16" s="1011"/>
      <c r="G16" s="1011"/>
      <c r="H16" s="1011"/>
      <c r="I16" s="1011"/>
      <c r="J16" s="1011"/>
    </row>
    <row r="17" spans="1:12" ht="20.25" customHeight="1" x14ac:dyDescent="0.25">
      <c r="A17" s="1005" t="s">
        <v>131</v>
      </c>
      <c r="B17" s="1006"/>
      <c r="C17" s="1006"/>
      <c r="D17" s="1006"/>
      <c r="E17" s="1006"/>
      <c r="F17" s="1006"/>
      <c r="G17" s="1006"/>
      <c r="H17" s="1006"/>
      <c r="I17" s="1006"/>
      <c r="J17" s="1006"/>
    </row>
    <row r="18" spans="1:12" ht="20.25" customHeight="1" x14ac:dyDescent="0.25">
      <c r="A18" s="611"/>
      <c r="B18" s="611"/>
      <c r="C18" s="611"/>
      <c r="D18" s="611"/>
      <c r="E18" s="611"/>
      <c r="F18" s="611"/>
      <c r="G18" s="611"/>
      <c r="H18" s="611"/>
      <c r="I18" s="611"/>
      <c r="J18" s="611"/>
      <c r="K18" s="611"/>
      <c r="L18" s="611"/>
    </row>
    <row r="19" spans="1:12" ht="13.8" x14ac:dyDescent="0.25">
      <c r="A19" s="611"/>
      <c r="B19" s="611"/>
      <c r="C19" s="611"/>
      <c r="D19" s="611"/>
      <c r="E19" s="611"/>
      <c r="F19" s="611"/>
      <c r="G19" s="611"/>
      <c r="H19" s="611"/>
      <c r="I19" s="611"/>
      <c r="J19" s="611"/>
      <c r="K19" s="611"/>
      <c r="L19" s="611"/>
    </row>
    <row r="20" spans="1:12" x14ac:dyDescent="0.25">
      <c r="A20" s="612" t="s">
        <v>640</v>
      </c>
      <c r="B20" s="612"/>
      <c r="C20" s="613" t="s">
        <v>641</v>
      </c>
      <c r="D20" s="612" t="s">
        <v>642</v>
      </c>
      <c r="E20" s="612"/>
      <c r="F20" s="612"/>
      <c r="G20" s="612"/>
      <c r="H20" s="612"/>
      <c r="I20" s="612"/>
      <c r="J20" s="612"/>
      <c r="K20" s="612"/>
      <c r="L20" s="612"/>
    </row>
    <row r="21" spans="1:12" x14ac:dyDescent="0.25">
      <c r="A21" s="612"/>
      <c r="B21" s="612"/>
      <c r="C21" s="614"/>
      <c r="D21" s="612"/>
      <c r="E21" s="612"/>
      <c r="F21" s="612"/>
      <c r="G21" s="612"/>
      <c r="H21" s="612"/>
      <c r="I21" s="612"/>
      <c r="J21" s="612"/>
      <c r="K21" s="612"/>
      <c r="L21" s="612"/>
    </row>
    <row r="22" spans="1:12" x14ac:dyDescent="0.25">
      <c r="A22" s="612" t="s">
        <v>643</v>
      </c>
      <c r="B22" s="612"/>
      <c r="C22" s="1080"/>
      <c r="D22" s="1080"/>
      <c r="E22" s="1080"/>
      <c r="F22" s="1080"/>
      <c r="G22" s="1080"/>
      <c r="H22" s="1080"/>
      <c r="I22" s="1080"/>
      <c r="J22" s="1080"/>
      <c r="K22" s="1080"/>
      <c r="L22" s="1080"/>
    </row>
    <row r="23" spans="1:12" ht="13.2" customHeight="1" x14ac:dyDescent="0.25">
      <c r="A23" s="615"/>
      <c r="B23" s="616"/>
      <c r="C23" s="1081" t="s">
        <v>644</v>
      </c>
      <c r="D23" s="1081"/>
      <c r="E23" s="1081"/>
      <c r="F23" s="1081"/>
      <c r="G23" s="1081"/>
      <c r="H23" s="1081"/>
      <c r="I23" s="1081"/>
      <c r="J23" s="1081"/>
      <c r="K23" s="1081"/>
      <c r="L23" s="1081"/>
    </row>
    <row r="24" spans="1:12" ht="13.8" x14ac:dyDescent="0.25">
      <c r="A24" s="617" t="s">
        <v>961</v>
      </c>
      <c r="B24" s="611"/>
      <c r="C24" s="611"/>
      <c r="D24" s="618"/>
      <c r="E24" s="611"/>
      <c r="F24" s="611"/>
      <c r="G24" s="611"/>
      <c r="H24" s="611"/>
      <c r="I24" s="611"/>
      <c r="J24" s="611"/>
      <c r="K24" s="611"/>
      <c r="L24" s="611"/>
    </row>
    <row r="25" spans="1:12" ht="13.8" x14ac:dyDescent="0.25">
      <c r="A25" s="611"/>
      <c r="B25" s="611"/>
      <c r="C25" s="611"/>
      <c r="D25" s="611"/>
      <c r="E25" s="611"/>
      <c r="F25" s="611"/>
      <c r="G25" s="611"/>
      <c r="H25" s="611"/>
      <c r="I25" s="611"/>
      <c r="J25" s="611"/>
      <c r="K25" s="611"/>
      <c r="L25" s="611"/>
    </row>
    <row r="26" spans="1:12" ht="13.8" x14ac:dyDescent="0.25">
      <c r="A26" s="617" t="s">
        <v>19</v>
      </c>
      <c r="B26" s="611"/>
      <c r="C26" s="1082">
        <v>2.83</v>
      </c>
      <c r="D26" s="1083"/>
      <c r="E26" s="612" t="s">
        <v>37</v>
      </c>
      <c r="F26" s="619"/>
      <c r="G26" s="619"/>
      <c r="H26" s="619"/>
      <c r="I26" s="619"/>
      <c r="J26" s="619"/>
      <c r="K26" s="619"/>
      <c r="L26" s="611"/>
    </row>
    <row r="27" spans="1:12" ht="13.8" x14ac:dyDescent="0.25">
      <c r="A27" s="617"/>
      <c r="B27" s="611"/>
      <c r="C27" s="797"/>
      <c r="D27" s="798"/>
      <c r="E27" s="612"/>
      <c r="F27" s="619"/>
      <c r="G27" s="612" t="s">
        <v>645</v>
      </c>
      <c r="H27" s="611"/>
      <c r="I27" s="612"/>
      <c r="J27" s="612"/>
      <c r="K27" s="620">
        <v>1.35</v>
      </c>
      <c r="L27" s="612" t="s">
        <v>37</v>
      </c>
    </row>
    <row r="28" spans="1:12" ht="13.8" x14ac:dyDescent="0.25">
      <c r="A28" s="611"/>
      <c r="B28" s="621" t="s">
        <v>646</v>
      </c>
      <c r="C28" s="793"/>
      <c r="D28" s="611"/>
      <c r="E28" s="612"/>
      <c r="F28" s="619"/>
      <c r="G28" s="612" t="s">
        <v>647</v>
      </c>
      <c r="H28" s="611"/>
      <c r="I28" s="612"/>
      <c r="J28" s="612"/>
      <c r="K28" s="620">
        <v>0</v>
      </c>
      <c r="L28" s="612" t="s">
        <v>37</v>
      </c>
    </row>
    <row r="29" spans="1:12" ht="13.8" x14ac:dyDescent="0.25">
      <c r="A29" s="611"/>
      <c r="B29" s="617" t="s">
        <v>47</v>
      </c>
      <c r="C29" s="1082">
        <v>0</v>
      </c>
      <c r="D29" s="1083"/>
      <c r="E29" s="612" t="s">
        <v>37</v>
      </c>
      <c r="F29" s="619"/>
      <c r="G29" s="612" t="s">
        <v>648</v>
      </c>
      <c r="H29" s="611"/>
      <c r="I29" s="612"/>
      <c r="J29" s="798"/>
      <c r="K29" s="622">
        <v>2.1295999999999999</v>
      </c>
      <c r="L29" s="612" t="s">
        <v>649</v>
      </c>
    </row>
    <row r="30" spans="1:12" ht="13.8" x14ac:dyDescent="0.25">
      <c r="A30" s="611"/>
      <c r="B30" s="617" t="s">
        <v>650</v>
      </c>
      <c r="C30" s="1082">
        <v>0</v>
      </c>
      <c r="D30" s="1083"/>
      <c r="E30" s="612" t="s">
        <v>37</v>
      </c>
      <c r="F30" s="619"/>
      <c r="G30" s="612" t="s">
        <v>651</v>
      </c>
      <c r="H30" s="611"/>
      <c r="I30" s="612"/>
      <c r="J30" s="623"/>
      <c r="K30" s="622">
        <v>0</v>
      </c>
      <c r="L30" s="612" t="s">
        <v>649</v>
      </c>
    </row>
    <row r="31" spans="1:12" ht="13.8" x14ac:dyDescent="0.25">
      <c r="A31" s="611"/>
      <c r="B31" s="617" t="s">
        <v>652</v>
      </c>
      <c r="C31" s="1082">
        <v>0</v>
      </c>
      <c r="D31" s="1083"/>
      <c r="E31" s="612" t="s">
        <v>37</v>
      </c>
      <c r="F31" s="619"/>
      <c r="G31" s="612"/>
      <c r="H31" s="612"/>
      <c r="I31" s="612"/>
      <c r="J31" s="612"/>
      <c r="K31" s="619"/>
      <c r="L31" s="612"/>
    </row>
    <row r="32" spans="1:12" ht="13.8" x14ac:dyDescent="0.25">
      <c r="A32" s="611"/>
      <c r="B32" s="617" t="s">
        <v>653</v>
      </c>
      <c r="C32" s="1082">
        <v>2.83</v>
      </c>
      <c r="D32" s="1083"/>
      <c r="E32" s="612" t="s">
        <v>37</v>
      </c>
      <c r="F32" s="619"/>
      <c r="G32" s="612"/>
      <c r="H32" s="612"/>
      <c r="I32" s="612"/>
      <c r="J32" s="612"/>
      <c r="K32" s="619"/>
      <c r="L32" s="612"/>
    </row>
    <row r="33" spans="1:12" ht="13.8" x14ac:dyDescent="0.25">
      <c r="A33" s="624"/>
      <c r="B33" s="624"/>
      <c r="C33" s="624"/>
      <c r="D33" s="624"/>
      <c r="E33" s="624"/>
      <c r="F33" s="624"/>
      <c r="G33" s="624"/>
      <c r="H33" s="624"/>
      <c r="I33" s="624"/>
      <c r="J33" s="624"/>
      <c r="K33" s="624"/>
      <c r="L33" s="624"/>
    </row>
    <row r="34" spans="1:12" x14ac:dyDescent="0.25">
      <c r="A34" s="1095" t="s">
        <v>26</v>
      </c>
      <c r="B34" s="1095" t="s">
        <v>654</v>
      </c>
      <c r="C34" s="1095" t="s">
        <v>324</v>
      </c>
      <c r="D34" s="1095" t="s">
        <v>325</v>
      </c>
      <c r="E34" s="1084" t="s">
        <v>655</v>
      </c>
      <c r="F34" s="1085"/>
      <c r="G34" s="1086"/>
      <c r="H34" s="1084" t="s">
        <v>656</v>
      </c>
      <c r="I34" s="1085"/>
      <c r="J34" s="1085"/>
      <c r="K34" s="1085"/>
      <c r="L34" s="1086"/>
    </row>
    <row r="35" spans="1:12" x14ac:dyDescent="0.25">
      <c r="A35" s="1096"/>
      <c r="B35" s="1096"/>
      <c r="C35" s="1096"/>
      <c r="D35" s="1096"/>
      <c r="E35" s="1087"/>
      <c r="F35" s="1088"/>
      <c r="G35" s="1089"/>
      <c r="H35" s="1093"/>
      <c r="I35" s="1088"/>
      <c r="J35" s="1088"/>
      <c r="K35" s="1088"/>
      <c r="L35" s="1089"/>
    </row>
    <row r="36" spans="1:12" x14ac:dyDescent="0.25">
      <c r="A36" s="1096"/>
      <c r="B36" s="1096"/>
      <c r="C36" s="1096"/>
      <c r="D36" s="1096"/>
      <c r="E36" s="1087"/>
      <c r="F36" s="1088"/>
      <c r="G36" s="1089"/>
      <c r="H36" s="1093"/>
      <c r="I36" s="1088"/>
      <c r="J36" s="1088"/>
      <c r="K36" s="1088"/>
      <c r="L36" s="1089"/>
    </row>
    <row r="37" spans="1:12" x14ac:dyDescent="0.25">
      <c r="A37" s="1096"/>
      <c r="B37" s="1096"/>
      <c r="C37" s="1096"/>
      <c r="D37" s="1096"/>
      <c r="E37" s="1090"/>
      <c r="F37" s="1091"/>
      <c r="G37" s="1092"/>
      <c r="H37" s="1094"/>
      <c r="I37" s="1091"/>
      <c r="J37" s="1091"/>
      <c r="K37" s="1091"/>
      <c r="L37" s="1092"/>
    </row>
    <row r="38" spans="1:12" ht="52.8" x14ac:dyDescent="0.25">
      <c r="A38" s="1097"/>
      <c r="B38" s="1097"/>
      <c r="C38" s="1097"/>
      <c r="D38" s="1097"/>
      <c r="E38" s="625" t="s">
        <v>657</v>
      </c>
      <c r="F38" s="625" t="s">
        <v>658</v>
      </c>
      <c r="G38" s="626" t="s">
        <v>659</v>
      </c>
      <c r="H38" s="625" t="s">
        <v>660</v>
      </c>
      <c r="I38" s="625" t="s">
        <v>661</v>
      </c>
      <c r="J38" s="625" t="s">
        <v>662</v>
      </c>
      <c r="K38" s="625" t="s">
        <v>658</v>
      </c>
      <c r="L38" s="625" t="s">
        <v>663</v>
      </c>
    </row>
    <row r="39" spans="1:12" ht="13.8" x14ac:dyDescent="0.25">
      <c r="A39" s="627">
        <v>1</v>
      </c>
      <c r="B39" s="627">
        <v>2</v>
      </c>
      <c r="C39" s="627">
        <v>3</v>
      </c>
      <c r="D39" s="627">
        <v>4</v>
      </c>
      <c r="E39" s="627">
        <v>5</v>
      </c>
      <c r="F39" s="627">
        <v>6</v>
      </c>
      <c r="G39" s="627">
        <v>7</v>
      </c>
      <c r="H39" s="627">
        <v>8</v>
      </c>
      <c r="I39" s="627">
        <v>9</v>
      </c>
      <c r="J39" s="627">
        <v>10</v>
      </c>
      <c r="K39" s="628">
        <v>11</v>
      </c>
      <c r="L39" s="628">
        <v>12</v>
      </c>
    </row>
    <row r="41" spans="1:12" ht="16.8" x14ac:dyDescent="0.25">
      <c r="A41" s="1077" t="s">
        <v>664</v>
      </c>
      <c r="B41" s="1077"/>
      <c r="C41" s="1077"/>
      <c r="D41" s="1077"/>
      <c r="E41" s="1077"/>
      <c r="F41" s="1077"/>
      <c r="G41" s="1077"/>
      <c r="H41" s="1077"/>
      <c r="I41" s="1077"/>
      <c r="J41" s="1077"/>
      <c r="K41" s="1077"/>
      <c r="L41" s="1077"/>
    </row>
    <row r="42" spans="1:12" ht="27.6" x14ac:dyDescent="0.25">
      <c r="A42" s="629" t="s">
        <v>333</v>
      </c>
      <c r="B42" s="506" t="s">
        <v>665</v>
      </c>
      <c r="C42" s="506" t="s">
        <v>666</v>
      </c>
      <c r="D42" s="630" t="s">
        <v>667</v>
      </c>
      <c r="E42" s="635">
        <v>1</v>
      </c>
      <c r="F42" s="635"/>
      <c r="G42" s="635">
        <v>1</v>
      </c>
      <c r="H42" s="633"/>
      <c r="I42" s="634"/>
      <c r="J42" s="633"/>
      <c r="K42" s="634"/>
      <c r="L42" s="633"/>
    </row>
    <row r="43" spans="1:12" ht="14.4" x14ac:dyDescent="0.25">
      <c r="A43" s="632"/>
      <c r="B43" s="635">
        <v>1</v>
      </c>
      <c r="C43" s="632" t="s">
        <v>668</v>
      </c>
      <c r="D43" s="630" t="s">
        <v>649</v>
      </c>
      <c r="E43" s="631"/>
      <c r="F43" s="635"/>
      <c r="G43" s="631">
        <v>1</v>
      </c>
      <c r="H43" s="635"/>
      <c r="I43" s="635"/>
      <c r="J43" s="635"/>
      <c r="K43" s="635"/>
      <c r="L43" s="636">
        <v>632.91999999999996</v>
      </c>
    </row>
    <row r="44" spans="1:12" ht="14.4" x14ac:dyDescent="0.25">
      <c r="A44" s="506"/>
      <c r="B44" s="506" t="s">
        <v>669</v>
      </c>
      <c r="C44" s="506" t="s">
        <v>670</v>
      </c>
      <c r="D44" s="630" t="s">
        <v>671</v>
      </c>
      <c r="E44" s="635">
        <v>0.5</v>
      </c>
      <c r="F44" s="635"/>
      <c r="G44" s="635">
        <v>0.5</v>
      </c>
      <c r="H44" s="633"/>
      <c r="I44" s="634"/>
      <c r="J44" s="633">
        <v>640.03</v>
      </c>
      <c r="K44" s="634"/>
      <c r="L44" s="633">
        <v>320.02</v>
      </c>
    </row>
    <row r="45" spans="1:12" ht="14.4" x14ac:dyDescent="0.25">
      <c r="A45" s="506"/>
      <c r="B45" s="506" t="s">
        <v>672</v>
      </c>
      <c r="C45" s="507" t="s">
        <v>673</v>
      </c>
      <c r="D45" s="637" t="s">
        <v>671</v>
      </c>
      <c r="E45" s="651">
        <v>0.5</v>
      </c>
      <c r="F45" s="651"/>
      <c r="G45" s="651">
        <v>0.5</v>
      </c>
      <c r="H45" s="638"/>
      <c r="I45" s="639"/>
      <c r="J45" s="638">
        <v>625.79999999999995</v>
      </c>
      <c r="K45" s="639"/>
      <c r="L45" s="638">
        <v>312.89999999999998</v>
      </c>
    </row>
    <row r="46" spans="1:12" ht="14.4" x14ac:dyDescent="0.25">
      <c r="A46" s="506"/>
      <c r="B46" s="506"/>
      <c r="C46" s="640" t="s">
        <v>674</v>
      </c>
      <c r="D46" s="630"/>
      <c r="E46" s="635"/>
      <c r="F46" s="635"/>
      <c r="G46" s="635"/>
      <c r="H46" s="633"/>
      <c r="I46" s="634"/>
      <c r="J46" s="633"/>
      <c r="K46" s="634"/>
      <c r="L46" s="633">
        <v>632.91999999999996</v>
      </c>
    </row>
    <row r="47" spans="1:12" ht="14.4" x14ac:dyDescent="0.25">
      <c r="A47" s="506"/>
      <c r="B47" s="506"/>
      <c r="C47" s="506" t="s">
        <v>675</v>
      </c>
      <c r="D47" s="630"/>
      <c r="E47" s="635"/>
      <c r="F47" s="635"/>
      <c r="G47" s="635"/>
      <c r="H47" s="633"/>
      <c r="I47" s="634"/>
      <c r="J47" s="633"/>
      <c r="K47" s="634"/>
      <c r="L47" s="633">
        <v>632.91999999999996</v>
      </c>
    </row>
    <row r="48" spans="1:12" ht="27.6" x14ac:dyDescent="0.25">
      <c r="A48" s="506"/>
      <c r="B48" s="506" t="s">
        <v>676</v>
      </c>
      <c r="C48" s="506" t="s">
        <v>677</v>
      </c>
      <c r="D48" s="630" t="s">
        <v>343</v>
      </c>
      <c r="E48" s="635">
        <v>74</v>
      </c>
      <c r="F48" s="635"/>
      <c r="G48" s="635">
        <v>74</v>
      </c>
      <c r="H48" s="633"/>
      <c r="I48" s="634"/>
      <c r="J48" s="633"/>
      <c r="K48" s="634"/>
      <c r="L48" s="633">
        <v>468.36</v>
      </c>
    </row>
    <row r="49" spans="1:12" ht="14.4" x14ac:dyDescent="0.25">
      <c r="A49" s="507"/>
      <c r="B49" s="507" t="s">
        <v>678</v>
      </c>
      <c r="C49" s="507" t="s">
        <v>679</v>
      </c>
      <c r="D49" s="637" t="s">
        <v>343</v>
      </c>
      <c r="E49" s="651">
        <v>36</v>
      </c>
      <c r="F49" s="651"/>
      <c r="G49" s="651">
        <v>36</v>
      </c>
      <c r="H49" s="638"/>
      <c r="I49" s="639"/>
      <c r="J49" s="638"/>
      <c r="K49" s="639"/>
      <c r="L49" s="638">
        <v>227.85</v>
      </c>
    </row>
    <row r="50" spans="1:12" ht="13.8" x14ac:dyDescent="0.25">
      <c r="C50" s="1078" t="s">
        <v>347</v>
      </c>
      <c r="D50" s="1078"/>
      <c r="E50" s="1078"/>
      <c r="F50" s="1078"/>
      <c r="G50" s="1078"/>
      <c r="H50" s="1078"/>
      <c r="I50" s="1075">
        <v>1329.1299999999999</v>
      </c>
      <c r="J50" s="1075"/>
      <c r="K50" s="1075">
        <v>1329.1299999999999</v>
      </c>
      <c r="L50" s="1075"/>
    </row>
    <row r="51" spans="1:12" ht="41.4" x14ac:dyDescent="0.25">
      <c r="A51" s="629" t="s">
        <v>349</v>
      </c>
      <c r="B51" s="506" t="s">
        <v>680</v>
      </c>
      <c r="C51" s="506" t="s">
        <v>557</v>
      </c>
      <c r="D51" s="630" t="s">
        <v>681</v>
      </c>
      <c r="E51" s="635">
        <v>0.01</v>
      </c>
      <c r="F51" s="635"/>
      <c r="G51" s="635">
        <v>0.01</v>
      </c>
      <c r="H51" s="633"/>
      <c r="I51" s="634"/>
      <c r="J51" s="633"/>
      <c r="K51" s="634"/>
      <c r="L51" s="633"/>
    </row>
    <row r="52" spans="1:12" ht="14.4" x14ac:dyDescent="0.25">
      <c r="A52" s="632"/>
      <c r="B52" s="635">
        <v>1</v>
      </c>
      <c r="C52" s="632" t="s">
        <v>668</v>
      </c>
      <c r="D52" s="630" t="s">
        <v>649</v>
      </c>
      <c r="E52" s="631"/>
      <c r="F52" s="635"/>
      <c r="G52" s="631">
        <v>0.12959999999999999</v>
      </c>
      <c r="H52" s="635"/>
      <c r="I52" s="635"/>
      <c r="J52" s="635"/>
      <c r="K52" s="635"/>
      <c r="L52" s="636">
        <v>82.02</v>
      </c>
    </row>
    <row r="53" spans="1:12" ht="14.4" x14ac:dyDescent="0.25">
      <c r="A53" s="506"/>
      <c r="B53" s="506" t="s">
        <v>669</v>
      </c>
      <c r="C53" s="506" t="s">
        <v>670</v>
      </c>
      <c r="D53" s="630" t="s">
        <v>671</v>
      </c>
      <c r="E53" s="635">
        <v>6.48</v>
      </c>
      <c r="F53" s="635"/>
      <c r="G53" s="635">
        <v>6.4799999999999996E-2</v>
      </c>
      <c r="H53" s="633"/>
      <c r="I53" s="634"/>
      <c r="J53" s="633">
        <v>640.03</v>
      </c>
      <c r="K53" s="634"/>
      <c r="L53" s="633">
        <v>41.47</v>
      </c>
    </row>
    <row r="54" spans="1:12" ht="14.4" x14ac:dyDescent="0.25">
      <c r="A54" s="506"/>
      <c r="B54" s="506" t="s">
        <v>672</v>
      </c>
      <c r="C54" s="507" t="s">
        <v>673</v>
      </c>
      <c r="D54" s="637" t="s">
        <v>671</v>
      </c>
      <c r="E54" s="651">
        <v>6.48</v>
      </c>
      <c r="F54" s="651"/>
      <c r="G54" s="651">
        <v>6.4799999999999996E-2</v>
      </c>
      <c r="H54" s="638"/>
      <c r="I54" s="639"/>
      <c r="J54" s="638">
        <v>625.79999999999995</v>
      </c>
      <c r="K54" s="639"/>
      <c r="L54" s="638">
        <v>40.549999999999997</v>
      </c>
    </row>
    <row r="55" spans="1:12" ht="14.4" x14ac:dyDescent="0.25">
      <c r="A55" s="506"/>
      <c r="B55" s="506"/>
      <c r="C55" s="640" t="s">
        <v>674</v>
      </c>
      <c r="D55" s="630"/>
      <c r="E55" s="635"/>
      <c r="F55" s="635"/>
      <c r="G55" s="635"/>
      <c r="H55" s="633"/>
      <c r="I55" s="634"/>
      <c r="J55" s="633"/>
      <c r="K55" s="634"/>
      <c r="L55" s="633">
        <v>82.02</v>
      </c>
    </row>
    <row r="56" spans="1:12" ht="14.4" x14ac:dyDescent="0.25">
      <c r="A56" s="506"/>
      <c r="B56" s="506"/>
      <c r="C56" s="506" t="s">
        <v>675</v>
      </c>
      <c r="D56" s="630"/>
      <c r="E56" s="635"/>
      <c r="F56" s="635"/>
      <c r="G56" s="635"/>
      <c r="H56" s="633"/>
      <c r="I56" s="634"/>
      <c r="J56" s="633"/>
      <c r="K56" s="634"/>
      <c r="L56" s="633">
        <v>82.02</v>
      </c>
    </row>
    <row r="57" spans="1:12" ht="27.6" x14ac:dyDescent="0.25">
      <c r="A57" s="506"/>
      <c r="B57" s="506" t="s">
        <v>676</v>
      </c>
      <c r="C57" s="506" t="s">
        <v>677</v>
      </c>
      <c r="D57" s="630" t="s">
        <v>343</v>
      </c>
      <c r="E57" s="635">
        <v>74</v>
      </c>
      <c r="F57" s="635"/>
      <c r="G57" s="635">
        <v>74</v>
      </c>
      <c r="H57" s="633"/>
      <c r="I57" s="634"/>
      <c r="J57" s="633"/>
      <c r="K57" s="634"/>
      <c r="L57" s="633">
        <v>60.69</v>
      </c>
    </row>
    <row r="58" spans="1:12" ht="14.4" x14ac:dyDescent="0.25">
      <c r="A58" s="507"/>
      <c r="B58" s="507" t="s">
        <v>678</v>
      </c>
      <c r="C58" s="507" t="s">
        <v>679</v>
      </c>
      <c r="D58" s="637" t="s">
        <v>343</v>
      </c>
      <c r="E58" s="651">
        <v>36</v>
      </c>
      <c r="F58" s="651"/>
      <c r="G58" s="651">
        <v>36</v>
      </c>
      <c r="H58" s="638"/>
      <c r="I58" s="639"/>
      <c r="J58" s="638"/>
      <c r="K58" s="639"/>
      <c r="L58" s="638">
        <v>29.53</v>
      </c>
    </row>
    <row r="59" spans="1:12" ht="13.8" x14ac:dyDescent="0.25">
      <c r="C59" s="1078" t="s">
        <v>347</v>
      </c>
      <c r="D59" s="1078"/>
      <c r="E59" s="1078"/>
      <c r="F59" s="1078"/>
      <c r="G59" s="1078"/>
      <c r="H59" s="1078"/>
      <c r="I59" s="1075">
        <v>17223.999999999996</v>
      </c>
      <c r="J59" s="1075"/>
      <c r="K59" s="1075">
        <v>172.23999999999998</v>
      </c>
      <c r="L59" s="1075"/>
    </row>
    <row r="60" spans="1:12" ht="27.6" x14ac:dyDescent="0.25">
      <c r="A60" s="629" t="s">
        <v>353</v>
      </c>
      <c r="B60" s="506" t="s">
        <v>682</v>
      </c>
      <c r="C60" s="506" t="s">
        <v>683</v>
      </c>
      <c r="D60" s="630" t="s">
        <v>684</v>
      </c>
      <c r="E60" s="635">
        <v>1</v>
      </c>
      <c r="F60" s="635"/>
      <c r="G60" s="635">
        <v>1</v>
      </c>
      <c r="H60" s="633"/>
      <c r="I60" s="634"/>
      <c r="J60" s="633"/>
      <c r="K60" s="634"/>
      <c r="L60" s="633"/>
    </row>
    <row r="61" spans="1:12" ht="14.4" x14ac:dyDescent="0.25">
      <c r="A61" s="632"/>
      <c r="B61" s="635">
        <v>1</v>
      </c>
      <c r="C61" s="632" t="s">
        <v>668</v>
      </c>
      <c r="D61" s="630" t="s">
        <v>649</v>
      </c>
      <c r="E61" s="631"/>
      <c r="F61" s="635"/>
      <c r="G61" s="631">
        <v>1</v>
      </c>
      <c r="H61" s="635"/>
      <c r="I61" s="635"/>
      <c r="J61" s="635"/>
      <c r="K61" s="635"/>
      <c r="L61" s="636">
        <v>632.91999999999996</v>
      </c>
    </row>
    <row r="62" spans="1:12" ht="14.4" x14ac:dyDescent="0.25">
      <c r="A62" s="506"/>
      <c r="B62" s="506" t="s">
        <v>669</v>
      </c>
      <c r="C62" s="506" t="s">
        <v>670</v>
      </c>
      <c r="D62" s="630" t="s">
        <v>671</v>
      </c>
      <c r="E62" s="635">
        <v>0.5</v>
      </c>
      <c r="F62" s="635"/>
      <c r="G62" s="635">
        <v>0.5</v>
      </c>
      <c r="H62" s="633"/>
      <c r="I62" s="634"/>
      <c r="J62" s="633">
        <v>640.03</v>
      </c>
      <c r="K62" s="634"/>
      <c r="L62" s="633">
        <v>320.02</v>
      </c>
    </row>
    <row r="63" spans="1:12" ht="14.4" x14ac:dyDescent="0.25">
      <c r="A63" s="506"/>
      <c r="B63" s="506" t="s">
        <v>672</v>
      </c>
      <c r="C63" s="507" t="s">
        <v>673</v>
      </c>
      <c r="D63" s="637" t="s">
        <v>671</v>
      </c>
      <c r="E63" s="651">
        <v>0.5</v>
      </c>
      <c r="F63" s="651"/>
      <c r="G63" s="651">
        <v>0.5</v>
      </c>
      <c r="H63" s="638"/>
      <c r="I63" s="639"/>
      <c r="J63" s="638">
        <v>625.79999999999995</v>
      </c>
      <c r="K63" s="639"/>
      <c r="L63" s="638">
        <v>312.89999999999998</v>
      </c>
    </row>
    <row r="64" spans="1:12" ht="14.4" x14ac:dyDescent="0.25">
      <c r="A64" s="506"/>
      <c r="B64" s="506"/>
      <c r="C64" s="640" t="s">
        <v>674</v>
      </c>
      <c r="D64" s="630"/>
      <c r="E64" s="635"/>
      <c r="F64" s="635"/>
      <c r="G64" s="635"/>
      <c r="H64" s="633"/>
      <c r="I64" s="634"/>
      <c r="J64" s="633"/>
      <c r="K64" s="634"/>
      <c r="L64" s="633">
        <v>632.91999999999996</v>
      </c>
    </row>
    <row r="65" spans="1:12" ht="14.4" x14ac:dyDescent="0.25">
      <c r="A65" s="506"/>
      <c r="B65" s="506"/>
      <c r="C65" s="506" t="s">
        <v>675</v>
      </c>
      <c r="D65" s="630"/>
      <c r="E65" s="635"/>
      <c r="F65" s="635"/>
      <c r="G65" s="635"/>
      <c r="H65" s="633"/>
      <c r="I65" s="634"/>
      <c r="J65" s="633"/>
      <c r="K65" s="634"/>
      <c r="L65" s="633">
        <v>632.91999999999996</v>
      </c>
    </row>
    <row r="66" spans="1:12" ht="27.6" x14ac:dyDescent="0.25">
      <c r="A66" s="506"/>
      <c r="B66" s="506" t="s">
        <v>676</v>
      </c>
      <c r="C66" s="506" t="s">
        <v>677</v>
      </c>
      <c r="D66" s="630" t="s">
        <v>343</v>
      </c>
      <c r="E66" s="635">
        <v>74</v>
      </c>
      <c r="F66" s="635"/>
      <c r="G66" s="635">
        <v>74</v>
      </c>
      <c r="H66" s="633"/>
      <c r="I66" s="634"/>
      <c r="J66" s="633"/>
      <c r="K66" s="634"/>
      <c r="L66" s="633">
        <v>468.36</v>
      </c>
    </row>
    <row r="67" spans="1:12" ht="14.4" x14ac:dyDescent="0.25">
      <c r="A67" s="507"/>
      <c r="B67" s="507" t="s">
        <v>678</v>
      </c>
      <c r="C67" s="507" t="s">
        <v>679</v>
      </c>
      <c r="D67" s="637" t="s">
        <v>343</v>
      </c>
      <c r="E67" s="651">
        <v>36</v>
      </c>
      <c r="F67" s="651"/>
      <c r="G67" s="651">
        <v>36</v>
      </c>
      <c r="H67" s="638"/>
      <c r="I67" s="639"/>
      <c r="J67" s="638"/>
      <c r="K67" s="639"/>
      <c r="L67" s="638">
        <v>227.85</v>
      </c>
    </row>
    <row r="68" spans="1:12" ht="13.8" x14ac:dyDescent="0.25">
      <c r="C68" s="1078" t="s">
        <v>347</v>
      </c>
      <c r="D68" s="1078"/>
      <c r="E68" s="1078"/>
      <c r="F68" s="1078"/>
      <c r="G68" s="1078"/>
      <c r="H68" s="1078"/>
      <c r="I68" s="1075">
        <v>1329.1299999999999</v>
      </c>
      <c r="J68" s="1075"/>
      <c r="K68" s="1075">
        <v>1329.1299999999999</v>
      </c>
      <c r="L68" s="1075"/>
    </row>
    <row r="70" spans="1:12" ht="13.8" x14ac:dyDescent="0.25">
      <c r="A70" s="642"/>
      <c r="B70" s="643"/>
      <c r="C70" s="1071" t="s">
        <v>685</v>
      </c>
      <c r="D70" s="1071"/>
      <c r="E70" s="1071"/>
      <c r="F70" s="1071"/>
      <c r="G70" s="1071"/>
      <c r="H70" s="1071"/>
      <c r="I70" s="636"/>
      <c r="J70" s="642"/>
      <c r="K70" s="644"/>
      <c r="L70" s="636">
        <v>1347.86</v>
      </c>
    </row>
    <row r="71" spans="1:12" ht="13.8" x14ac:dyDescent="0.25">
      <c r="A71" s="645"/>
      <c r="B71" s="646"/>
      <c r="C71" s="1074" t="s">
        <v>686</v>
      </c>
      <c r="D71" s="1072"/>
      <c r="E71" s="1072"/>
      <c r="F71" s="1072"/>
      <c r="G71" s="1072"/>
      <c r="H71" s="1072"/>
      <c r="I71" s="633"/>
      <c r="J71" s="645"/>
      <c r="K71" s="635"/>
      <c r="L71" s="633"/>
    </row>
    <row r="72" spans="1:12" ht="13.8" x14ac:dyDescent="0.25">
      <c r="A72" s="645"/>
      <c r="B72" s="646"/>
      <c r="C72" s="1072" t="s">
        <v>687</v>
      </c>
      <c r="D72" s="1072"/>
      <c r="E72" s="1072"/>
      <c r="F72" s="1072"/>
      <c r="G72" s="1072"/>
      <c r="H72" s="1072"/>
      <c r="I72" s="633"/>
      <c r="J72" s="645"/>
      <c r="K72" s="635"/>
      <c r="L72" s="633">
        <v>1347.86</v>
      </c>
    </row>
    <row r="73" spans="1:12" ht="13.8" x14ac:dyDescent="0.25">
      <c r="A73" s="645"/>
      <c r="B73" s="646"/>
      <c r="C73" s="1072" t="s">
        <v>688</v>
      </c>
      <c r="D73" s="1072"/>
      <c r="E73" s="1072"/>
      <c r="F73" s="1072"/>
      <c r="G73" s="1072"/>
      <c r="H73" s="1072"/>
      <c r="I73" s="633"/>
      <c r="J73" s="645"/>
      <c r="K73" s="635"/>
      <c r="L73" s="633">
        <v>0</v>
      </c>
    </row>
    <row r="74" spans="1:12" ht="13.8" x14ac:dyDescent="0.25">
      <c r="A74" s="645"/>
      <c r="B74" s="646"/>
      <c r="C74" s="1074" t="s">
        <v>689</v>
      </c>
      <c r="D74" s="1072"/>
      <c r="E74" s="1072"/>
      <c r="F74" s="1072"/>
      <c r="G74" s="1072"/>
      <c r="H74" s="1072"/>
      <c r="I74" s="633"/>
      <c r="J74" s="645"/>
      <c r="K74" s="635"/>
      <c r="L74" s="633"/>
    </row>
    <row r="75" spans="1:12" ht="13.8" x14ac:dyDescent="0.25">
      <c r="A75" s="645"/>
      <c r="B75" s="646"/>
      <c r="C75" s="1072" t="s">
        <v>688</v>
      </c>
      <c r="D75" s="1072"/>
      <c r="E75" s="1072"/>
      <c r="F75" s="1072"/>
      <c r="G75" s="1072"/>
      <c r="H75" s="1072"/>
      <c r="I75" s="633"/>
      <c r="J75" s="645"/>
      <c r="K75" s="635"/>
      <c r="L75" s="633">
        <v>0</v>
      </c>
    </row>
    <row r="76" spans="1:12" ht="13.8" x14ac:dyDescent="0.25">
      <c r="A76" s="645"/>
      <c r="B76" s="646"/>
      <c r="C76" s="1074" t="s">
        <v>690</v>
      </c>
      <c r="D76" s="1072"/>
      <c r="E76" s="1072"/>
      <c r="F76" s="1072"/>
      <c r="G76" s="1072"/>
      <c r="H76" s="1072"/>
      <c r="I76" s="633"/>
      <c r="J76" s="645"/>
      <c r="K76" s="635"/>
      <c r="L76" s="633"/>
    </row>
    <row r="77" spans="1:12" ht="13.8" x14ac:dyDescent="0.25">
      <c r="A77" s="645"/>
      <c r="B77" s="646"/>
      <c r="C77" s="1072" t="s">
        <v>691</v>
      </c>
      <c r="D77" s="1072"/>
      <c r="E77" s="1072"/>
      <c r="F77" s="1072"/>
      <c r="G77" s="1072"/>
      <c r="H77" s="1072"/>
      <c r="I77" s="633"/>
      <c r="J77" s="645"/>
      <c r="K77" s="635"/>
      <c r="L77" s="633">
        <v>0</v>
      </c>
    </row>
    <row r="78" spans="1:12" ht="13.8" x14ac:dyDescent="0.25">
      <c r="A78" s="645"/>
      <c r="B78" s="646"/>
      <c r="C78" s="1072" t="s">
        <v>692</v>
      </c>
      <c r="D78" s="1072"/>
      <c r="E78" s="1072"/>
      <c r="F78" s="1072"/>
      <c r="G78" s="1072"/>
      <c r="H78" s="1072"/>
      <c r="I78" s="633"/>
      <c r="J78" s="645"/>
      <c r="K78" s="635"/>
      <c r="L78" s="633">
        <v>0</v>
      </c>
    </row>
    <row r="79" spans="1:12" ht="13.8" x14ac:dyDescent="0.25">
      <c r="A79" s="645"/>
      <c r="B79" s="646"/>
      <c r="C79" s="1072" t="s">
        <v>693</v>
      </c>
      <c r="D79" s="1072"/>
      <c r="E79" s="1072"/>
      <c r="F79" s="1072"/>
      <c r="G79" s="1072"/>
      <c r="H79" s="1072"/>
      <c r="I79" s="633"/>
      <c r="J79" s="645"/>
      <c r="K79" s="635"/>
      <c r="L79" s="633">
        <v>0</v>
      </c>
    </row>
    <row r="80" spans="1:12" ht="13.8" x14ac:dyDescent="0.25">
      <c r="A80" s="645"/>
      <c r="B80" s="646"/>
      <c r="C80" s="1074" t="s">
        <v>689</v>
      </c>
      <c r="D80" s="1072"/>
      <c r="E80" s="1072"/>
      <c r="F80" s="1072"/>
      <c r="G80" s="1072"/>
      <c r="H80" s="1072"/>
      <c r="I80" s="633"/>
      <c r="J80" s="645"/>
      <c r="K80" s="635"/>
      <c r="L80" s="633"/>
    </row>
    <row r="81" spans="1:12" ht="13.8" x14ac:dyDescent="0.25">
      <c r="A81" s="645"/>
      <c r="B81" s="646"/>
      <c r="C81" s="1072" t="s">
        <v>694</v>
      </c>
      <c r="D81" s="1072"/>
      <c r="E81" s="1072"/>
      <c r="F81" s="1072"/>
      <c r="G81" s="1072"/>
      <c r="H81" s="1072"/>
      <c r="I81" s="633"/>
      <c r="J81" s="645"/>
      <c r="K81" s="635"/>
      <c r="L81" s="633">
        <v>0</v>
      </c>
    </row>
    <row r="82" spans="1:12" ht="13.8" x14ac:dyDescent="0.25">
      <c r="A82" s="645"/>
      <c r="B82" s="646"/>
      <c r="C82" s="1072" t="s">
        <v>695</v>
      </c>
      <c r="D82" s="1072"/>
      <c r="E82" s="1072"/>
      <c r="F82" s="1072"/>
      <c r="G82" s="1072"/>
      <c r="H82" s="1072"/>
      <c r="I82" s="633"/>
      <c r="J82" s="645"/>
      <c r="K82" s="635"/>
      <c r="L82" s="633">
        <v>0</v>
      </c>
    </row>
    <row r="83" spans="1:12" ht="13.8" x14ac:dyDescent="0.25">
      <c r="A83" s="645"/>
      <c r="B83" s="646"/>
      <c r="C83" s="1072" t="s">
        <v>696</v>
      </c>
      <c r="D83" s="1072"/>
      <c r="E83" s="1072"/>
      <c r="F83" s="1072"/>
      <c r="G83" s="1072"/>
      <c r="H83" s="1072"/>
      <c r="I83" s="633"/>
      <c r="J83" s="645"/>
      <c r="K83" s="635"/>
      <c r="L83" s="633">
        <v>0</v>
      </c>
    </row>
    <row r="84" spans="1:12" ht="13.8" x14ac:dyDescent="0.25">
      <c r="A84" s="645"/>
      <c r="B84" s="646"/>
      <c r="C84" s="1072" t="s">
        <v>697</v>
      </c>
      <c r="D84" s="1072"/>
      <c r="E84" s="1072"/>
      <c r="F84" s="1072"/>
      <c r="G84" s="1072"/>
      <c r="H84" s="1072"/>
      <c r="I84" s="633"/>
      <c r="J84" s="645"/>
      <c r="K84" s="635"/>
      <c r="L84" s="633">
        <v>1347.86</v>
      </c>
    </row>
    <row r="85" spans="1:12" ht="13.8" x14ac:dyDescent="0.25">
      <c r="A85" s="645"/>
      <c r="B85" s="646"/>
      <c r="C85" s="1072" t="s">
        <v>698</v>
      </c>
      <c r="D85" s="1072"/>
      <c r="E85" s="1072"/>
      <c r="F85" s="1072"/>
      <c r="G85" s="1072"/>
      <c r="H85" s="1072"/>
      <c r="I85" s="633"/>
      <c r="J85" s="645"/>
      <c r="K85" s="635"/>
      <c r="L85" s="633">
        <v>997.41</v>
      </c>
    </row>
    <row r="86" spans="1:12" ht="13.8" x14ac:dyDescent="0.25">
      <c r="A86" s="645"/>
      <c r="B86" s="646"/>
      <c r="C86" s="1072" t="s">
        <v>699</v>
      </c>
      <c r="D86" s="1072"/>
      <c r="E86" s="1072"/>
      <c r="F86" s="1072"/>
      <c r="G86" s="1072"/>
      <c r="H86" s="1072"/>
      <c r="I86" s="633"/>
      <c r="J86" s="645"/>
      <c r="K86" s="635"/>
      <c r="L86" s="633">
        <v>485.23</v>
      </c>
    </row>
    <row r="87" spans="1:12" ht="13.8" x14ac:dyDescent="0.25">
      <c r="A87" s="645"/>
      <c r="B87" s="646"/>
      <c r="C87" s="1072" t="s">
        <v>700</v>
      </c>
      <c r="D87" s="1072"/>
      <c r="E87" s="1072"/>
      <c r="F87" s="1072"/>
      <c r="G87" s="1072"/>
      <c r="H87" s="1072"/>
      <c r="I87" s="633"/>
      <c r="J87" s="645"/>
      <c r="K87" s="635"/>
      <c r="L87" s="633">
        <v>0</v>
      </c>
    </row>
    <row r="88" spans="1:12" ht="13.8" x14ac:dyDescent="0.25">
      <c r="A88" s="645"/>
      <c r="B88" s="646"/>
      <c r="C88" s="1074" t="s">
        <v>686</v>
      </c>
      <c r="D88" s="1072"/>
      <c r="E88" s="1072"/>
      <c r="F88" s="1072"/>
      <c r="G88" s="1072"/>
      <c r="H88" s="1072"/>
      <c r="I88" s="633"/>
      <c r="J88" s="645"/>
      <c r="K88" s="635"/>
      <c r="L88" s="633"/>
    </row>
    <row r="89" spans="1:12" ht="13.8" x14ac:dyDescent="0.25">
      <c r="A89" s="645"/>
      <c r="B89" s="646"/>
      <c r="C89" s="1072" t="s">
        <v>701</v>
      </c>
      <c r="D89" s="1072"/>
      <c r="E89" s="1072"/>
      <c r="F89" s="1072"/>
      <c r="G89" s="1072"/>
      <c r="H89" s="1072"/>
      <c r="I89" s="633"/>
      <c r="J89" s="645"/>
      <c r="K89" s="635"/>
      <c r="L89" s="633">
        <v>0</v>
      </c>
    </row>
    <row r="90" spans="1:12" ht="13.8" x14ac:dyDescent="0.25">
      <c r="A90" s="645"/>
      <c r="B90" s="646"/>
      <c r="C90" s="1072" t="s">
        <v>702</v>
      </c>
      <c r="D90" s="1072"/>
      <c r="E90" s="1072"/>
      <c r="F90" s="1072"/>
      <c r="G90" s="1072"/>
      <c r="H90" s="1072"/>
      <c r="I90" s="633"/>
      <c r="J90" s="645"/>
      <c r="K90" s="635"/>
      <c r="L90" s="633">
        <v>0</v>
      </c>
    </row>
    <row r="91" spans="1:12" ht="13.8" x14ac:dyDescent="0.25">
      <c r="A91" s="645"/>
      <c r="B91" s="646"/>
      <c r="C91" s="1072" t="s">
        <v>703</v>
      </c>
      <c r="D91" s="1072"/>
      <c r="E91" s="1072"/>
      <c r="F91" s="1072"/>
      <c r="G91" s="1072"/>
      <c r="H91" s="1072"/>
      <c r="I91" s="633"/>
      <c r="J91" s="645"/>
      <c r="K91" s="635"/>
      <c r="L91" s="633"/>
    </row>
    <row r="92" spans="1:12" ht="13.8" x14ac:dyDescent="0.25">
      <c r="A92" s="645"/>
      <c r="B92" s="646"/>
      <c r="C92" s="1072" t="s">
        <v>704</v>
      </c>
      <c r="D92" s="1072"/>
      <c r="E92" s="1072"/>
      <c r="F92" s="1072"/>
      <c r="G92" s="1072"/>
      <c r="H92" s="1072"/>
      <c r="I92" s="633"/>
      <c r="J92" s="645"/>
      <c r="K92" s="635"/>
      <c r="L92" s="633">
        <v>0</v>
      </c>
    </row>
    <row r="93" spans="1:12" ht="13.8" x14ac:dyDescent="0.25">
      <c r="A93" s="642"/>
      <c r="B93" s="643"/>
      <c r="C93" s="1071" t="s">
        <v>705</v>
      </c>
      <c r="D93" s="1071"/>
      <c r="E93" s="1071"/>
      <c r="F93" s="1071"/>
      <c r="G93" s="1071"/>
      <c r="H93" s="1071"/>
      <c r="I93" s="636"/>
      <c r="J93" s="642"/>
      <c r="K93" s="644"/>
      <c r="L93" s="636">
        <v>2830.5</v>
      </c>
    </row>
    <row r="94" spans="1:12" ht="13.8" x14ac:dyDescent="0.25">
      <c r="A94" s="645"/>
      <c r="B94" s="646"/>
      <c r="C94" s="1074" t="s">
        <v>706</v>
      </c>
      <c r="D94" s="1072"/>
      <c r="E94" s="1072"/>
      <c r="F94" s="1072"/>
      <c r="G94" s="1072"/>
      <c r="H94" s="1072"/>
      <c r="I94" s="633"/>
      <c r="J94" s="645"/>
      <c r="K94" s="635"/>
      <c r="L94" s="633"/>
    </row>
    <row r="95" spans="1:12" ht="13.8" x14ac:dyDescent="0.25">
      <c r="A95" s="645"/>
      <c r="B95" s="646"/>
      <c r="C95" s="1072" t="s">
        <v>707</v>
      </c>
      <c r="D95" s="1072"/>
      <c r="E95" s="1072"/>
      <c r="F95" s="1072"/>
      <c r="G95" s="1072"/>
      <c r="H95" s="1072"/>
      <c r="I95" s="633"/>
      <c r="J95" s="645"/>
      <c r="K95" s="635"/>
      <c r="L95" s="633">
        <v>0</v>
      </c>
    </row>
    <row r="96" spans="1:12" ht="13.8" x14ac:dyDescent="0.25">
      <c r="A96" s="645"/>
      <c r="B96" s="646"/>
      <c r="C96" s="1072" t="s">
        <v>708</v>
      </c>
      <c r="D96" s="1072"/>
      <c r="E96" s="1072"/>
      <c r="F96" s="1072"/>
      <c r="G96" s="1072"/>
      <c r="H96" s="1072"/>
      <c r="I96" s="633"/>
      <c r="J96" s="645"/>
      <c r="K96" s="635"/>
      <c r="L96" s="633">
        <v>0</v>
      </c>
    </row>
    <row r="97" spans="1:12" ht="13.8" x14ac:dyDescent="0.25">
      <c r="A97" s="645"/>
      <c r="B97" s="646"/>
      <c r="C97" s="1072" t="s">
        <v>709</v>
      </c>
      <c r="D97" s="1072"/>
      <c r="E97" s="1072"/>
      <c r="F97" s="1073"/>
      <c r="G97" s="631">
        <v>2.1295999999999999</v>
      </c>
      <c r="H97" s="645"/>
      <c r="I97" s="645"/>
      <c r="J97" s="645"/>
      <c r="K97" s="645"/>
      <c r="L97" s="645"/>
    </row>
    <row r="98" spans="1:12" ht="13.8" x14ac:dyDescent="0.25">
      <c r="A98" s="645"/>
      <c r="B98" s="646"/>
      <c r="C98" s="1072" t="s">
        <v>710</v>
      </c>
      <c r="D98" s="1072"/>
      <c r="E98" s="1072"/>
      <c r="F98" s="1073"/>
      <c r="G98" s="631">
        <v>0</v>
      </c>
      <c r="H98" s="645"/>
      <c r="I98" s="645"/>
      <c r="J98" s="645"/>
      <c r="K98" s="645"/>
      <c r="L98" s="645"/>
    </row>
    <row r="101" spans="1:12" ht="13.8" x14ac:dyDescent="0.25">
      <c r="A101" s="647"/>
      <c r="B101" s="648"/>
      <c r="C101" s="1098" t="s">
        <v>711</v>
      </c>
      <c r="D101" s="1098"/>
      <c r="E101" s="1098"/>
      <c r="F101" s="1098"/>
      <c r="G101" s="1098"/>
      <c r="H101" s="1098"/>
      <c r="I101" s="641"/>
      <c r="J101" s="647"/>
      <c r="K101" s="649"/>
      <c r="L101" s="641"/>
    </row>
    <row r="103" spans="1:12" ht="13.8" x14ac:dyDescent="0.25">
      <c r="A103" s="642"/>
      <c r="B103" s="643"/>
      <c r="C103" s="1071" t="s">
        <v>712</v>
      </c>
      <c r="D103" s="1071"/>
      <c r="E103" s="1071"/>
      <c r="F103" s="1071"/>
      <c r="G103" s="1071"/>
      <c r="H103" s="1071"/>
      <c r="I103" s="636"/>
      <c r="J103" s="642"/>
      <c r="K103" s="644"/>
      <c r="L103" s="636">
        <v>0</v>
      </c>
    </row>
    <row r="104" spans="1:12" ht="13.8" x14ac:dyDescent="0.25">
      <c r="A104" s="645"/>
      <c r="B104" s="646"/>
      <c r="C104" s="1074" t="s">
        <v>686</v>
      </c>
      <c r="D104" s="1072"/>
      <c r="E104" s="1072"/>
      <c r="F104" s="1072"/>
      <c r="G104" s="1072"/>
      <c r="H104" s="1072"/>
      <c r="I104" s="633"/>
      <c r="J104" s="645"/>
      <c r="K104" s="635"/>
      <c r="L104" s="633"/>
    </row>
    <row r="105" spans="1:12" ht="13.8" x14ac:dyDescent="0.25">
      <c r="A105" s="645"/>
      <c r="B105" s="646"/>
      <c r="C105" s="1072" t="s">
        <v>713</v>
      </c>
      <c r="D105" s="1072"/>
      <c r="E105" s="1072"/>
      <c r="F105" s="1072"/>
      <c r="G105" s="1072"/>
      <c r="H105" s="1072"/>
      <c r="I105" s="633"/>
      <c r="J105" s="645"/>
      <c r="K105" s="635"/>
      <c r="L105" s="633">
        <v>0</v>
      </c>
    </row>
    <row r="106" spans="1:12" ht="13.8" x14ac:dyDescent="0.25">
      <c r="A106" s="645"/>
      <c r="B106" s="646"/>
      <c r="C106" s="1074" t="s">
        <v>686</v>
      </c>
      <c r="D106" s="1072"/>
      <c r="E106" s="1072"/>
      <c r="F106" s="1072"/>
      <c r="G106" s="1072"/>
      <c r="H106" s="1072"/>
      <c r="I106" s="633"/>
      <c r="J106" s="645"/>
      <c r="K106" s="635"/>
      <c r="L106" s="633"/>
    </row>
    <row r="107" spans="1:12" ht="13.8" x14ac:dyDescent="0.25">
      <c r="A107" s="645"/>
      <c r="B107" s="646"/>
      <c r="C107" s="1072" t="s">
        <v>714</v>
      </c>
      <c r="D107" s="1072"/>
      <c r="E107" s="1072"/>
      <c r="F107" s="1072"/>
      <c r="G107" s="1072"/>
      <c r="H107" s="1072"/>
      <c r="I107" s="633"/>
      <c r="J107" s="645"/>
      <c r="K107" s="635"/>
      <c r="L107" s="633">
        <v>0</v>
      </c>
    </row>
    <row r="108" spans="1:12" ht="13.8" x14ac:dyDescent="0.25">
      <c r="A108" s="645"/>
      <c r="B108" s="646"/>
      <c r="C108" s="1072" t="s">
        <v>688</v>
      </c>
      <c r="D108" s="1072"/>
      <c r="E108" s="1072"/>
      <c r="F108" s="1072"/>
      <c r="G108" s="1072"/>
      <c r="H108" s="1072"/>
      <c r="I108" s="633"/>
      <c r="J108" s="645"/>
      <c r="K108" s="635"/>
      <c r="L108" s="633">
        <v>0</v>
      </c>
    </row>
    <row r="109" spans="1:12" ht="13.8" x14ac:dyDescent="0.25">
      <c r="A109" s="645"/>
      <c r="B109" s="646"/>
      <c r="C109" s="1074" t="s">
        <v>689</v>
      </c>
      <c r="D109" s="1072"/>
      <c r="E109" s="1072"/>
      <c r="F109" s="1072"/>
      <c r="G109" s="1072"/>
      <c r="H109" s="1072"/>
      <c r="I109" s="633"/>
      <c r="J109" s="645"/>
      <c r="K109" s="635"/>
      <c r="L109" s="633"/>
    </row>
    <row r="110" spans="1:12" ht="13.8" x14ac:dyDescent="0.25">
      <c r="A110" s="645"/>
      <c r="B110" s="646"/>
      <c r="C110" s="1072" t="s">
        <v>688</v>
      </c>
      <c r="D110" s="1072"/>
      <c r="E110" s="1072"/>
      <c r="F110" s="1072"/>
      <c r="G110" s="1072"/>
      <c r="H110" s="1072"/>
      <c r="I110" s="633"/>
      <c r="J110" s="645"/>
      <c r="K110" s="635"/>
      <c r="L110" s="633">
        <v>0</v>
      </c>
    </row>
    <row r="111" spans="1:12" ht="13.8" x14ac:dyDescent="0.25">
      <c r="A111" s="645"/>
      <c r="B111" s="646"/>
      <c r="C111" s="1074" t="s">
        <v>690</v>
      </c>
      <c r="D111" s="1072"/>
      <c r="E111" s="1072"/>
      <c r="F111" s="1072"/>
      <c r="G111" s="1072"/>
      <c r="H111" s="1072"/>
      <c r="I111" s="633"/>
      <c r="J111" s="645"/>
      <c r="K111" s="635"/>
      <c r="L111" s="633"/>
    </row>
    <row r="112" spans="1:12" ht="13.8" x14ac:dyDescent="0.25">
      <c r="A112" s="645"/>
      <c r="B112" s="646"/>
      <c r="C112" s="1072" t="s">
        <v>691</v>
      </c>
      <c r="D112" s="1072"/>
      <c r="E112" s="1072"/>
      <c r="F112" s="1072"/>
      <c r="G112" s="1072"/>
      <c r="H112" s="1072"/>
      <c r="I112" s="633"/>
      <c r="J112" s="645"/>
      <c r="K112" s="635"/>
      <c r="L112" s="633">
        <v>0</v>
      </c>
    </row>
    <row r="113" spans="1:12" ht="13.8" x14ac:dyDescent="0.25">
      <c r="A113" s="645"/>
      <c r="B113" s="646"/>
      <c r="C113" s="1072" t="s">
        <v>692</v>
      </c>
      <c r="D113" s="1072"/>
      <c r="E113" s="1072"/>
      <c r="F113" s="1072"/>
      <c r="G113" s="1072"/>
      <c r="H113" s="1072"/>
      <c r="I113" s="633"/>
      <c r="J113" s="645"/>
      <c r="K113" s="635"/>
      <c r="L113" s="633">
        <v>0</v>
      </c>
    </row>
    <row r="114" spans="1:12" ht="13.8" x14ac:dyDescent="0.25">
      <c r="A114" s="645"/>
      <c r="B114" s="646"/>
      <c r="C114" s="1072" t="s">
        <v>693</v>
      </c>
      <c r="D114" s="1072"/>
      <c r="E114" s="1072"/>
      <c r="F114" s="1072"/>
      <c r="G114" s="1072"/>
      <c r="H114" s="1072"/>
      <c r="I114" s="633"/>
      <c r="J114" s="645"/>
      <c r="K114" s="635"/>
      <c r="L114" s="633">
        <v>0</v>
      </c>
    </row>
    <row r="115" spans="1:12" ht="13.8" x14ac:dyDescent="0.25">
      <c r="A115" s="645"/>
      <c r="B115" s="646"/>
      <c r="C115" s="1074" t="s">
        <v>689</v>
      </c>
      <c r="D115" s="1072"/>
      <c r="E115" s="1072"/>
      <c r="F115" s="1072"/>
      <c r="G115" s="1072"/>
      <c r="H115" s="1072"/>
      <c r="I115" s="633"/>
      <c r="J115" s="645"/>
      <c r="K115" s="635"/>
      <c r="L115" s="633"/>
    </row>
    <row r="116" spans="1:12" ht="13.8" x14ac:dyDescent="0.25">
      <c r="A116" s="645"/>
      <c r="B116" s="646"/>
      <c r="C116" s="1072" t="s">
        <v>694</v>
      </c>
      <c r="D116" s="1072"/>
      <c r="E116" s="1072"/>
      <c r="F116" s="1072"/>
      <c r="G116" s="1072"/>
      <c r="H116" s="1072"/>
      <c r="I116" s="633"/>
      <c r="J116" s="645"/>
      <c r="K116" s="635"/>
      <c r="L116" s="633">
        <v>0</v>
      </c>
    </row>
    <row r="117" spans="1:12" ht="13.8" x14ac:dyDescent="0.25">
      <c r="A117" s="645"/>
      <c r="B117" s="646"/>
      <c r="C117" s="1072" t="s">
        <v>695</v>
      </c>
      <c r="D117" s="1072"/>
      <c r="E117" s="1072"/>
      <c r="F117" s="1072"/>
      <c r="G117" s="1072"/>
      <c r="H117" s="1072"/>
      <c r="I117" s="633"/>
      <c r="J117" s="645"/>
      <c r="K117" s="635"/>
      <c r="L117" s="633">
        <v>0</v>
      </c>
    </row>
    <row r="118" spans="1:12" ht="13.8" x14ac:dyDescent="0.25">
      <c r="A118" s="645"/>
      <c r="B118" s="646"/>
      <c r="C118" s="1072" t="s">
        <v>696</v>
      </c>
      <c r="D118" s="1072"/>
      <c r="E118" s="1072"/>
      <c r="F118" s="1072"/>
      <c r="G118" s="1072"/>
      <c r="H118" s="1072"/>
      <c r="I118" s="633"/>
      <c r="J118" s="645"/>
      <c r="K118" s="635"/>
      <c r="L118" s="633">
        <v>0</v>
      </c>
    </row>
    <row r="119" spans="1:12" ht="13.8" x14ac:dyDescent="0.25">
      <c r="A119" s="645"/>
      <c r="B119" s="646"/>
      <c r="C119" s="1072" t="s">
        <v>715</v>
      </c>
      <c r="D119" s="1072"/>
      <c r="E119" s="1072"/>
      <c r="F119" s="1072"/>
      <c r="G119" s="1072"/>
      <c r="H119" s="1072"/>
      <c r="I119" s="633"/>
      <c r="J119" s="645"/>
      <c r="K119" s="635"/>
      <c r="L119" s="633">
        <v>0</v>
      </c>
    </row>
    <row r="120" spans="1:12" ht="13.8" x14ac:dyDescent="0.25">
      <c r="A120" s="645"/>
      <c r="B120" s="646"/>
      <c r="C120" s="1072" t="s">
        <v>716</v>
      </c>
      <c r="D120" s="1072"/>
      <c r="E120" s="1072"/>
      <c r="F120" s="1072"/>
      <c r="G120" s="1072"/>
      <c r="H120" s="1072"/>
      <c r="I120" s="633"/>
      <c r="J120" s="645"/>
      <c r="K120" s="635"/>
      <c r="L120" s="633">
        <v>0</v>
      </c>
    </row>
    <row r="121" spans="1:12" ht="13.8" x14ac:dyDescent="0.25">
      <c r="A121" s="645"/>
      <c r="B121" s="646"/>
      <c r="C121" s="1072" t="s">
        <v>717</v>
      </c>
      <c r="D121" s="1072"/>
      <c r="E121" s="1072"/>
      <c r="F121" s="1072"/>
      <c r="G121" s="1072"/>
      <c r="H121" s="1072"/>
      <c r="I121" s="633"/>
      <c r="J121" s="645"/>
      <c r="K121" s="635"/>
      <c r="L121" s="633">
        <v>0</v>
      </c>
    </row>
    <row r="123" spans="1:12" ht="13.8" x14ac:dyDescent="0.25">
      <c r="A123" s="642"/>
      <c r="B123" s="643"/>
      <c r="C123" s="1071" t="s">
        <v>718</v>
      </c>
      <c r="D123" s="1071"/>
      <c r="E123" s="1071"/>
      <c r="F123" s="1071"/>
      <c r="G123" s="1071"/>
      <c r="H123" s="1071"/>
      <c r="I123" s="636"/>
      <c r="J123" s="642"/>
      <c r="K123" s="644"/>
      <c r="L123" s="636">
        <v>0</v>
      </c>
    </row>
    <row r="124" spans="1:12" ht="13.8" x14ac:dyDescent="0.25">
      <c r="A124" s="645"/>
      <c r="B124" s="646"/>
      <c r="C124" s="1074" t="s">
        <v>686</v>
      </c>
      <c r="D124" s="1072"/>
      <c r="E124" s="1072"/>
      <c r="F124" s="1072"/>
      <c r="G124" s="1072"/>
      <c r="H124" s="1072"/>
      <c r="I124" s="633"/>
      <c r="J124" s="645"/>
      <c r="K124" s="635"/>
      <c r="L124" s="633"/>
    </row>
    <row r="125" spans="1:12" ht="13.8" x14ac:dyDescent="0.25">
      <c r="A125" s="645"/>
      <c r="B125" s="646"/>
      <c r="C125" s="1072" t="s">
        <v>713</v>
      </c>
      <c r="D125" s="1072"/>
      <c r="E125" s="1072"/>
      <c r="F125" s="1072"/>
      <c r="G125" s="1072"/>
      <c r="H125" s="1072"/>
      <c r="I125" s="633"/>
      <c r="J125" s="645"/>
      <c r="K125" s="635"/>
      <c r="L125" s="633">
        <v>0</v>
      </c>
    </row>
    <row r="126" spans="1:12" ht="13.8" x14ac:dyDescent="0.25">
      <c r="A126" s="645"/>
      <c r="B126" s="646"/>
      <c r="C126" s="1074" t="s">
        <v>686</v>
      </c>
      <c r="D126" s="1072"/>
      <c r="E126" s="1072"/>
      <c r="F126" s="1072"/>
      <c r="G126" s="1072"/>
      <c r="H126" s="1072"/>
      <c r="I126" s="633"/>
      <c r="J126" s="645"/>
      <c r="K126" s="635"/>
      <c r="L126" s="633"/>
    </row>
    <row r="127" spans="1:12" ht="13.8" x14ac:dyDescent="0.25">
      <c r="A127" s="645"/>
      <c r="B127" s="646"/>
      <c r="C127" s="1072" t="s">
        <v>714</v>
      </c>
      <c r="D127" s="1072"/>
      <c r="E127" s="1072"/>
      <c r="F127" s="1072"/>
      <c r="G127" s="1072"/>
      <c r="H127" s="1072"/>
      <c r="I127" s="633"/>
      <c r="J127" s="645"/>
      <c r="K127" s="635"/>
      <c r="L127" s="633">
        <v>0</v>
      </c>
    </row>
    <row r="128" spans="1:12" ht="13.8" x14ac:dyDescent="0.25">
      <c r="A128" s="645"/>
      <c r="B128" s="646"/>
      <c r="C128" s="1072" t="s">
        <v>688</v>
      </c>
      <c r="D128" s="1072"/>
      <c r="E128" s="1072"/>
      <c r="F128" s="1072"/>
      <c r="G128" s="1072"/>
      <c r="H128" s="1072"/>
      <c r="I128" s="633"/>
      <c r="J128" s="645"/>
      <c r="K128" s="635"/>
      <c r="L128" s="633">
        <v>0</v>
      </c>
    </row>
    <row r="129" spans="1:12" ht="13.8" x14ac:dyDescent="0.25">
      <c r="A129" s="645"/>
      <c r="B129" s="646"/>
      <c r="C129" s="1074" t="s">
        <v>689</v>
      </c>
      <c r="D129" s="1072"/>
      <c r="E129" s="1072"/>
      <c r="F129" s="1072"/>
      <c r="G129" s="1072"/>
      <c r="H129" s="1072"/>
      <c r="I129" s="633"/>
      <c r="J129" s="645"/>
      <c r="K129" s="635"/>
      <c r="L129" s="633"/>
    </row>
    <row r="130" spans="1:12" ht="13.8" x14ac:dyDescent="0.25">
      <c r="A130" s="645"/>
      <c r="B130" s="646"/>
      <c r="C130" s="1072" t="s">
        <v>688</v>
      </c>
      <c r="D130" s="1072"/>
      <c r="E130" s="1072"/>
      <c r="F130" s="1072"/>
      <c r="G130" s="1072"/>
      <c r="H130" s="1072"/>
      <c r="I130" s="633"/>
      <c r="J130" s="645"/>
      <c r="K130" s="635"/>
      <c r="L130" s="633">
        <v>0</v>
      </c>
    </row>
    <row r="131" spans="1:12" ht="13.8" x14ac:dyDescent="0.25">
      <c r="A131" s="645"/>
      <c r="B131" s="646"/>
      <c r="C131" s="1074" t="s">
        <v>690</v>
      </c>
      <c r="D131" s="1072"/>
      <c r="E131" s="1072"/>
      <c r="F131" s="1072"/>
      <c r="G131" s="1072"/>
      <c r="H131" s="1072"/>
      <c r="I131" s="633"/>
      <c r="J131" s="645"/>
      <c r="K131" s="635"/>
      <c r="L131" s="633"/>
    </row>
    <row r="132" spans="1:12" ht="13.8" x14ac:dyDescent="0.25">
      <c r="A132" s="645"/>
      <c r="B132" s="646"/>
      <c r="C132" s="1072" t="s">
        <v>691</v>
      </c>
      <c r="D132" s="1072"/>
      <c r="E132" s="1072"/>
      <c r="F132" s="1072"/>
      <c r="G132" s="1072"/>
      <c r="H132" s="1072"/>
      <c r="I132" s="633"/>
      <c r="J132" s="645"/>
      <c r="K132" s="635"/>
      <c r="L132" s="633">
        <v>0</v>
      </c>
    </row>
    <row r="133" spans="1:12" ht="13.8" x14ac:dyDescent="0.25">
      <c r="A133" s="645"/>
      <c r="B133" s="646"/>
      <c r="C133" s="1072" t="s">
        <v>692</v>
      </c>
      <c r="D133" s="1072"/>
      <c r="E133" s="1072"/>
      <c r="F133" s="1072"/>
      <c r="G133" s="1072"/>
      <c r="H133" s="1072"/>
      <c r="I133" s="633"/>
      <c r="J133" s="645"/>
      <c r="K133" s="635"/>
      <c r="L133" s="633">
        <v>0</v>
      </c>
    </row>
    <row r="134" spans="1:12" ht="13.8" x14ac:dyDescent="0.25">
      <c r="A134" s="645"/>
      <c r="B134" s="646"/>
      <c r="C134" s="1072" t="s">
        <v>693</v>
      </c>
      <c r="D134" s="1072"/>
      <c r="E134" s="1072"/>
      <c r="F134" s="1072"/>
      <c r="G134" s="1072"/>
      <c r="H134" s="1072"/>
      <c r="I134" s="633"/>
      <c r="J134" s="645"/>
      <c r="K134" s="635"/>
      <c r="L134" s="633">
        <v>0</v>
      </c>
    </row>
    <row r="135" spans="1:12" ht="13.8" x14ac:dyDescent="0.25">
      <c r="A135" s="645"/>
      <c r="B135" s="646"/>
      <c r="C135" s="1074" t="s">
        <v>689</v>
      </c>
      <c r="D135" s="1072"/>
      <c r="E135" s="1072"/>
      <c r="F135" s="1072"/>
      <c r="G135" s="1072"/>
      <c r="H135" s="1072"/>
      <c r="I135" s="633"/>
      <c r="J135" s="645"/>
      <c r="K135" s="635"/>
      <c r="L135" s="633"/>
    </row>
    <row r="136" spans="1:12" ht="13.8" x14ac:dyDescent="0.25">
      <c r="A136" s="645"/>
      <c r="B136" s="646"/>
      <c r="C136" s="1072" t="s">
        <v>694</v>
      </c>
      <c r="D136" s="1072"/>
      <c r="E136" s="1072"/>
      <c r="F136" s="1072"/>
      <c r="G136" s="1072"/>
      <c r="H136" s="1072"/>
      <c r="I136" s="633"/>
      <c r="J136" s="645"/>
      <c r="K136" s="635"/>
      <c r="L136" s="633">
        <v>0</v>
      </c>
    </row>
    <row r="137" spans="1:12" ht="13.8" x14ac:dyDescent="0.25">
      <c r="A137" s="645"/>
      <c r="B137" s="646"/>
      <c r="C137" s="1072" t="s">
        <v>695</v>
      </c>
      <c r="D137" s="1072"/>
      <c r="E137" s="1072"/>
      <c r="F137" s="1072"/>
      <c r="G137" s="1072"/>
      <c r="H137" s="1072"/>
      <c r="I137" s="633"/>
      <c r="J137" s="645"/>
      <c r="K137" s="635"/>
      <c r="L137" s="633">
        <v>0</v>
      </c>
    </row>
    <row r="138" spans="1:12" ht="13.8" x14ac:dyDescent="0.25">
      <c r="A138" s="645"/>
      <c r="B138" s="646"/>
      <c r="C138" s="1072" t="s">
        <v>696</v>
      </c>
      <c r="D138" s="1072"/>
      <c r="E138" s="1072"/>
      <c r="F138" s="1072"/>
      <c r="G138" s="1072"/>
      <c r="H138" s="1072"/>
      <c r="I138" s="633"/>
      <c r="J138" s="645"/>
      <c r="K138" s="635"/>
      <c r="L138" s="633">
        <v>0</v>
      </c>
    </row>
    <row r="139" spans="1:12" ht="13.8" x14ac:dyDescent="0.25">
      <c r="A139" s="645"/>
      <c r="B139" s="646"/>
      <c r="C139" s="1072" t="s">
        <v>715</v>
      </c>
      <c r="D139" s="1072"/>
      <c r="E139" s="1072"/>
      <c r="F139" s="1072"/>
      <c r="G139" s="1072"/>
      <c r="H139" s="1072"/>
      <c r="I139" s="633"/>
      <c r="J139" s="645"/>
      <c r="K139" s="635"/>
      <c r="L139" s="633">
        <v>0</v>
      </c>
    </row>
    <row r="140" spans="1:12" ht="13.8" x14ac:dyDescent="0.25">
      <c r="A140" s="645"/>
      <c r="B140" s="646"/>
      <c r="C140" s="1072" t="s">
        <v>716</v>
      </c>
      <c r="D140" s="1072"/>
      <c r="E140" s="1072"/>
      <c r="F140" s="1072"/>
      <c r="G140" s="1072"/>
      <c r="H140" s="1072"/>
      <c r="I140" s="633"/>
      <c r="J140" s="645"/>
      <c r="K140" s="635"/>
      <c r="L140" s="633">
        <v>0</v>
      </c>
    </row>
    <row r="141" spans="1:12" ht="13.8" x14ac:dyDescent="0.25">
      <c r="A141" s="645"/>
      <c r="B141" s="646"/>
      <c r="C141" s="1072" t="s">
        <v>717</v>
      </c>
      <c r="D141" s="1072"/>
      <c r="E141" s="1072"/>
      <c r="F141" s="1072"/>
      <c r="G141" s="1072"/>
      <c r="H141" s="1072"/>
      <c r="I141" s="633"/>
      <c r="J141" s="645"/>
      <c r="K141" s="635"/>
      <c r="L141" s="633">
        <v>0</v>
      </c>
    </row>
    <row r="143" spans="1:12" ht="13.8" x14ac:dyDescent="0.25">
      <c r="A143" s="642"/>
      <c r="B143" s="643"/>
      <c r="C143" s="1071" t="s">
        <v>719</v>
      </c>
      <c r="D143" s="1071"/>
      <c r="E143" s="1071"/>
      <c r="F143" s="1071"/>
      <c r="G143" s="1071"/>
      <c r="H143" s="1071"/>
      <c r="I143" s="636"/>
      <c r="J143" s="642"/>
      <c r="K143" s="644"/>
      <c r="L143" s="636">
        <v>0</v>
      </c>
    </row>
    <row r="144" spans="1:12" ht="13.8" x14ac:dyDescent="0.25">
      <c r="A144" s="645"/>
      <c r="B144" s="646"/>
      <c r="C144" s="1074" t="s">
        <v>686</v>
      </c>
      <c r="D144" s="1072"/>
      <c r="E144" s="1072"/>
      <c r="F144" s="1072"/>
      <c r="G144" s="1072"/>
      <c r="H144" s="1072"/>
      <c r="I144" s="633"/>
      <c r="J144" s="645"/>
      <c r="K144" s="635"/>
      <c r="L144" s="633"/>
    </row>
    <row r="145" spans="1:12" ht="13.8" x14ac:dyDescent="0.25">
      <c r="A145" s="645"/>
      <c r="B145" s="646"/>
      <c r="C145" s="1072" t="s">
        <v>701</v>
      </c>
      <c r="D145" s="1072"/>
      <c r="E145" s="1072"/>
      <c r="F145" s="1072"/>
      <c r="G145" s="1072"/>
      <c r="H145" s="1072"/>
      <c r="I145" s="633"/>
      <c r="J145" s="645"/>
      <c r="K145" s="635"/>
      <c r="L145" s="633">
        <v>0</v>
      </c>
    </row>
    <row r="146" spans="1:12" ht="13.8" x14ac:dyDescent="0.25">
      <c r="A146" s="645"/>
      <c r="B146" s="646"/>
      <c r="C146" s="1072" t="s">
        <v>702</v>
      </c>
      <c r="D146" s="1072"/>
      <c r="E146" s="1072"/>
      <c r="F146" s="1072"/>
      <c r="G146" s="1072"/>
      <c r="H146" s="1072"/>
      <c r="I146" s="633"/>
      <c r="J146" s="645"/>
      <c r="K146" s="635"/>
      <c r="L146" s="633">
        <v>0</v>
      </c>
    </row>
    <row r="148" spans="1:12" ht="13.8" x14ac:dyDescent="0.25">
      <c r="A148" s="642"/>
      <c r="B148" s="643"/>
      <c r="C148" s="1071" t="s">
        <v>720</v>
      </c>
      <c r="D148" s="1071"/>
      <c r="E148" s="1071"/>
      <c r="F148" s="1071"/>
      <c r="G148" s="1071"/>
      <c r="H148" s="1071"/>
      <c r="I148" s="636"/>
      <c r="J148" s="642"/>
      <c r="K148" s="644"/>
      <c r="L148" s="636">
        <v>2830.5</v>
      </c>
    </row>
    <row r="149" spans="1:12" ht="13.8" x14ac:dyDescent="0.25">
      <c r="A149" s="645"/>
      <c r="B149" s="646"/>
      <c r="C149" s="1074" t="s">
        <v>686</v>
      </c>
      <c r="D149" s="1072"/>
      <c r="E149" s="1072"/>
      <c r="F149" s="1072"/>
      <c r="G149" s="1072"/>
      <c r="H149" s="1072"/>
      <c r="I149" s="633"/>
      <c r="J149" s="645"/>
      <c r="K149" s="635"/>
      <c r="L149" s="633"/>
    </row>
    <row r="150" spans="1:12" ht="13.8" x14ac:dyDescent="0.25">
      <c r="A150" s="645"/>
      <c r="B150" s="646"/>
      <c r="C150" s="1072" t="s">
        <v>721</v>
      </c>
      <c r="D150" s="1072"/>
      <c r="E150" s="1072"/>
      <c r="F150" s="1072"/>
      <c r="G150" s="1072"/>
      <c r="H150" s="1072"/>
      <c r="I150" s="633"/>
      <c r="J150" s="645"/>
      <c r="K150" s="635"/>
      <c r="L150" s="633"/>
    </row>
    <row r="151" spans="1:12" ht="13.8" x14ac:dyDescent="0.25">
      <c r="A151" s="645"/>
      <c r="B151" s="646"/>
      <c r="C151" s="1072" t="s">
        <v>722</v>
      </c>
      <c r="D151" s="1072"/>
      <c r="E151" s="1072"/>
      <c r="F151" s="1072"/>
      <c r="G151" s="1072"/>
      <c r="H151" s="1072"/>
      <c r="I151" s="633"/>
      <c r="J151" s="645"/>
      <c r="K151" s="635"/>
      <c r="L151" s="633">
        <v>0</v>
      </c>
    </row>
    <row r="152" spans="1:12" ht="13.8" x14ac:dyDescent="0.25">
      <c r="A152" s="645"/>
      <c r="B152" s="646"/>
      <c r="C152" s="1072" t="s">
        <v>109</v>
      </c>
      <c r="D152" s="1072"/>
      <c r="E152" s="1072"/>
      <c r="F152" s="1072"/>
      <c r="G152" s="1072"/>
      <c r="H152" s="1072"/>
      <c r="I152" s="633"/>
      <c r="J152" s="645"/>
      <c r="K152" s="635"/>
      <c r="L152" s="633">
        <v>2830.5</v>
      </c>
    </row>
    <row r="153" spans="1:12" ht="13.8" x14ac:dyDescent="0.25">
      <c r="A153" s="645"/>
      <c r="B153" s="646"/>
      <c r="C153" s="1074" t="s">
        <v>686</v>
      </c>
      <c r="D153" s="1072"/>
      <c r="E153" s="1072"/>
      <c r="F153" s="1072"/>
      <c r="G153" s="1072"/>
      <c r="H153" s="1072"/>
      <c r="I153" s="633"/>
      <c r="J153" s="645"/>
      <c r="K153" s="635"/>
      <c r="L153" s="633"/>
    </row>
    <row r="154" spans="1:12" ht="13.8" x14ac:dyDescent="0.25">
      <c r="A154" s="645"/>
      <c r="B154" s="646"/>
      <c r="C154" s="1072" t="s">
        <v>713</v>
      </c>
      <c r="D154" s="1072"/>
      <c r="E154" s="1072"/>
      <c r="F154" s="1072"/>
      <c r="G154" s="1072"/>
      <c r="H154" s="1072"/>
      <c r="I154" s="633"/>
      <c r="J154" s="645"/>
      <c r="K154" s="635"/>
      <c r="L154" s="633">
        <v>1347.86</v>
      </c>
    </row>
    <row r="155" spans="1:12" ht="13.8" x14ac:dyDescent="0.25">
      <c r="A155" s="645"/>
      <c r="B155" s="646"/>
      <c r="C155" s="1074" t="s">
        <v>686</v>
      </c>
      <c r="D155" s="1072"/>
      <c r="E155" s="1072"/>
      <c r="F155" s="1072"/>
      <c r="G155" s="1072"/>
      <c r="H155" s="1072"/>
      <c r="I155" s="633"/>
      <c r="J155" s="645"/>
      <c r="K155" s="635"/>
      <c r="L155" s="633"/>
    </row>
    <row r="156" spans="1:12" ht="13.8" x14ac:dyDescent="0.25">
      <c r="A156" s="645"/>
      <c r="B156" s="646"/>
      <c r="C156" s="1072" t="s">
        <v>714</v>
      </c>
      <c r="D156" s="1072"/>
      <c r="E156" s="1072"/>
      <c r="F156" s="1072"/>
      <c r="G156" s="1072"/>
      <c r="H156" s="1072"/>
      <c r="I156" s="633"/>
      <c r="J156" s="645"/>
      <c r="K156" s="635"/>
      <c r="L156" s="633">
        <v>1347.86</v>
      </c>
    </row>
    <row r="157" spans="1:12" ht="13.8" x14ac:dyDescent="0.25">
      <c r="A157" s="645"/>
      <c r="B157" s="646"/>
      <c r="C157" s="1072" t="s">
        <v>688</v>
      </c>
      <c r="D157" s="1072"/>
      <c r="E157" s="1072"/>
      <c r="F157" s="1072"/>
      <c r="G157" s="1072"/>
      <c r="H157" s="1072"/>
      <c r="I157" s="633"/>
      <c r="J157" s="645"/>
      <c r="K157" s="635"/>
      <c r="L157" s="633">
        <v>0</v>
      </c>
    </row>
    <row r="158" spans="1:12" ht="13.8" x14ac:dyDescent="0.25">
      <c r="A158" s="645"/>
      <c r="B158" s="646"/>
      <c r="C158" s="1074" t="s">
        <v>689</v>
      </c>
      <c r="D158" s="1072"/>
      <c r="E158" s="1072"/>
      <c r="F158" s="1072"/>
      <c r="G158" s="1072"/>
      <c r="H158" s="1072"/>
      <c r="I158" s="633"/>
      <c r="J158" s="645"/>
      <c r="K158" s="635"/>
      <c r="L158" s="633"/>
    </row>
    <row r="159" spans="1:12" ht="13.8" x14ac:dyDescent="0.25">
      <c r="A159" s="645"/>
      <c r="B159" s="646"/>
      <c r="C159" s="1072" t="s">
        <v>688</v>
      </c>
      <c r="D159" s="1072"/>
      <c r="E159" s="1072"/>
      <c r="F159" s="1072"/>
      <c r="G159" s="1072"/>
      <c r="H159" s="1072"/>
      <c r="I159" s="633"/>
      <c r="J159" s="645"/>
      <c r="K159" s="635"/>
      <c r="L159" s="633">
        <v>0</v>
      </c>
    </row>
    <row r="160" spans="1:12" ht="13.8" x14ac:dyDescent="0.25">
      <c r="A160" s="645"/>
      <c r="B160" s="646"/>
      <c r="C160" s="1074" t="s">
        <v>690</v>
      </c>
      <c r="D160" s="1072"/>
      <c r="E160" s="1072"/>
      <c r="F160" s="1072"/>
      <c r="G160" s="1072"/>
      <c r="H160" s="1072"/>
      <c r="I160" s="633"/>
      <c r="J160" s="645"/>
      <c r="K160" s="635"/>
      <c r="L160" s="633"/>
    </row>
    <row r="161" spans="1:12" ht="13.8" x14ac:dyDescent="0.25">
      <c r="A161" s="645"/>
      <c r="B161" s="646"/>
      <c r="C161" s="1072" t="s">
        <v>691</v>
      </c>
      <c r="D161" s="1072"/>
      <c r="E161" s="1072"/>
      <c r="F161" s="1072"/>
      <c r="G161" s="1072"/>
      <c r="H161" s="1072"/>
      <c r="I161" s="633"/>
      <c r="J161" s="645"/>
      <c r="K161" s="635"/>
      <c r="L161" s="633">
        <v>0</v>
      </c>
    </row>
    <row r="162" spans="1:12" ht="13.8" x14ac:dyDescent="0.25">
      <c r="A162" s="645"/>
      <c r="B162" s="646"/>
      <c r="C162" s="1072" t="s">
        <v>692</v>
      </c>
      <c r="D162" s="1072"/>
      <c r="E162" s="1072"/>
      <c r="F162" s="1072"/>
      <c r="G162" s="1072"/>
      <c r="H162" s="1072"/>
      <c r="I162" s="633"/>
      <c r="J162" s="645"/>
      <c r="K162" s="635"/>
      <c r="L162" s="633">
        <v>0</v>
      </c>
    </row>
    <row r="163" spans="1:12" ht="13.8" x14ac:dyDescent="0.25">
      <c r="A163" s="645"/>
      <c r="B163" s="646"/>
      <c r="C163" s="1072" t="s">
        <v>693</v>
      </c>
      <c r="D163" s="1072"/>
      <c r="E163" s="1072"/>
      <c r="F163" s="1072"/>
      <c r="G163" s="1072"/>
      <c r="H163" s="1072"/>
      <c r="I163" s="633"/>
      <c r="J163" s="645"/>
      <c r="K163" s="635"/>
      <c r="L163" s="633">
        <v>0</v>
      </c>
    </row>
    <row r="164" spans="1:12" ht="13.8" x14ac:dyDescent="0.25">
      <c r="A164" s="645"/>
      <c r="B164" s="646"/>
      <c r="C164" s="1074" t="s">
        <v>689</v>
      </c>
      <c r="D164" s="1072"/>
      <c r="E164" s="1072"/>
      <c r="F164" s="1072"/>
      <c r="G164" s="1072"/>
      <c r="H164" s="1072"/>
      <c r="I164" s="633"/>
      <c r="J164" s="645"/>
      <c r="K164" s="635"/>
      <c r="L164" s="633"/>
    </row>
    <row r="165" spans="1:12" ht="13.8" x14ac:dyDescent="0.25">
      <c r="A165" s="645"/>
      <c r="B165" s="646"/>
      <c r="C165" s="1072" t="s">
        <v>694</v>
      </c>
      <c r="D165" s="1072"/>
      <c r="E165" s="1072"/>
      <c r="F165" s="1072"/>
      <c r="G165" s="1072"/>
      <c r="H165" s="1072"/>
      <c r="I165" s="633"/>
      <c r="J165" s="645"/>
      <c r="K165" s="635"/>
      <c r="L165" s="633">
        <v>0</v>
      </c>
    </row>
    <row r="166" spans="1:12" ht="13.8" x14ac:dyDescent="0.25">
      <c r="A166" s="645"/>
      <c r="B166" s="646"/>
      <c r="C166" s="1072" t="s">
        <v>695</v>
      </c>
      <c r="D166" s="1072"/>
      <c r="E166" s="1072"/>
      <c r="F166" s="1072"/>
      <c r="G166" s="1072"/>
      <c r="H166" s="1072"/>
      <c r="I166" s="633"/>
      <c r="J166" s="645"/>
      <c r="K166" s="635"/>
      <c r="L166" s="633">
        <v>0</v>
      </c>
    </row>
    <row r="167" spans="1:12" ht="13.8" x14ac:dyDescent="0.25">
      <c r="A167" s="645"/>
      <c r="B167" s="646"/>
      <c r="C167" s="1072" t="s">
        <v>696</v>
      </c>
      <c r="D167" s="1072"/>
      <c r="E167" s="1072"/>
      <c r="F167" s="1072"/>
      <c r="G167" s="1072"/>
      <c r="H167" s="1072"/>
      <c r="I167" s="633"/>
      <c r="J167" s="645"/>
      <c r="K167" s="635"/>
      <c r="L167" s="633">
        <v>0</v>
      </c>
    </row>
    <row r="168" spans="1:12" ht="13.8" x14ac:dyDescent="0.25">
      <c r="A168" s="645"/>
      <c r="B168" s="646"/>
      <c r="C168" s="1072" t="s">
        <v>715</v>
      </c>
      <c r="D168" s="1072"/>
      <c r="E168" s="1072"/>
      <c r="F168" s="1072"/>
      <c r="G168" s="1072"/>
      <c r="H168" s="1072"/>
      <c r="I168" s="633"/>
      <c r="J168" s="645"/>
      <c r="K168" s="635"/>
      <c r="L168" s="633">
        <v>1347.86</v>
      </c>
    </row>
    <row r="169" spans="1:12" ht="13.8" x14ac:dyDescent="0.25">
      <c r="A169" s="645"/>
      <c r="B169" s="646"/>
      <c r="C169" s="1072" t="s">
        <v>716</v>
      </c>
      <c r="D169" s="1072"/>
      <c r="E169" s="1072"/>
      <c r="F169" s="1072"/>
      <c r="G169" s="1072"/>
      <c r="H169" s="1072"/>
      <c r="I169" s="633"/>
      <c r="J169" s="645"/>
      <c r="K169" s="635"/>
      <c r="L169" s="633">
        <v>997.41</v>
      </c>
    </row>
    <row r="170" spans="1:12" ht="13.8" x14ac:dyDescent="0.25">
      <c r="A170" s="645"/>
      <c r="B170" s="646"/>
      <c r="C170" s="1072" t="s">
        <v>717</v>
      </c>
      <c r="D170" s="1072"/>
      <c r="E170" s="1072"/>
      <c r="F170" s="1072"/>
      <c r="G170" s="1072"/>
      <c r="H170" s="1072"/>
      <c r="I170" s="633"/>
      <c r="J170" s="645"/>
      <c r="K170" s="635"/>
      <c r="L170" s="633">
        <v>485.23</v>
      </c>
    </row>
    <row r="172" spans="1:12" ht="13.8" x14ac:dyDescent="0.25">
      <c r="A172" s="642"/>
      <c r="B172" s="643"/>
      <c r="C172" s="1071" t="s">
        <v>723</v>
      </c>
      <c r="D172" s="1071"/>
      <c r="E172" s="1071"/>
      <c r="F172" s="1071"/>
      <c r="G172" s="1071"/>
      <c r="H172" s="1071"/>
      <c r="I172" s="636"/>
      <c r="J172" s="642"/>
      <c r="K172" s="644"/>
      <c r="L172" s="636">
        <v>2830.5</v>
      </c>
    </row>
    <row r="173" spans="1:12" ht="13.8" x14ac:dyDescent="0.25">
      <c r="A173" s="645"/>
      <c r="B173" s="646"/>
      <c r="C173" s="1074" t="s">
        <v>686</v>
      </c>
      <c r="D173" s="1072"/>
      <c r="E173" s="1072"/>
      <c r="F173" s="1072"/>
      <c r="G173" s="1072"/>
      <c r="H173" s="1072"/>
      <c r="I173" s="633"/>
      <c r="J173" s="645"/>
      <c r="K173" s="635"/>
      <c r="L173" s="633"/>
    </row>
    <row r="174" spans="1:12" ht="13.8" x14ac:dyDescent="0.25">
      <c r="A174" s="645"/>
      <c r="B174" s="646"/>
      <c r="C174" s="1072" t="s">
        <v>713</v>
      </c>
      <c r="D174" s="1072"/>
      <c r="E174" s="1072"/>
      <c r="F174" s="1072"/>
      <c r="G174" s="1072"/>
      <c r="H174" s="1072"/>
      <c r="I174" s="633"/>
      <c r="J174" s="645"/>
      <c r="K174" s="635"/>
      <c r="L174" s="633">
        <v>1347.86</v>
      </c>
    </row>
    <row r="175" spans="1:12" ht="13.8" x14ac:dyDescent="0.25">
      <c r="A175" s="645"/>
      <c r="B175" s="646"/>
      <c r="C175" s="1074" t="s">
        <v>686</v>
      </c>
      <c r="D175" s="1072"/>
      <c r="E175" s="1072"/>
      <c r="F175" s="1072"/>
      <c r="G175" s="1072"/>
      <c r="H175" s="1072"/>
      <c r="I175" s="633"/>
      <c r="J175" s="645"/>
      <c r="K175" s="635"/>
      <c r="L175" s="633"/>
    </row>
    <row r="176" spans="1:12" ht="13.8" x14ac:dyDescent="0.25">
      <c r="A176" s="645"/>
      <c r="B176" s="646"/>
      <c r="C176" s="1072" t="s">
        <v>714</v>
      </c>
      <c r="D176" s="1072"/>
      <c r="E176" s="1072"/>
      <c r="F176" s="1072"/>
      <c r="G176" s="1072"/>
      <c r="H176" s="1072"/>
      <c r="I176" s="633"/>
      <c r="J176" s="645"/>
      <c r="K176" s="635"/>
      <c r="L176" s="633">
        <v>1347.86</v>
      </c>
    </row>
    <row r="177" spans="1:12" ht="13.8" x14ac:dyDescent="0.25">
      <c r="A177" s="645"/>
      <c r="B177" s="646"/>
      <c r="C177" s="1072" t="s">
        <v>688</v>
      </c>
      <c r="D177" s="1072"/>
      <c r="E177" s="1072"/>
      <c r="F177" s="1072"/>
      <c r="G177" s="1072"/>
      <c r="H177" s="1072"/>
      <c r="I177" s="633"/>
      <c r="J177" s="645"/>
      <c r="K177" s="635"/>
      <c r="L177" s="633">
        <v>0</v>
      </c>
    </row>
    <row r="178" spans="1:12" ht="13.8" x14ac:dyDescent="0.25">
      <c r="A178" s="645"/>
      <c r="B178" s="646"/>
      <c r="C178" s="1074" t="s">
        <v>689</v>
      </c>
      <c r="D178" s="1072"/>
      <c r="E178" s="1072"/>
      <c r="F178" s="1072"/>
      <c r="G178" s="1072"/>
      <c r="H178" s="1072"/>
      <c r="I178" s="633"/>
      <c r="J178" s="645"/>
      <c r="K178" s="635"/>
      <c r="L178" s="633"/>
    </row>
    <row r="179" spans="1:12" ht="13.8" x14ac:dyDescent="0.25">
      <c r="A179" s="645"/>
      <c r="B179" s="646"/>
      <c r="C179" s="1072" t="s">
        <v>688</v>
      </c>
      <c r="D179" s="1072"/>
      <c r="E179" s="1072"/>
      <c r="F179" s="1072"/>
      <c r="G179" s="1072"/>
      <c r="H179" s="1072"/>
      <c r="I179" s="633"/>
      <c r="J179" s="645"/>
      <c r="K179" s="635"/>
      <c r="L179" s="633">
        <v>0</v>
      </c>
    </row>
    <row r="180" spans="1:12" ht="13.8" x14ac:dyDescent="0.25">
      <c r="A180" s="645"/>
      <c r="B180" s="646"/>
      <c r="C180" s="1074" t="s">
        <v>690</v>
      </c>
      <c r="D180" s="1072"/>
      <c r="E180" s="1072"/>
      <c r="F180" s="1072"/>
      <c r="G180" s="1072"/>
      <c r="H180" s="1072"/>
      <c r="I180" s="633"/>
      <c r="J180" s="645"/>
      <c r="K180" s="635"/>
      <c r="L180" s="633"/>
    </row>
    <row r="181" spans="1:12" ht="13.8" x14ac:dyDescent="0.25">
      <c r="A181" s="645"/>
      <c r="B181" s="646"/>
      <c r="C181" s="1072" t="s">
        <v>691</v>
      </c>
      <c r="D181" s="1072"/>
      <c r="E181" s="1072"/>
      <c r="F181" s="1072"/>
      <c r="G181" s="1072"/>
      <c r="H181" s="1072"/>
      <c r="I181" s="633"/>
      <c r="J181" s="645"/>
      <c r="K181" s="635"/>
      <c r="L181" s="633">
        <v>0</v>
      </c>
    </row>
    <row r="182" spans="1:12" ht="13.8" x14ac:dyDescent="0.25">
      <c r="A182" s="645"/>
      <c r="B182" s="646"/>
      <c r="C182" s="1072" t="s">
        <v>692</v>
      </c>
      <c r="D182" s="1072"/>
      <c r="E182" s="1072"/>
      <c r="F182" s="1072"/>
      <c r="G182" s="1072"/>
      <c r="H182" s="1072"/>
      <c r="I182" s="633"/>
      <c r="J182" s="645"/>
      <c r="K182" s="635"/>
      <c r="L182" s="633">
        <v>0</v>
      </c>
    </row>
    <row r="183" spans="1:12" ht="13.8" x14ac:dyDescent="0.25">
      <c r="A183" s="645"/>
      <c r="B183" s="646"/>
      <c r="C183" s="1072" t="s">
        <v>693</v>
      </c>
      <c r="D183" s="1072"/>
      <c r="E183" s="1072"/>
      <c r="F183" s="1072"/>
      <c r="G183" s="1072"/>
      <c r="H183" s="1072"/>
      <c r="I183" s="633"/>
      <c r="J183" s="645"/>
      <c r="K183" s="635"/>
      <c r="L183" s="633">
        <v>0</v>
      </c>
    </row>
    <row r="184" spans="1:12" ht="13.8" x14ac:dyDescent="0.25">
      <c r="A184" s="645"/>
      <c r="B184" s="646"/>
      <c r="C184" s="1074" t="s">
        <v>689</v>
      </c>
      <c r="D184" s="1072"/>
      <c r="E184" s="1072"/>
      <c r="F184" s="1072"/>
      <c r="G184" s="1072"/>
      <c r="H184" s="1072"/>
      <c r="I184" s="633"/>
      <c r="J184" s="645"/>
      <c r="K184" s="635"/>
      <c r="L184" s="633"/>
    </row>
    <row r="185" spans="1:12" ht="13.8" x14ac:dyDescent="0.25">
      <c r="A185" s="645"/>
      <c r="B185" s="646"/>
      <c r="C185" s="1072" t="s">
        <v>694</v>
      </c>
      <c r="D185" s="1072"/>
      <c r="E185" s="1072"/>
      <c r="F185" s="1072"/>
      <c r="G185" s="1072"/>
      <c r="H185" s="1072"/>
      <c r="I185" s="633"/>
      <c r="J185" s="645"/>
      <c r="K185" s="635"/>
      <c r="L185" s="633">
        <v>0</v>
      </c>
    </row>
    <row r="186" spans="1:12" ht="13.8" x14ac:dyDescent="0.25">
      <c r="A186" s="645"/>
      <c r="B186" s="646"/>
      <c r="C186" s="1072" t="s">
        <v>695</v>
      </c>
      <c r="D186" s="1072"/>
      <c r="E186" s="1072"/>
      <c r="F186" s="1072"/>
      <c r="G186" s="1072"/>
      <c r="H186" s="1072"/>
      <c r="I186" s="633"/>
      <c r="J186" s="645"/>
      <c r="K186" s="635"/>
      <c r="L186" s="633">
        <v>0</v>
      </c>
    </row>
    <row r="187" spans="1:12" ht="13.8" x14ac:dyDescent="0.25">
      <c r="A187" s="645"/>
      <c r="B187" s="646"/>
      <c r="C187" s="1072" t="s">
        <v>696</v>
      </c>
      <c r="D187" s="1072"/>
      <c r="E187" s="1072"/>
      <c r="F187" s="1072"/>
      <c r="G187" s="1072"/>
      <c r="H187" s="1072"/>
      <c r="I187" s="633"/>
      <c r="J187" s="645"/>
      <c r="K187" s="635"/>
      <c r="L187" s="633">
        <v>0</v>
      </c>
    </row>
    <row r="188" spans="1:12" ht="13.8" x14ac:dyDescent="0.25">
      <c r="A188" s="645"/>
      <c r="B188" s="646"/>
      <c r="C188" s="1072" t="s">
        <v>697</v>
      </c>
      <c r="D188" s="1072"/>
      <c r="E188" s="1072"/>
      <c r="F188" s="1072"/>
      <c r="G188" s="1072"/>
      <c r="H188" s="1072"/>
      <c r="I188" s="633"/>
      <c r="J188" s="645"/>
      <c r="K188" s="635"/>
      <c r="L188" s="633">
        <v>1347.86</v>
      </c>
    </row>
    <row r="189" spans="1:12" ht="13.8" x14ac:dyDescent="0.25">
      <c r="A189" s="645"/>
      <c r="B189" s="646"/>
      <c r="C189" s="1072" t="s">
        <v>698</v>
      </c>
      <c r="D189" s="1072"/>
      <c r="E189" s="1072"/>
      <c r="F189" s="1072"/>
      <c r="G189" s="1072"/>
      <c r="H189" s="1072"/>
      <c r="I189" s="633"/>
      <c r="J189" s="645"/>
      <c r="K189" s="635"/>
      <c r="L189" s="633">
        <v>997.41</v>
      </c>
    </row>
    <row r="190" spans="1:12" ht="13.8" x14ac:dyDescent="0.25">
      <c r="A190" s="645"/>
      <c r="B190" s="646"/>
      <c r="C190" s="1072" t="s">
        <v>699</v>
      </c>
      <c r="D190" s="1072"/>
      <c r="E190" s="1072"/>
      <c r="F190" s="1072"/>
      <c r="G190" s="1072"/>
      <c r="H190" s="1072"/>
      <c r="I190" s="633"/>
      <c r="J190" s="645"/>
      <c r="K190" s="635"/>
      <c r="L190" s="633">
        <v>485.23</v>
      </c>
    </row>
    <row r="191" spans="1:12" ht="13.8" x14ac:dyDescent="0.25">
      <c r="A191" s="645"/>
      <c r="B191" s="646"/>
      <c r="C191" s="1072" t="s">
        <v>724</v>
      </c>
      <c r="D191" s="1072"/>
      <c r="E191" s="1072"/>
      <c r="F191" s="1072"/>
      <c r="G191" s="1072"/>
      <c r="H191" s="1072"/>
      <c r="I191" s="633"/>
      <c r="J191" s="645"/>
      <c r="K191" s="635"/>
      <c r="L191" s="633">
        <v>0</v>
      </c>
    </row>
    <row r="192" spans="1:12" ht="13.8" x14ac:dyDescent="0.25">
      <c r="A192" s="645"/>
      <c r="B192" s="646"/>
      <c r="C192" s="1074" t="s">
        <v>686</v>
      </c>
      <c r="D192" s="1072"/>
      <c r="E192" s="1072"/>
      <c r="F192" s="1072"/>
      <c r="G192" s="1072"/>
      <c r="H192" s="1072"/>
      <c r="I192" s="633"/>
      <c r="J192" s="645"/>
      <c r="K192" s="635"/>
      <c r="L192" s="633"/>
    </row>
    <row r="193" spans="1:12" ht="13.8" x14ac:dyDescent="0.25">
      <c r="A193" s="645"/>
      <c r="B193" s="646"/>
      <c r="C193" s="1072" t="s">
        <v>701</v>
      </c>
      <c r="D193" s="1072"/>
      <c r="E193" s="1072"/>
      <c r="F193" s="1072"/>
      <c r="G193" s="1072"/>
      <c r="H193" s="1072"/>
      <c r="I193" s="633"/>
      <c r="J193" s="645"/>
      <c r="K193" s="635"/>
      <c r="L193" s="633">
        <v>0</v>
      </c>
    </row>
    <row r="194" spans="1:12" ht="13.8" x14ac:dyDescent="0.25">
      <c r="A194" s="645"/>
      <c r="B194" s="646"/>
      <c r="C194" s="1072" t="s">
        <v>702</v>
      </c>
      <c r="D194" s="1072"/>
      <c r="E194" s="1072"/>
      <c r="F194" s="1072"/>
      <c r="G194" s="1072"/>
      <c r="H194" s="1072"/>
      <c r="I194" s="633"/>
      <c r="J194" s="645"/>
      <c r="K194" s="635"/>
      <c r="L194" s="633">
        <v>0</v>
      </c>
    </row>
    <row r="195" spans="1:12" ht="13.8" x14ac:dyDescent="0.25">
      <c r="A195" s="645"/>
      <c r="B195" s="646"/>
      <c r="C195" s="1072" t="s">
        <v>725</v>
      </c>
      <c r="D195" s="1072"/>
      <c r="E195" s="1072"/>
      <c r="F195" s="1072"/>
      <c r="G195" s="1072"/>
      <c r="H195" s="1072"/>
      <c r="I195" s="633"/>
      <c r="J195" s="645"/>
      <c r="K195" s="635"/>
      <c r="L195" s="633">
        <v>2830.5</v>
      </c>
    </row>
    <row r="196" spans="1:12" ht="13.8" x14ac:dyDescent="0.25">
      <c r="A196" s="645"/>
      <c r="B196" s="646"/>
      <c r="C196" s="1071" t="s">
        <v>706</v>
      </c>
      <c r="D196" s="1072"/>
      <c r="E196" s="1072"/>
      <c r="F196" s="1072"/>
      <c r="G196" s="1072"/>
      <c r="H196" s="1072"/>
      <c r="I196" s="633"/>
      <c r="J196" s="645"/>
      <c r="K196" s="635"/>
      <c r="L196" s="633"/>
    </row>
    <row r="197" spans="1:12" ht="13.8" x14ac:dyDescent="0.25">
      <c r="A197" s="645"/>
      <c r="B197" s="646"/>
      <c r="C197" s="1072" t="s">
        <v>707</v>
      </c>
      <c r="D197" s="1072"/>
      <c r="E197" s="1072"/>
      <c r="F197" s="1072"/>
      <c r="G197" s="1072"/>
      <c r="H197" s="1072"/>
      <c r="I197" s="633"/>
      <c r="J197" s="645"/>
      <c r="K197" s="635"/>
      <c r="L197" s="633">
        <v>0</v>
      </c>
    </row>
    <row r="198" spans="1:12" ht="13.8" x14ac:dyDescent="0.25">
      <c r="A198" s="645"/>
      <c r="B198" s="646"/>
      <c r="C198" s="1072" t="s">
        <v>708</v>
      </c>
      <c r="D198" s="1072"/>
      <c r="E198" s="1072"/>
      <c r="F198" s="1072"/>
      <c r="G198" s="1072"/>
      <c r="H198" s="1072"/>
      <c r="I198" s="633"/>
      <c r="J198" s="645"/>
      <c r="K198" s="635"/>
      <c r="L198" s="633">
        <v>0</v>
      </c>
    </row>
    <row r="199" spans="1:12" ht="13.8" x14ac:dyDescent="0.25">
      <c r="A199" s="645"/>
      <c r="B199" s="646"/>
      <c r="C199" s="1072" t="s">
        <v>709</v>
      </c>
      <c r="D199" s="1072"/>
      <c r="E199" s="1072"/>
      <c r="F199" s="1073"/>
      <c r="G199" s="631">
        <v>2.1295999999999999</v>
      </c>
      <c r="H199" s="645"/>
      <c r="I199" s="645"/>
      <c r="J199" s="645"/>
      <c r="K199" s="645"/>
      <c r="L199" s="645"/>
    </row>
    <row r="200" spans="1:12" ht="13.8" x14ac:dyDescent="0.25">
      <c r="C200" s="532"/>
      <c r="D200" s="532"/>
      <c r="E200" s="532"/>
      <c r="F200" s="532"/>
      <c r="G200" s="532"/>
      <c r="H200" s="532"/>
      <c r="I200" s="505"/>
      <c r="J200" s="505"/>
    </row>
    <row r="201" spans="1:12" ht="13.8" x14ac:dyDescent="0.25">
      <c r="C201" s="532"/>
      <c r="D201" s="532"/>
      <c r="E201" s="532"/>
      <c r="F201" s="532"/>
      <c r="G201" s="532"/>
      <c r="H201" s="532"/>
      <c r="I201" s="505"/>
      <c r="J201" s="505"/>
    </row>
    <row r="202" spans="1:12" ht="13.8" x14ac:dyDescent="0.25">
      <c r="A202" s="101" t="s">
        <v>34</v>
      </c>
      <c r="B202" s="173"/>
      <c r="C202" s="174" t="s">
        <v>17</v>
      </c>
      <c r="D202" s="174"/>
      <c r="E202" s="174"/>
      <c r="F202" s="174"/>
      <c r="G202" s="174"/>
      <c r="H202" s="434" t="s">
        <v>20</v>
      </c>
      <c r="I202" s="101"/>
      <c r="J202" s="101"/>
    </row>
    <row r="203" spans="1:12" x14ac:dyDescent="0.25">
      <c r="A203" s="13"/>
      <c r="B203" s="173"/>
      <c r="C203" s="1003" t="s">
        <v>21</v>
      </c>
      <c r="D203" s="1003"/>
      <c r="E203" s="1003"/>
      <c r="F203" s="1003"/>
      <c r="G203" s="1003"/>
      <c r="H203" s="13"/>
      <c r="I203" s="13"/>
      <c r="J203" s="13"/>
    </row>
    <row r="204" spans="1:12" x14ac:dyDescent="0.25">
      <c r="A204" s="101"/>
      <c r="B204" s="173"/>
      <c r="C204" s="101"/>
      <c r="D204" s="101"/>
      <c r="E204" s="101"/>
      <c r="F204" s="101"/>
      <c r="G204" s="101"/>
      <c r="H204" s="101"/>
      <c r="I204" s="101"/>
      <c r="J204" s="101"/>
    </row>
    <row r="205" spans="1:12" x14ac:dyDescent="0.25">
      <c r="A205" s="101" t="s">
        <v>22</v>
      </c>
      <c r="B205" s="173"/>
      <c r="C205" s="174" t="s">
        <v>17</v>
      </c>
      <c r="D205" s="174"/>
      <c r="E205" s="174"/>
      <c r="F205" s="174"/>
      <c r="G205" s="174"/>
      <c r="H205" s="101" t="s">
        <v>17</v>
      </c>
      <c r="I205" s="101"/>
      <c r="J205" s="101"/>
    </row>
    <row r="206" spans="1:12" x14ac:dyDescent="0.25">
      <c r="A206" s="13"/>
      <c r="B206" s="173"/>
      <c r="C206" s="1003" t="s">
        <v>21</v>
      </c>
      <c r="D206" s="1003"/>
      <c r="E206" s="1003"/>
      <c r="F206" s="1003"/>
      <c r="G206" s="1003"/>
      <c r="H206" s="13"/>
      <c r="I206" s="13"/>
      <c r="J206" s="13"/>
    </row>
  </sheetData>
  <mergeCells count="162">
    <mergeCell ref="B3:E3"/>
    <mergeCell ref="G3:J3"/>
    <mergeCell ref="B4:E4"/>
    <mergeCell ref="G4:J4"/>
    <mergeCell ref="B6:E6"/>
    <mergeCell ref="G6:J6"/>
    <mergeCell ref="C203:G203"/>
    <mergeCell ref="C206:G206"/>
    <mergeCell ref="C26:D26"/>
    <mergeCell ref="C29:D29"/>
    <mergeCell ref="C30:D30"/>
    <mergeCell ref="C31:D31"/>
    <mergeCell ref="B7:E7"/>
    <mergeCell ref="G7:J7"/>
    <mergeCell ref="A10:J10"/>
    <mergeCell ref="A11:J11"/>
    <mergeCell ref="A13:J13"/>
    <mergeCell ref="A14:J14"/>
    <mergeCell ref="C32:D32"/>
    <mergeCell ref="A34:A38"/>
    <mergeCell ref="B34:B38"/>
    <mergeCell ref="C34:C38"/>
    <mergeCell ref="D34:D38"/>
    <mergeCell ref="E34:G37"/>
    <mergeCell ref="A16:J16"/>
    <mergeCell ref="A17:J17"/>
    <mergeCell ref="C22:L22"/>
    <mergeCell ref="C23:L23"/>
    <mergeCell ref="C68:H68"/>
    <mergeCell ref="I68:J68"/>
    <mergeCell ref="K68:L68"/>
    <mergeCell ref="C70:H70"/>
    <mergeCell ref="C71:H71"/>
    <mergeCell ref="C72:H72"/>
    <mergeCell ref="H34:L37"/>
    <mergeCell ref="A41:L41"/>
    <mergeCell ref="C50:H50"/>
    <mergeCell ref="I50:J50"/>
    <mergeCell ref="K50:L50"/>
    <mergeCell ref="C59:H59"/>
    <mergeCell ref="I59:J59"/>
    <mergeCell ref="K59:L59"/>
    <mergeCell ref="C79:H79"/>
    <mergeCell ref="C80:H80"/>
    <mergeCell ref="C81:H81"/>
    <mergeCell ref="C82:H82"/>
    <mergeCell ref="C83:H83"/>
    <mergeCell ref="C84:H84"/>
    <mergeCell ref="C73:H73"/>
    <mergeCell ref="C74:H74"/>
    <mergeCell ref="C75:H75"/>
    <mergeCell ref="C76:H76"/>
    <mergeCell ref="C77:H77"/>
    <mergeCell ref="C78:H78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106:H106"/>
    <mergeCell ref="C107:H107"/>
    <mergeCell ref="C108:H108"/>
    <mergeCell ref="C109:H109"/>
    <mergeCell ref="C110:H110"/>
    <mergeCell ref="C111:H111"/>
    <mergeCell ref="C97:F97"/>
    <mergeCell ref="C98:F98"/>
    <mergeCell ref="C101:H101"/>
    <mergeCell ref="C103:H103"/>
    <mergeCell ref="C104:H104"/>
    <mergeCell ref="C105:H105"/>
    <mergeCell ref="C118:H118"/>
    <mergeCell ref="C119:H119"/>
    <mergeCell ref="C120:H120"/>
    <mergeCell ref="C121:H121"/>
    <mergeCell ref="C123:H123"/>
    <mergeCell ref="C124:H124"/>
    <mergeCell ref="C112:H112"/>
    <mergeCell ref="C113:H113"/>
    <mergeCell ref="C114:H114"/>
    <mergeCell ref="C115:H115"/>
    <mergeCell ref="C116:H116"/>
    <mergeCell ref="C117:H117"/>
    <mergeCell ref="C131:H131"/>
    <mergeCell ref="C132:H132"/>
    <mergeCell ref="C133:H133"/>
    <mergeCell ref="C134:H134"/>
    <mergeCell ref="C135:H135"/>
    <mergeCell ref="C136:H136"/>
    <mergeCell ref="C125:H125"/>
    <mergeCell ref="C126:H126"/>
    <mergeCell ref="C127:H127"/>
    <mergeCell ref="C128:H128"/>
    <mergeCell ref="C129:H129"/>
    <mergeCell ref="C130:H130"/>
    <mergeCell ref="C144:H144"/>
    <mergeCell ref="C145:H145"/>
    <mergeCell ref="C146:H146"/>
    <mergeCell ref="C148:H148"/>
    <mergeCell ref="C149:H149"/>
    <mergeCell ref="C150:H150"/>
    <mergeCell ref="C137:H137"/>
    <mergeCell ref="C138:H138"/>
    <mergeCell ref="C139:H139"/>
    <mergeCell ref="C140:H140"/>
    <mergeCell ref="C141:H141"/>
    <mergeCell ref="C143:H143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69:H169"/>
    <mergeCell ref="C170:H170"/>
    <mergeCell ref="C172:H172"/>
    <mergeCell ref="C173:H173"/>
    <mergeCell ref="C174:H174"/>
    <mergeCell ref="C175:H175"/>
    <mergeCell ref="C163:H163"/>
    <mergeCell ref="C164:H164"/>
    <mergeCell ref="C165:H165"/>
    <mergeCell ref="C166:H166"/>
    <mergeCell ref="C167:H167"/>
    <mergeCell ref="C168:H168"/>
    <mergeCell ref="C182:H182"/>
    <mergeCell ref="C183:H183"/>
    <mergeCell ref="C184:H184"/>
    <mergeCell ref="C185:H185"/>
    <mergeCell ref="C186:H186"/>
    <mergeCell ref="C187:H187"/>
    <mergeCell ref="C176:H176"/>
    <mergeCell ref="C177:H177"/>
    <mergeCell ref="C178:H178"/>
    <mergeCell ref="C179:H179"/>
    <mergeCell ref="C180:H180"/>
    <mergeCell ref="C181:H181"/>
    <mergeCell ref="C194:H194"/>
    <mergeCell ref="C195:H195"/>
    <mergeCell ref="C196:H196"/>
    <mergeCell ref="C197:H197"/>
    <mergeCell ref="C198:H198"/>
    <mergeCell ref="C199:F199"/>
    <mergeCell ref="C188:H188"/>
    <mergeCell ref="C189:H189"/>
    <mergeCell ref="C190:H190"/>
    <mergeCell ref="C191:H191"/>
    <mergeCell ref="C192:H192"/>
    <mergeCell ref="C193:H193"/>
  </mergeCells>
  <pageMargins left="0.17" right="0.15748031496062992" top="0.19685039370078741" bottom="0.17" header="0.19685039370078741" footer="0.15748031496062992"/>
  <pageSetup paperSize="9" scale="61" fitToHeight="0" orientation="portrait" useFirstPageNumber="1" r:id="rId1"/>
  <headerFooter>
    <oddHeader>&amp;L&amp;8</oddHeader>
    <oddFooter>&amp;R&amp;8&amp;P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4" tint="0.39997558519241921"/>
    <pageSetUpPr fitToPage="1"/>
  </sheetPr>
  <dimension ref="A2:AN67"/>
  <sheetViews>
    <sheetView tabSelected="1" view="pageBreakPreview" zoomScale="85" zoomScaleSheetLayoutView="85" workbookViewId="0">
      <selection activeCell="F53" sqref="F53"/>
    </sheetView>
  </sheetViews>
  <sheetFormatPr defaultColWidth="9.109375" defaultRowHeight="15" x14ac:dyDescent="0.25"/>
  <cols>
    <col min="1" max="1" width="5" style="437" bestFit="1" customWidth="1"/>
    <col min="2" max="2" width="29.6640625" style="437" customWidth="1"/>
    <col min="3" max="3" width="57.6640625" style="437" customWidth="1"/>
    <col min="4" max="4" width="21.5546875" style="437" customWidth="1"/>
    <col min="5" max="5" width="18" style="437" bestFit="1" customWidth="1"/>
    <col min="6" max="13" width="15.44140625" style="437" bestFit="1" customWidth="1"/>
    <col min="14" max="16384" width="9.109375" style="437"/>
  </cols>
  <sheetData>
    <row r="2" spans="1:40" x14ac:dyDescent="0.25">
      <c r="A2" s="1184" t="s">
        <v>15</v>
      </c>
      <c r="B2" s="1184"/>
      <c r="C2" s="436"/>
      <c r="D2" s="1185" t="s">
        <v>16</v>
      </c>
      <c r="E2" s="1185"/>
    </row>
    <row r="3" spans="1:40" x14ac:dyDescent="0.25">
      <c r="A3" s="438"/>
      <c r="B3" s="436"/>
      <c r="C3" s="436"/>
      <c r="D3" s="439"/>
      <c r="E3" s="440"/>
    </row>
    <row r="4" spans="1:40" x14ac:dyDescent="0.25">
      <c r="A4" s="1186" t="s">
        <v>446</v>
      </c>
      <c r="B4" s="1186"/>
      <c r="C4" s="441" t="s">
        <v>447</v>
      </c>
      <c r="D4" s="442"/>
      <c r="E4" s="443"/>
    </row>
    <row r="5" spans="1:40" ht="19.2" customHeight="1" x14ac:dyDescent="0.25">
      <c r="A5" s="1187" t="s">
        <v>448</v>
      </c>
      <c r="B5" s="1187"/>
      <c r="C5" s="436"/>
      <c r="D5" s="1188" t="s">
        <v>449</v>
      </c>
      <c r="E5" s="1188"/>
    </row>
    <row r="7" spans="1:40" x14ac:dyDescent="0.25">
      <c r="B7" s="444"/>
      <c r="F7" s="444"/>
      <c r="V7" s="1182"/>
      <c r="W7" s="1182"/>
      <c r="X7" s="1182"/>
      <c r="Y7" s="1182"/>
      <c r="Z7" s="1182"/>
      <c r="AA7" s="1182"/>
      <c r="AB7" s="1182"/>
      <c r="AC7" s="1182"/>
      <c r="AD7" s="1182"/>
      <c r="AE7" s="1182"/>
      <c r="AF7" s="1182"/>
      <c r="AG7" s="1182"/>
      <c r="AH7" s="1182"/>
      <c r="AI7" s="1182"/>
      <c r="AJ7" s="1182"/>
      <c r="AK7" s="1182"/>
      <c r="AL7" s="1182"/>
      <c r="AM7" s="1182"/>
      <c r="AN7" s="1182"/>
    </row>
    <row r="8" spans="1:40" ht="15.6" x14ac:dyDescent="0.3">
      <c r="A8" s="1183" t="s">
        <v>539</v>
      </c>
      <c r="B8" s="1183"/>
      <c r="C8" s="1183"/>
      <c r="D8" s="1183"/>
      <c r="E8" s="1183"/>
      <c r="F8" s="1183"/>
      <c r="V8" s="1182"/>
      <c r="W8" s="1182"/>
      <c r="X8" s="1182"/>
      <c r="Y8" s="1182"/>
      <c r="Z8" s="1182"/>
      <c r="AA8" s="1182"/>
      <c r="AB8" s="1182"/>
      <c r="AC8" s="1182"/>
      <c r="AD8" s="1182"/>
      <c r="AE8" s="1182"/>
      <c r="AF8" s="1182"/>
      <c r="AG8" s="1182"/>
      <c r="AH8" s="1182"/>
      <c r="AI8" s="1182"/>
      <c r="AJ8" s="1182"/>
      <c r="AK8" s="1182"/>
      <c r="AL8" s="1182"/>
      <c r="AM8" s="1182"/>
      <c r="AN8" s="1182"/>
    </row>
    <row r="9" spans="1:40" ht="15.6" x14ac:dyDescent="0.3">
      <c r="A9" s="1183" t="s">
        <v>450</v>
      </c>
      <c r="B9" s="1183"/>
      <c r="C9" s="1183"/>
      <c r="D9" s="1183"/>
      <c r="E9" s="1183"/>
      <c r="F9" s="1183"/>
      <c r="V9" s="1182"/>
      <c r="W9" s="1182"/>
      <c r="X9" s="1182"/>
      <c r="Y9" s="1182"/>
      <c r="Z9" s="1182"/>
      <c r="AA9" s="1182"/>
      <c r="AB9" s="1182"/>
      <c r="AC9" s="1182"/>
      <c r="AD9" s="1182"/>
      <c r="AE9" s="1182"/>
      <c r="AF9" s="1182"/>
      <c r="AG9" s="1182"/>
      <c r="AH9" s="1182"/>
      <c r="AI9" s="1182"/>
      <c r="AJ9" s="1182"/>
      <c r="AK9" s="1182"/>
      <c r="AL9" s="1182"/>
      <c r="AM9" s="1182"/>
      <c r="AN9" s="1182"/>
    </row>
    <row r="10" spans="1:40" ht="15.6" x14ac:dyDescent="0.3">
      <c r="A10" s="445"/>
      <c r="B10" s="446"/>
      <c r="C10" s="446"/>
      <c r="D10" s="446"/>
      <c r="E10" s="446"/>
      <c r="F10" s="446"/>
      <c r="V10" s="1176"/>
      <c r="W10" s="1176"/>
      <c r="X10" s="1176"/>
      <c r="Y10" s="1176"/>
      <c r="Z10" s="1176"/>
      <c r="AA10" s="1176"/>
      <c r="AB10" s="1176"/>
      <c r="AC10" s="1176"/>
      <c r="AD10" s="1176"/>
      <c r="AE10" s="1176"/>
      <c r="AF10" s="1176"/>
      <c r="AG10" s="1176"/>
      <c r="AH10" s="1176"/>
      <c r="AI10" s="1176"/>
      <c r="AJ10" s="1176"/>
      <c r="AK10" s="1176"/>
      <c r="AL10" s="1176"/>
      <c r="AM10" s="1176"/>
      <c r="AN10" s="1176"/>
    </row>
    <row r="11" spans="1:40" ht="70.8" customHeight="1" x14ac:dyDescent="0.3">
      <c r="A11" s="1178" t="s">
        <v>1830</v>
      </c>
      <c r="B11" s="1178"/>
      <c r="C11" s="1178"/>
      <c r="D11" s="1178"/>
      <c r="E11" s="1178"/>
      <c r="F11" s="1178"/>
      <c r="V11" s="1176"/>
      <c r="W11" s="1176"/>
      <c r="X11" s="1176"/>
      <c r="Y11" s="1176"/>
      <c r="Z11" s="1176"/>
      <c r="AA11" s="1176"/>
      <c r="AB11" s="1176"/>
      <c r="AC11" s="1176"/>
      <c r="AD11" s="1176"/>
      <c r="AE11" s="1176"/>
      <c r="AF11" s="1176"/>
      <c r="AG11" s="1176"/>
      <c r="AH11" s="1176"/>
      <c r="AI11" s="1176"/>
      <c r="AJ11" s="1176"/>
      <c r="AK11" s="1176"/>
      <c r="AL11" s="1176"/>
      <c r="AM11" s="1176"/>
      <c r="AN11" s="1176"/>
    </row>
    <row r="12" spans="1:40" x14ac:dyDescent="0.25">
      <c r="A12" s="446"/>
      <c r="B12" s="446"/>
      <c r="C12" s="446"/>
      <c r="D12" s="446"/>
      <c r="E12" s="446"/>
      <c r="F12" s="446"/>
      <c r="V12" s="1179"/>
      <c r="W12" s="1179"/>
      <c r="X12" s="1179"/>
      <c r="Y12" s="1179"/>
      <c r="Z12" s="1179"/>
      <c r="AA12" s="1179"/>
      <c r="AB12" s="1179"/>
      <c r="AC12" s="1179"/>
      <c r="AD12" s="1179"/>
      <c r="AE12" s="1179"/>
      <c r="AF12" s="1179"/>
      <c r="AG12" s="1179"/>
      <c r="AH12" s="1179"/>
      <c r="AI12" s="1179"/>
      <c r="AJ12" s="1179"/>
      <c r="AK12" s="1179"/>
      <c r="AL12" s="1179"/>
      <c r="AM12" s="1179"/>
      <c r="AN12" s="1179"/>
    </row>
    <row r="13" spans="1:40" ht="15.6" x14ac:dyDescent="0.3">
      <c r="A13" s="1180" t="s">
        <v>485</v>
      </c>
      <c r="B13" s="1180"/>
      <c r="C13" s="1180"/>
      <c r="D13" s="1180"/>
      <c r="E13" s="1180"/>
      <c r="F13" s="1180"/>
      <c r="V13" s="1179"/>
      <c r="W13" s="1179"/>
      <c r="X13" s="1179"/>
      <c r="Y13" s="1179"/>
      <c r="Z13" s="1179"/>
      <c r="AA13" s="1179"/>
      <c r="AB13" s="1179"/>
      <c r="AC13" s="1179"/>
      <c r="AD13" s="1179"/>
      <c r="AE13" s="1179"/>
      <c r="AF13" s="1179"/>
      <c r="AG13" s="1179"/>
      <c r="AH13" s="1179"/>
      <c r="AI13" s="1179"/>
      <c r="AJ13" s="1179"/>
      <c r="AK13" s="1179"/>
      <c r="AL13" s="1179"/>
      <c r="AM13" s="1179"/>
      <c r="AN13" s="1179"/>
    </row>
    <row r="14" spans="1:40" ht="15.6" x14ac:dyDescent="0.3">
      <c r="A14" s="1181" t="s">
        <v>451</v>
      </c>
      <c r="B14" s="1181"/>
      <c r="C14" s="1181"/>
      <c r="D14" s="1181"/>
      <c r="E14" s="1181"/>
      <c r="F14" s="1181"/>
      <c r="V14" s="1176"/>
      <c r="W14" s="1176"/>
      <c r="X14" s="1176"/>
      <c r="Y14" s="1176"/>
      <c r="Z14" s="1176"/>
      <c r="AA14" s="1176"/>
      <c r="AB14" s="1176"/>
      <c r="AC14" s="1176"/>
      <c r="AD14" s="1176"/>
      <c r="AE14" s="1176"/>
      <c r="AF14" s="1176"/>
      <c r="AG14" s="1176"/>
      <c r="AH14" s="1176"/>
      <c r="AI14" s="1176"/>
      <c r="AJ14" s="1176"/>
      <c r="AK14" s="1176"/>
      <c r="AL14" s="1176"/>
      <c r="AM14" s="1176"/>
      <c r="AN14" s="1176"/>
    </row>
    <row r="15" spans="1:40" ht="150" x14ac:dyDescent="0.25">
      <c r="A15" s="447" t="s">
        <v>26</v>
      </c>
      <c r="B15" s="448" t="s">
        <v>27</v>
      </c>
      <c r="C15" s="447" t="s">
        <v>28</v>
      </c>
      <c r="D15" s="447" t="s">
        <v>452</v>
      </c>
      <c r="E15" s="447" t="s">
        <v>453</v>
      </c>
      <c r="F15" s="447" t="s">
        <v>454</v>
      </c>
      <c r="J15" s="449"/>
      <c r="L15" s="449"/>
      <c r="V15" s="1176"/>
      <c r="W15" s="1176"/>
      <c r="X15" s="1176"/>
      <c r="Y15" s="1176"/>
      <c r="Z15" s="1176"/>
      <c r="AA15" s="1176"/>
      <c r="AB15" s="1176"/>
      <c r="AC15" s="1176"/>
      <c r="AD15" s="1176"/>
      <c r="AE15" s="1176"/>
      <c r="AF15" s="1176"/>
      <c r="AG15" s="1176"/>
      <c r="AH15" s="1176"/>
      <c r="AI15" s="1176"/>
      <c r="AJ15" s="1176"/>
      <c r="AK15" s="1176"/>
      <c r="AL15" s="1176"/>
      <c r="AM15" s="1176"/>
      <c r="AN15" s="1176"/>
    </row>
    <row r="16" spans="1:40" x14ac:dyDescent="0.25">
      <c r="A16" s="450">
        <v>1</v>
      </c>
      <c r="B16" s="451">
        <v>2</v>
      </c>
      <c r="C16" s="452">
        <v>3</v>
      </c>
      <c r="D16" s="453"/>
      <c r="E16" s="453">
        <v>4</v>
      </c>
      <c r="F16" s="451">
        <v>5</v>
      </c>
      <c r="J16" s="449"/>
      <c r="L16" s="449"/>
      <c r="V16" s="454"/>
      <c r="W16" s="455"/>
      <c r="X16" s="456"/>
      <c r="Y16" s="456"/>
      <c r="Z16" s="456"/>
      <c r="AA16" s="456"/>
      <c r="AB16" s="456"/>
      <c r="AC16" s="456"/>
      <c r="AD16" s="456"/>
      <c r="AE16" s="456"/>
      <c r="AF16" s="456"/>
      <c r="AG16" s="456"/>
      <c r="AH16" s="456"/>
      <c r="AI16" s="456"/>
      <c r="AJ16" s="456"/>
      <c r="AK16" s="456"/>
      <c r="AL16" s="456"/>
      <c r="AM16" s="456"/>
      <c r="AN16" s="456"/>
    </row>
    <row r="17" spans="1:40" ht="71.25" customHeight="1" x14ac:dyDescent="0.25">
      <c r="A17" s="1161">
        <v>1</v>
      </c>
      <c r="B17" s="457" t="s">
        <v>455</v>
      </c>
      <c r="C17" s="457" t="s">
        <v>1016</v>
      </c>
      <c r="D17" s="1161" t="s">
        <v>502</v>
      </c>
      <c r="E17" s="1161" t="s">
        <v>899</v>
      </c>
      <c r="F17" s="1165">
        <f>(33+39.9*(0.4*1+0.6*0.5))*0.24</f>
        <v>14.623199999999997</v>
      </c>
      <c r="K17" s="458"/>
      <c r="L17" s="449"/>
      <c r="M17" s="449"/>
      <c r="V17" s="1176"/>
      <c r="W17" s="1176"/>
      <c r="X17" s="1176"/>
      <c r="Y17" s="1176"/>
      <c r="Z17" s="1176"/>
      <c r="AA17" s="1176"/>
      <c r="AB17" s="1176"/>
      <c r="AC17" s="1176"/>
      <c r="AD17" s="1176"/>
      <c r="AE17" s="1176"/>
      <c r="AF17" s="1176"/>
      <c r="AG17" s="1176"/>
      <c r="AH17" s="1176"/>
      <c r="AI17" s="1176"/>
      <c r="AJ17" s="1176"/>
      <c r="AK17" s="1176"/>
      <c r="AL17" s="1176"/>
      <c r="AM17" s="1176"/>
      <c r="AN17" s="1176"/>
    </row>
    <row r="18" spans="1:40" ht="27.75" customHeight="1" x14ac:dyDescent="0.25">
      <c r="A18" s="1162"/>
      <c r="B18" s="1168" t="s">
        <v>456</v>
      </c>
      <c r="C18" s="762" t="s">
        <v>1831</v>
      </c>
      <c r="D18" s="1162"/>
      <c r="E18" s="1162"/>
      <c r="F18" s="1166"/>
      <c r="V18" s="1176"/>
      <c r="W18" s="1176"/>
      <c r="X18" s="1176"/>
      <c r="Y18" s="1176"/>
      <c r="Z18" s="1176"/>
      <c r="AA18" s="1176"/>
      <c r="AB18" s="1176"/>
      <c r="AC18" s="1176"/>
      <c r="AD18" s="1176"/>
      <c r="AE18" s="1176"/>
      <c r="AF18" s="1176"/>
      <c r="AG18" s="1176"/>
      <c r="AH18" s="1176"/>
      <c r="AI18" s="1176"/>
      <c r="AJ18" s="1176"/>
      <c r="AK18" s="1176"/>
      <c r="AL18" s="1176"/>
      <c r="AM18" s="1176"/>
      <c r="AN18" s="1176"/>
    </row>
    <row r="19" spans="1:40" ht="52.5" customHeight="1" x14ac:dyDescent="0.25">
      <c r="A19" s="1162"/>
      <c r="B19" s="1168"/>
      <c r="C19" s="799" t="s">
        <v>1798</v>
      </c>
      <c r="D19" s="1162"/>
      <c r="E19" s="1162"/>
      <c r="F19" s="1166"/>
      <c r="G19" s="460"/>
      <c r="H19" s="458"/>
      <c r="V19" s="1177"/>
      <c r="W19" s="1177"/>
      <c r="X19" s="1177"/>
      <c r="Y19" s="1177"/>
      <c r="Z19" s="1177"/>
      <c r="AA19" s="1177"/>
      <c r="AB19" s="1177"/>
      <c r="AC19" s="1177"/>
      <c r="AD19" s="1177"/>
      <c r="AE19" s="1177"/>
      <c r="AF19" s="1177"/>
      <c r="AG19" s="1177"/>
      <c r="AH19" s="1177"/>
      <c r="AI19" s="456"/>
      <c r="AJ19" s="456"/>
      <c r="AK19" s="456"/>
      <c r="AL19" s="456"/>
      <c r="AM19" s="456"/>
      <c r="AN19" s="456"/>
    </row>
    <row r="20" spans="1:40" ht="19.2" customHeight="1" x14ac:dyDescent="0.25">
      <c r="A20" s="1162"/>
      <c r="B20" s="1168"/>
      <c r="C20" s="459" t="s">
        <v>1832</v>
      </c>
      <c r="D20" s="1162"/>
      <c r="E20" s="1162"/>
      <c r="F20" s="1166"/>
      <c r="V20" s="1177"/>
      <c r="W20" s="1177"/>
      <c r="X20" s="1177"/>
      <c r="Y20" s="1177"/>
      <c r="Z20" s="1177"/>
      <c r="AA20" s="1177"/>
      <c r="AB20" s="1177"/>
      <c r="AC20" s="1177"/>
      <c r="AD20" s="1177"/>
      <c r="AE20" s="1177"/>
      <c r="AF20" s="1177"/>
      <c r="AG20" s="1177"/>
      <c r="AH20" s="456"/>
      <c r="AI20" s="456"/>
      <c r="AJ20" s="456"/>
      <c r="AK20" s="456"/>
      <c r="AL20" s="456"/>
      <c r="AM20" s="456"/>
      <c r="AN20" s="456"/>
    </row>
    <row r="21" spans="1:40" ht="51.6" hidden="1" customHeight="1" x14ac:dyDescent="0.25">
      <c r="A21" s="1161">
        <v>2</v>
      </c>
      <c r="B21" s="457" t="s">
        <v>455</v>
      </c>
      <c r="C21" s="457" t="s">
        <v>1016</v>
      </c>
      <c r="D21" s="1161" t="s">
        <v>502</v>
      </c>
      <c r="E21" s="1161" t="s">
        <v>899</v>
      </c>
      <c r="F21" s="1165">
        <f>(33+39.9*(0.4*1+0.6*0.5))*1*0</f>
        <v>0</v>
      </c>
      <c r="V21" s="946"/>
      <c r="W21" s="946"/>
      <c r="X21" s="946"/>
      <c r="Y21" s="946"/>
      <c r="Z21" s="946"/>
      <c r="AA21" s="946"/>
      <c r="AB21" s="946"/>
      <c r="AC21" s="946"/>
      <c r="AD21" s="946"/>
      <c r="AE21" s="946"/>
      <c r="AF21" s="946"/>
      <c r="AG21" s="946"/>
      <c r="AH21" s="456"/>
      <c r="AI21" s="456"/>
      <c r="AJ21" s="456"/>
      <c r="AK21" s="456"/>
      <c r="AL21" s="456"/>
      <c r="AM21" s="456"/>
      <c r="AN21" s="456"/>
    </row>
    <row r="22" spans="1:40" ht="27" hidden="1" customHeight="1" x14ac:dyDescent="0.25">
      <c r="A22" s="1162"/>
      <c r="B22" s="1168" t="s">
        <v>1823</v>
      </c>
      <c r="C22" s="762" t="s">
        <v>1824</v>
      </c>
      <c r="D22" s="1162"/>
      <c r="E22" s="1162"/>
      <c r="F22" s="1166"/>
      <c r="V22" s="946"/>
      <c r="W22" s="946"/>
      <c r="X22" s="946"/>
      <c r="Y22" s="946"/>
      <c r="Z22" s="946"/>
      <c r="AA22" s="946"/>
      <c r="AB22" s="946"/>
      <c r="AC22" s="946"/>
      <c r="AD22" s="946"/>
      <c r="AE22" s="946"/>
      <c r="AF22" s="946"/>
      <c r="AG22" s="946"/>
      <c r="AH22" s="456"/>
      <c r="AI22" s="456"/>
      <c r="AJ22" s="456"/>
      <c r="AK22" s="456"/>
      <c r="AL22" s="456"/>
      <c r="AM22" s="456"/>
      <c r="AN22" s="456"/>
    </row>
    <row r="23" spans="1:40" ht="28.2" hidden="1" customHeight="1" x14ac:dyDescent="0.25">
      <c r="A23" s="1162"/>
      <c r="B23" s="1168"/>
      <c r="C23" s="945" t="s">
        <v>1017</v>
      </c>
      <c r="D23" s="1162"/>
      <c r="E23" s="1162"/>
      <c r="F23" s="1166"/>
      <c r="V23" s="946"/>
      <c r="W23" s="946"/>
      <c r="X23" s="946"/>
      <c r="Y23" s="946"/>
      <c r="Z23" s="946"/>
      <c r="AA23" s="946"/>
      <c r="AB23" s="946"/>
      <c r="AC23" s="946"/>
      <c r="AD23" s="946"/>
      <c r="AE23" s="946"/>
      <c r="AF23" s="946"/>
      <c r="AG23" s="946"/>
      <c r="AH23" s="456"/>
      <c r="AI23" s="456"/>
      <c r="AJ23" s="456"/>
      <c r="AK23" s="456"/>
      <c r="AL23" s="456"/>
      <c r="AM23" s="456"/>
      <c r="AN23" s="456"/>
    </row>
    <row r="24" spans="1:40" ht="35.4" hidden="1" customHeight="1" x14ac:dyDescent="0.25">
      <c r="A24" s="1162"/>
      <c r="B24" s="1168"/>
      <c r="C24" s="950" t="s">
        <v>1825</v>
      </c>
      <c r="D24" s="1162"/>
      <c r="E24" s="1162"/>
      <c r="F24" s="1166"/>
      <c r="V24" s="946"/>
      <c r="W24" s="946"/>
      <c r="X24" s="946"/>
      <c r="Y24" s="946"/>
      <c r="Z24" s="946"/>
      <c r="AA24" s="946"/>
      <c r="AB24" s="946"/>
      <c r="AC24" s="946"/>
      <c r="AD24" s="946"/>
      <c r="AE24" s="946"/>
      <c r="AF24" s="946"/>
      <c r="AG24" s="946"/>
      <c r="AH24" s="456"/>
      <c r="AI24" s="456"/>
      <c r="AJ24" s="456"/>
      <c r="AK24" s="456"/>
      <c r="AL24" s="456"/>
      <c r="AM24" s="456"/>
      <c r="AN24" s="456"/>
    </row>
    <row r="25" spans="1:40" ht="71.25" customHeight="1" x14ac:dyDescent="0.25">
      <c r="A25" s="1161">
        <v>2</v>
      </c>
      <c r="B25" s="457" t="s">
        <v>1829</v>
      </c>
      <c r="C25" s="457" t="s">
        <v>1833</v>
      </c>
      <c r="D25" s="1161" t="s">
        <v>457</v>
      </c>
      <c r="E25" s="1161" t="s">
        <v>1019</v>
      </c>
      <c r="F25" s="1165">
        <f>351.1*0.5</f>
        <v>175.55</v>
      </c>
      <c r="H25" s="458"/>
      <c r="I25" s="458"/>
      <c r="V25" s="461"/>
      <c r="W25" s="461"/>
      <c r="X25" s="461"/>
      <c r="Y25" s="461"/>
      <c r="Z25" s="461"/>
      <c r="AA25" s="461"/>
      <c r="AB25" s="461"/>
      <c r="AC25" s="456"/>
      <c r="AD25" s="456"/>
      <c r="AE25" s="456"/>
      <c r="AF25" s="456"/>
      <c r="AG25" s="456"/>
      <c r="AH25" s="456"/>
      <c r="AI25" s="456"/>
      <c r="AJ25" s="456"/>
      <c r="AK25" s="456"/>
      <c r="AL25" s="456"/>
      <c r="AM25" s="456"/>
      <c r="AN25" s="456"/>
    </row>
    <row r="26" spans="1:40" ht="31.2" customHeight="1" x14ac:dyDescent="0.25">
      <c r="A26" s="1162"/>
      <c r="B26" s="1168" t="s">
        <v>1834</v>
      </c>
      <c r="C26" s="945" t="s">
        <v>1836</v>
      </c>
      <c r="D26" s="1162"/>
      <c r="E26" s="1162"/>
      <c r="F26" s="1166"/>
      <c r="H26" s="458"/>
      <c r="I26" s="458"/>
      <c r="V26" s="461"/>
      <c r="W26" s="461"/>
      <c r="X26" s="461"/>
      <c r="Y26" s="461"/>
      <c r="Z26" s="461"/>
      <c r="AA26" s="461"/>
      <c r="AB26" s="461"/>
      <c r="AC26" s="456"/>
      <c r="AD26" s="456"/>
      <c r="AE26" s="456"/>
      <c r="AF26" s="456"/>
      <c r="AG26" s="456"/>
      <c r="AH26" s="456"/>
      <c r="AI26" s="456"/>
      <c r="AJ26" s="456"/>
      <c r="AK26" s="456"/>
      <c r="AL26" s="456"/>
      <c r="AM26" s="456"/>
      <c r="AN26" s="456"/>
    </row>
    <row r="27" spans="1:40" ht="46.8" customHeight="1" x14ac:dyDescent="0.25">
      <c r="A27" s="1162"/>
      <c r="B27" s="1168"/>
      <c r="C27" s="1625" t="s">
        <v>1835</v>
      </c>
      <c r="D27" s="1162"/>
      <c r="E27" s="1162"/>
      <c r="F27" s="1167"/>
      <c r="H27" s="458"/>
      <c r="I27" s="458"/>
      <c r="V27" s="461"/>
      <c r="W27" s="461"/>
      <c r="X27" s="461"/>
      <c r="Y27" s="461"/>
      <c r="Z27" s="461"/>
      <c r="AA27" s="461"/>
      <c r="AB27" s="461"/>
      <c r="AC27" s="456"/>
      <c r="AD27" s="456"/>
      <c r="AE27" s="456"/>
      <c r="AF27" s="456"/>
      <c r="AG27" s="456"/>
      <c r="AH27" s="456"/>
      <c r="AI27" s="456"/>
      <c r="AJ27" s="456"/>
      <c r="AK27" s="456"/>
      <c r="AL27" s="456"/>
      <c r="AM27" s="456"/>
      <c r="AN27" s="456"/>
    </row>
    <row r="28" spans="1:40" ht="46.8" hidden="1" customHeight="1" x14ac:dyDescent="0.25">
      <c r="A28" s="1161">
        <v>4</v>
      </c>
      <c r="B28" s="951" t="s">
        <v>1813</v>
      </c>
      <c r="C28" s="951" t="s">
        <v>1814</v>
      </c>
      <c r="D28" s="1189" t="s">
        <v>1815</v>
      </c>
      <c r="E28" s="1189" t="s">
        <v>1822</v>
      </c>
      <c r="F28" s="1193">
        <f>(17.7+0.234*(0.4*100+0.6*50))*0</f>
        <v>0</v>
      </c>
      <c r="H28" s="458"/>
      <c r="I28" s="458"/>
      <c r="V28" s="461"/>
      <c r="W28" s="461"/>
      <c r="X28" s="461"/>
      <c r="Y28" s="461"/>
      <c r="Z28" s="461"/>
      <c r="AA28" s="461"/>
      <c r="AB28" s="461"/>
      <c r="AC28" s="456"/>
      <c r="AD28" s="456"/>
      <c r="AE28" s="456"/>
      <c r="AF28" s="456"/>
      <c r="AG28" s="456"/>
      <c r="AH28" s="456"/>
      <c r="AI28" s="456"/>
      <c r="AJ28" s="456"/>
      <c r="AK28" s="456"/>
      <c r="AL28" s="456"/>
      <c r="AM28" s="456"/>
      <c r="AN28" s="456"/>
    </row>
    <row r="29" spans="1:40" ht="46.8" hidden="1" customHeight="1" x14ac:dyDescent="0.25">
      <c r="A29" s="1162"/>
      <c r="B29" s="1192" t="s">
        <v>1820</v>
      </c>
      <c r="C29" s="952" t="s">
        <v>1821</v>
      </c>
      <c r="D29" s="1190"/>
      <c r="E29" s="1190"/>
      <c r="F29" s="1194"/>
      <c r="H29" s="458"/>
      <c r="I29" s="458"/>
      <c r="V29" s="461"/>
      <c r="W29" s="461"/>
      <c r="X29" s="461"/>
      <c r="Y29" s="461"/>
      <c r="Z29" s="461"/>
      <c r="AA29" s="461"/>
      <c r="AB29" s="461"/>
      <c r="AC29" s="456"/>
      <c r="AD29" s="456"/>
      <c r="AE29" s="456"/>
      <c r="AF29" s="456"/>
      <c r="AG29" s="456"/>
      <c r="AH29" s="456"/>
      <c r="AI29" s="456"/>
      <c r="AJ29" s="456"/>
      <c r="AK29" s="456"/>
      <c r="AL29" s="456"/>
      <c r="AM29" s="456"/>
      <c r="AN29" s="456"/>
    </row>
    <row r="30" spans="1:40" ht="46.8" hidden="1" customHeight="1" x14ac:dyDescent="0.25">
      <c r="A30" s="1162"/>
      <c r="B30" s="1192"/>
      <c r="C30" s="952" t="s">
        <v>1790</v>
      </c>
      <c r="D30" s="1190"/>
      <c r="E30" s="1190"/>
      <c r="F30" s="1194"/>
      <c r="H30" s="458"/>
      <c r="I30" s="458"/>
      <c r="V30" s="461"/>
      <c r="W30" s="461"/>
      <c r="X30" s="461"/>
      <c r="Y30" s="461"/>
      <c r="Z30" s="461"/>
      <c r="AA30" s="461"/>
      <c r="AB30" s="461"/>
      <c r="AC30" s="456"/>
      <c r="AD30" s="456"/>
      <c r="AE30" s="456"/>
      <c r="AF30" s="456"/>
      <c r="AG30" s="456"/>
      <c r="AH30" s="456"/>
      <c r="AI30" s="456"/>
      <c r="AJ30" s="456"/>
      <c r="AK30" s="456"/>
      <c r="AL30" s="456"/>
      <c r="AM30" s="456"/>
      <c r="AN30" s="456"/>
    </row>
    <row r="31" spans="1:40" ht="46.8" hidden="1" customHeight="1" x14ac:dyDescent="0.25">
      <c r="A31" s="1162"/>
      <c r="B31" s="953"/>
      <c r="C31" s="954" t="s">
        <v>1816</v>
      </c>
      <c r="D31" s="1191"/>
      <c r="E31" s="1191"/>
      <c r="F31" s="1195"/>
      <c r="H31" s="458"/>
      <c r="I31" s="458"/>
      <c r="V31" s="461"/>
      <c r="W31" s="461"/>
      <c r="X31" s="461"/>
      <c r="Y31" s="461"/>
      <c r="Z31" s="461"/>
      <c r="AA31" s="461"/>
      <c r="AB31" s="461"/>
      <c r="AC31" s="456"/>
      <c r="AD31" s="456"/>
      <c r="AE31" s="456"/>
      <c r="AF31" s="456"/>
      <c r="AG31" s="456"/>
      <c r="AH31" s="456"/>
      <c r="AI31" s="456"/>
      <c r="AJ31" s="456"/>
      <c r="AK31" s="456"/>
      <c r="AL31" s="456"/>
      <c r="AM31" s="456"/>
      <c r="AN31" s="456"/>
    </row>
    <row r="32" spans="1:40" ht="46.8" hidden="1" customHeight="1" x14ac:dyDescent="0.25">
      <c r="A32" s="1161">
        <v>5</v>
      </c>
      <c r="B32" s="951" t="s">
        <v>1813</v>
      </c>
      <c r="C32" s="951" t="s">
        <v>1814</v>
      </c>
      <c r="D32" s="1189" t="s">
        <v>1815</v>
      </c>
      <c r="E32" s="1189" t="s">
        <v>1822</v>
      </c>
      <c r="F32" s="1193">
        <f>(17.7+0.234*(0.4*100+0.6*50))*0</f>
        <v>0</v>
      </c>
      <c r="H32" s="458"/>
      <c r="I32" s="458"/>
      <c r="V32" s="461"/>
      <c r="W32" s="461"/>
      <c r="X32" s="461"/>
      <c r="Y32" s="461"/>
      <c r="Z32" s="461"/>
      <c r="AA32" s="461"/>
      <c r="AB32" s="461"/>
      <c r="AC32" s="456"/>
      <c r="AD32" s="456"/>
      <c r="AE32" s="456"/>
      <c r="AF32" s="456"/>
      <c r="AG32" s="456"/>
      <c r="AH32" s="456"/>
      <c r="AI32" s="456"/>
      <c r="AJ32" s="456"/>
      <c r="AK32" s="456"/>
      <c r="AL32" s="456"/>
      <c r="AM32" s="456"/>
      <c r="AN32" s="456"/>
    </row>
    <row r="33" spans="1:40" ht="46.8" hidden="1" customHeight="1" x14ac:dyDescent="0.25">
      <c r="A33" s="1162"/>
      <c r="B33" s="1192" t="s">
        <v>1826</v>
      </c>
      <c r="C33" s="952" t="s">
        <v>1821</v>
      </c>
      <c r="D33" s="1190"/>
      <c r="E33" s="1190"/>
      <c r="F33" s="1194"/>
      <c r="H33" s="458"/>
      <c r="I33" s="458"/>
      <c r="V33" s="461"/>
      <c r="W33" s="461"/>
      <c r="X33" s="461"/>
      <c r="Y33" s="461"/>
      <c r="Z33" s="461"/>
      <c r="AA33" s="461"/>
      <c r="AB33" s="461"/>
      <c r="AC33" s="456"/>
      <c r="AD33" s="456"/>
      <c r="AE33" s="456"/>
      <c r="AF33" s="456"/>
      <c r="AG33" s="456"/>
      <c r="AH33" s="456"/>
      <c r="AI33" s="456"/>
      <c r="AJ33" s="456"/>
      <c r="AK33" s="456"/>
      <c r="AL33" s="456"/>
      <c r="AM33" s="456"/>
      <c r="AN33" s="456"/>
    </row>
    <row r="34" spans="1:40" ht="46.8" hidden="1" customHeight="1" x14ac:dyDescent="0.25">
      <c r="A34" s="1162"/>
      <c r="B34" s="1192"/>
      <c r="C34" s="952" t="s">
        <v>1790</v>
      </c>
      <c r="D34" s="1190"/>
      <c r="E34" s="1190"/>
      <c r="F34" s="1194"/>
      <c r="H34" s="458"/>
      <c r="I34" s="458"/>
      <c r="V34" s="461"/>
      <c r="W34" s="461"/>
      <c r="X34" s="461"/>
      <c r="Y34" s="461"/>
      <c r="Z34" s="461"/>
      <c r="AA34" s="461"/>
      <c r="AB34" s="461"/>
      <c r="AC34" s="456"/>
      <c r="AD34" s="456"/>
      <c r="AE34" s="456"/>
      <c r="AF34" s="456"/>
      <c r="AG34" s="456"/>
      <c r="AH34" s="456"/>
      <c r="AI34" s="456"/>
      <c r="AJ34" s="456"/>
      <c r="AK34" s="456"/>
      <c r="AL34" s="456"/>
      <c r="AM34" s="456"/>
      <c r="AN34" s="456"/>
    </row>
    <row r="35" spans="1:40" ht="46.8" hidden="1" customHeight="1" x14ac:dyDescent="0.25">
      <c r="A35" s="1162"/>
      <c r="B35" s="953"/>
      <c r="C35" s="954" t="s">
        <v>1816</v>
      </c>
      <c r="D35" s="1191"/>
      <c r="E35" s="1191"/>
      <c r="F35" s="1195"/>
      <c r="H35" s="458"/>
      <c r="I35" s="458"/>
      <c r="V35" s="461"/>
      <c r="W35" s="461"/>
      <c r="X35" s="461"/>
      <c r="Y35" s="461"/>
      <c r="Z35" s="461"/>
      <c r="AA35" s="461"/>
      <c r="AB35" s="461"/>
      <c r="AC35" s="456"/>
      <c r="AD35" s="456"/>
      <c r="AE35" s="456"/>
      <c r="AF35" s="456"/>
      <c r="AG35" s="456"/>
      <c r="AH35" s="456"/>
      <c r="AI35" s="456"/>
      <c r="AJ35" s="456"/>
      <c r="AK35" s="456"/>
      <c r="AL35" s="456"/>
      <c r="AM35" s="456"/>
      <c r="AN35" s="456"/>
    </row>
    <row r="36" spans="1:40" ht="46.8" hidden="1" customHeight="1" x14ac:dyDescent="0.25">
      <c r="A36" s="1190">
        <v>6</v>
      </c>
      <c r="B36" s="951" t="s">
        <v>1813</v>
      </c>
      <c r="C36" s="951" t="s">
        <v>1817</v>
      </c>
      <c r="D36" s="1189" t="s">
        <v>1815</v>
      </c>
      <c r="E36" s="1189" t="s">
        <v>1818</v>
      </c>
      <c r="F36" s="1193">
        <f>(297.7+2.29*100)*0</f>
        <v>0</v>
      </c>
      <c r="H36" s="458"/>
      <c r="I36" s="458"/>
      <c r="V36" s="461"/>
      <c r="W36" s="461"/>
      <c r="X36" s="461"/>
      <c r="Y36" s="461"/>
      <c r="Z36" s="461"/>
      <c r="AA36" s="461"/>
      <c r="AB36" s="461"/>
      <c r="AC36" s="456"/>
      <c r="AD36" s="456"/>
      <c r="AE36" s="456"/>
      <c r="AF36" s="456"/>
      <c r="AG36" s="456"/>
      <c r="AH36" s="456"/>
      <c r="AI36" s="456"/>
      <c r="AJ36" s="456"/>
      <c r="AK36" s="456"/>
      <c r="AL36" s="456"/>
      <c r="AM36" s="456"/>
      <c r="AN36" s="456"/>
    </row>
    <row r="37" spans="1:40" ht="46.8" hidden="1" customHeight="1" x14ac:dyDescent="0.25">
      <c r="A37" s="1190"/>
      <c r="B37" s="1192" t="s">
        <v>1819</v>
      </c>
      <c r="C37" s="952" t="s">
        <v>1827</v>
      </c>
      <c r="D37" s="1190"/>
      <c r="E37" s="1190"/>
      <c r="F37" s="1194"/>
      <c r="H37" s="458"/>
      <c r="I37" s="458"/>
      <c r="V37" s="461"/>
      <c r="W37" s="461"/>
      <c r="X37" s="461"/>
      <c r="Y37" s="461"/>
      <c r="Z37" s="461"/>
      <c r="AA37" s="461"/>
      <c r="AB37" s="461"/>
      <c r="AC37" s="456"/>
      <c r="AD37" s="456"/>
      <c r="AE37" s="456"/>
      <c r="AF37" s="456"/>
      <c r="AG37" s="456"/>
      <c r="AH37" s="456"/>
      <c r="AI37" s="456"/>
      <c r="AJ37" s="456"/>
      <c r="AK37" s="456"/>
      <c r="AL37" s="456"/>
      <c r="AM37" s="456"/>
      <c r="AN37" s="456"/>
    </row>
    <row r="38" spans="1:40" ht="46.8" hidden="1" customHeight="1" x14ac:dyDescent="0.25">
      <c r="A38" s="1191"/>
      <c r="B38" s="1192"/>
      <c r="C38" s="952" t="s">
        <v>1828</v>
      </c>
      <c r="D38" s="1190"/>
      <c r="E38" s="1190"/>
      <c r="F38" s="1194"/>
      <c r="H38" s="458"/>
      <c r="I38" s="458"/>
      <c r="V38" s="461"/>
      <c r="W38" s="461"/>
      <c r="X38" s="461"/>
      <c r="Y38" s="461"/>
      <c r="Z38" s="461"/>
      <c r="AA38" s="461"/>
      <c r="AB38" s="461"/>
      <c r="AC38" s="456"/>
      <c r="AD38" s="456"/>
      <c r="AE38" s="456"/>
      <c r="AF38" s="456"/>
      <c r="AG38" s="456"/>
      <c r="AH38" s="456"/>
      <c r="AI38" s="456"/>
      <c r="AJ38" s="456"/>
      <c r="AK38" s="456"/>
      <c r="AL38" s="456"/>
      <c r="AM38" s="456"/>
      <c r="AN38" s="456"/>
    </row>
    <row r="39" spans="1:40" ht="46.8" hidden="1" customHeight="1" x14ac:dyDescent="0.25">
      <c r="A39" s="1161">
        <v>5</v>
      </c>
      <c r="B39" s="457" t="s">
        <v>1807</v>
      </c>
      <c r="C39" s="457" t="s">
        <v>1018</v>
      </c>
      <c r="D39" s="1161" t="s">
        <v>1806</v>
      </c>
      <c r="E39" s="1163" t="s">
        <v>1019</v>
      </c>
      <c r="F39" s="1165">
        <v>0</v>
      </c>
      <c r="H39" s="458"/>
      <c r="I39" s="458"/>
      <c r="V39" s="461"/>
      <c r="W39" s="461"/>
      <c r="X39" s="461"/>
      <c r="Y39" s="461"/>
      <c r="Z39" s="461"/>
      <c r="AA39" s="461"/>
      <c r="AB39" s="461"/>
      <c r="AC39" s="456"/>
      <c r="AD39" s="456"/>
      <c r="AE39" s="456"/>
      <c r="AF39" s="456"/>
      <c r="AG39" s="456"/>
      <c r="AH39" s="456"/>
      <c r="AI39" s="456"/>
      <c r="AJ39" s="456"/>
      <c r="AK39" s="456"/>
      <c r="AL39" s="456"/>
      <c r="AM39" s="456"/>
      <c r="AN39" s="456"/>
    </row>
    <row r="40" spans="1:40" ht="46.8" hidden="1" customHeight="1" x14ac:dyDescent="0.25">
      <c r="A40" s="1162"/>
      <c r="B40" s="1168" t="s">
        <v>1803</v>
      </c>
      <c r="C40" s="762" t="s">
        <v>1804</v>
      </c>
      <c r="D40" s="1162"/>
      <c r="E40" s="1164"/>
      <c r="F40" s="1166"/>
      <c r="H40" s="458"/>
      <c r="I40" s="458"/>
      <c r="V40" s="461"/>
      <c r="W40" s="461"/>
      <c r="X40" s="461"/>
      <c r="Y40" s="461"/>
      <c r="Z40" s="461"/>
      <c r="AA40" s="461"/>
      <c r="AB40" s="461"/>
      <c r="AC40" s="456"/>
      <c r="AD40" s="456"/>
      <c r="AE40" s="456"/>
      <c r="AF40" s="456"/>
      <c r="AG40" s="456"/>
      <c r="AH40" s="456"/>
      <c r="AI40" s="456"/>
      <c r="AJ40" s="456"/>
      <c r="AK40" s="456"/>
      <c r="AL40" s="456"/>
      <c r="AM40" s="456"/>
      <c r="AN40" s="456"/>
    </row>
    <row r="41" spans="1:40" ht="46.8" hidden="1" customHeight="1" x14ac:dyDescent="0.25">
      <c r="A41" s="1162"/>
      <c r="B41" s="1168"/>
      <c r="C41" s="950" t="s">
        <v>1805</v>
      </c>
      <c r="D41" s="1162"/>
      <c r="E41" s="1164"/>
      <c r="F41" s="1166"/>
      <c r="H41" s="458"/>
      <c r="I41" s="458"/>
      <c r="V41" s="461"/>
      <c r="W41" s="461"/>
      <c r="X41" s="461"/>
      <c r="Y41" s="461"/>
      <c r="Z41" s="461"/>
      <c r="AA41" s="461"/>
      <c r="AB41" s="461"/>
      <c r="AC41" s="456"/>
      <c r="AD41" s="456"/>
      <c r="AE41" s="456"/>
      <c r="AF41" s="456"/>
      <c r="AG41" s="456"/>
      <c r="AH41" s="456"/>
      <c r="AI41" s="456"/>
      <c r="AJ41" s="456"/>
      <c r="AK41" s="456"/>
      <c r="AL41" s="456"/>
      <c r="AM41" s="456"/>
      <c r="AN41" s="456"/>
    </row>
    <row r="42" spans="1:40" ht="46.8" hidden="1" customHeight="1" x14ac:dyDescent="0.25">
      <c r="A42" s="1162"/>
      <c r="B42" s="1168"/>
      <c r="C42" s="950"/>
      <c r="D42" s="1162"/>
      <c r="E42" s="1164"/>
      <c r="F42" s="1167"/>
      <c r="H42" s="458"/>
      <c r="I42" s="458"/>
      <c r="V42" s="461"/>
      <c r="W42" s="461"/>
      <c r="X42" s="461"/>
      <c r="Y42" s="461"/>
      <c r="Z42" s="461"/>
      <c r="AA42" s="461"/>
      <c r="AB42" s="461"/>
      <c r="AC42" s="456"/>
      <c r="AD42" s="456"/>
      <c r="AE42" s="456"/>
      <c r="AF42" s="456"/>
      <c r="AG42" s="456"/>
      <c r="AH42" s="456"/>
      <c r="AI42" s="456"/>
      <c r="AJ42" s="456"/>
      <c r="AK42" s="456"/>
      <c r="AL42" s="456"/>
      <c r="AM42" s="456"/>
      <c r="AN42" s="456"/>
    </row>
    <row r="43" spans="1:40" ht="46.8" hidden="1" customHeight="1" x14ac:dyDescent="0.25">
      <c r="A43" s="1161">
        <v>3</v>
      </c>
      <c r="B43" s="457" t="s">
        <v>1787</v>
      </c>
      <c r="C43" s="457" t="s">
        <v>1788</v>
      </c>
      <c r="D43" s="1161" t="s">
        <v>502</v>
      </c>
      <c r="E43" s="1163" t="s">
        <v>1791</v>
      </c>
      <c r="F43" s="1165">
        <v>0</v>
      </c>
      <c r="H43" s="458"/>
      <c r="I43" s="458"/>
      <c r="V43" s="461"/>
      <c r="W43" s="461"/>
      <c r="X43" s="461"/>
      <c r="Y43" s="461"/>
      <c r="Z43" s="461"/>
      <c r="AA43" s="461"/>
      <c r="AB43" s="461"/>
      <c r="AC43" s="456"/>
      <c r="AD43" s="456"/>
      <c r="AE43" s="456"/>
      <c r="AF43" s="456"/>
      <c r="AG43" s="456"/>
      <c r="AH43" s="456"/>
      <c r="AI43" s="456"/>
      <c r="AJ43" s="456"/>
      <c r="AK43" s="456"/>
      <c r="AL43" s="456"/>
      <c r="AM43" s="456"/>
      <c r="AN43" s="456"/>
    </row>
    <row r="44" spans="1:40" ht="46.8" hidden="1" customHeight="1" x14ac:dyDescent="0.25">
      <c r="A44" s="1162"/>
      <c r="B44" s="1168" t="s">
        <v>1786</v>
      </c>
      <c r="C44" s="762" t="s">
        <v>1789</v>
      </c>
      <c r="D44" s="1162"/>
      <c r="E44" s="1164"/>
      <c r="F44" s="1166"/>
      <c r="H44" s="458"/>
      <c r="I44" s="458"/>
      <c r="V44" s="461"/>
      <c r="W44" s="461"/>
      <c r="X44" s="461"/>
      <c r="Y44" s="461"/>
      <c r="Z44" s="461"/>
      <c r="AA44" s="461"/>
      <c r="AB44" s="461"/>
      <c r="AC44" s="456"/>
      <c r="AD44" s="456"/>
      <c r="AE44" s="456"/>
      <c r="AF44" s="456"/>
      <c r="AG44" s="456"/>
      <c r="AH44" s="456"/>
      <c r="AI44" s="456"/>
      <c r="AJ44" s="456"/>
      <c r="AK44" s="456"/>
      <c r="AL44" s="456"/>
      <c r="AM44" s="456"/>
      <c r="AN44" s="456"/>
    </row>
    <row r="45" spans="1:40" ht="46.8" hidden="1" customHeight="1" x14ac:dyDescent="0.25">
      <c r="A45" s="1162"/>
      <c r="B45" s="1168"/>
      <c r="C45" s="945" t="s">
        <v>1790</v>
      </c>
      <c r="D45" s="1162"/>
      <c r="E45" s="1164"/>
      <c r="F45" s="1166"/>
      <c r="H45" s="458"/>
      <c r="I45" s="458"/>
      <c r="V45" s="461"/>
      <c r="W45" s="461"/>
      <c r="X45" s="461"/>
      <c r="Y45" s="461"/>
      <c r="Z45" s="461"/>
      <c r="AA45" s="461"/>
      <c r="AB45" s="461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</row>
    <row r="46" spans="1:40" ht="46.8" hidden="1" customHeight="1" x14ac:dyDescent="0.25">
      <c r="A46" s="1162"/>
      <c r="B46" s="1168"/>
      <c r="C46" s="945"/>
      <c r="D46" s="1162"/>
      <c r="E46" s="1164"/>
      <c r="F46" s="1167"/>
      <c r="H46" s="458"/>
      <c r="I46" s="458"/>
      <c r="V46" s="461"/>
      <c r="W46" s="461"/>
      <c r="X46" s="461"/>
      <c r="Y46" s="461"/>
      <c r="Z46" s="461"/>
      <c r="AA46" s="461"/>
      <c r="AB46" s="461"/>
      <c r="AC46" s="456"/>
      <c r="AD46" s="456"/>
      <c r="AE46" s="456"/>
      <c r="AF46" s="456"/>
      <c r="AG46" s="456"/>
      <c r="AH46" s="456"/>
      <c r="AI46" s="456"/>
      <c r="AJ46" s="456"/>
      <c r="AK46" s="456"/>
      <c r="AL46" s="456"/>
      <c r="AM46" s="456"/>
      <c r="AN46" s="456"/>
    </row>
    <row r="47" spans="1:40" ht="71.25" hidden="1" customHeight="1" x14ac:dyDescent="0.25">
      <c r="A47" s="1161">
        <v>1</v>
      </c>
      <c r="B47" s="457" t="s">
        <v>896</v>
      </c>
      <c r="C47" s="457" t="s">
        <v>897</v>
      </c>
      <c r="D47" s="1161" t="s">
        <v>898</v>
      </c>
      <c r="E47" s="1161" t="s">
        <v>899</v>
      </c>
      <c r="F47" s="1172">
        <v>0</v>
      </c>
      <c r="H47" s="458"/>
      <c r="I47" s="458"/>
      <c r="V47" s="461"/>
      <c r="W47" s="461"/>
      <c r="X47" s="461"/>
      <c r="Y47" s="461"/>
      <c r="Z47" s="461"/>
      <c r="AA47" s="461"/>
      <c r="AB47" s="461"/>
      <c r="AC47" s="456"/>
      <c r="AD47" s="456"/>
      <c r="AE47" s="456"/>
      <c r="AF47" s="456"/>
      <c r="AG47" s="456"/>
      <c r="AH47" s="456"/>
      <c r="AI47" s="456"/>
      <c r="AJ47" s="456"/>
      <c r="AK47" s="456"/>
      <c r="AL47" s="456"/>
      <c r="AM47" s="456"/>
      <c r="AN47" s="456"/>
    </row>
    <row r="48" spans="1:40" ht="30" hidden="1" customHeight="1" x14ac:dyDescent="0.25">
      <c r="A48" s="1162"/>
      <c r="B48" s="1168" t="s">
        <v>208</v>
      </c>
      <c r="C48" s="762" t="s">
        <v>1742</v>
      </c>
      <c r="D48" s="1162"/>
      <c r="E48" s="1162"/>
      <c r="F48" s="1173"/>
      <c r="H48" s="458"/>
      <c r="I48" s="458"/>
      <c r="V48" s="461"/>
      <c r="W48" s="461"/>
      <c r="X48" s="461"/>
      <c r="Y48" s="461"/>
      <c r="Z48" s="461"/>
      <c r="AA48" s="461"/>
      <c r="AB48" s="461"/>
      <c r="AC48" s="456"/>
      <c r="AD48" s="456"/>
      <c r="AE48" s="456"/>
      <c r="AF48" s="456"/>
      <c r="AG48" s="456"/>
      <c r="AH48" s="456"/>
      <c r="AI48" s="456"/>
      <c r="AJ48" s="456"/>
      <c r="AK48" s="456"/>
      <c r="AL48" s="456"/>
      <c r="AM48" s="456"/>
      <c r="AN48" s="456"/>
    </row>
    <row r="49" spans="1:40" ht="37.799999999999997" hidden="1" customHeight="1" x14ac:dyDescent="0.25">
      <c r="A49" s="1162"/>
      <c r="B49" s="1168"/>
      <c r="C49" s="609" t="s">
        <v>900</v>
      </c>
      <c r="D49" s="1162"/>
      <c r="E49" s="1162"/>
      <c r="F49" s="1173"/>
      <c r="H49" s="458"/>
      <c r="I49" s="458"/>
      <c r="V49" s="461"/>
      <c r="W49" s="461"/>
      <c r="X49" s="461"/>
      <c r="Y49" s="461"/>
      <c r="Z49" s="461"/>
      <c r="AA49" s="461"/>
      <c r="AB49" s="461"/>
      <c r="AC49" s="456"/>
      <c r="AD49" s="456"/>
      <c r="AE49" s="456"/>
      <c r="AF49" s="456"/>
      <c r="AG49" s="456"/>
      <c r="AH49" s="456"/>
      <c r="AI49" s="456"/>
      <c r="AJ49" s="456"/>
      <c r="AK49" s="456"/>
      <c r="AL49" s="456"/>
      <c r="AM49" s="456"/>
      <c r="AN49" s="456"/>
    </row>
    <row r="50" spans="1:40" ht="50.4" hidden="1" customHeight="1" x14ac:dyDescent="0.25">
      <c r="A50" s="1162"/>
      <c r="B50" s="1175"/>
      <c r="C50" s="533" t="s">
        <v>1743</v>
      </c>
      <c r="D50" s="1170"/>
      <c r="E50" s="1170"/>
      <c r="F50" s="1174"/>
      <c r="H50" s="458"/>
      <c r="I50" s="458"/>
      <c r="V50" s="461"/>
      <c r="W50" s="461"/>
      <c r="X50" s="461"/>
      <c r="Y50" s="461"/>
      <c r="Z50" s="461"/>
      <c r="AA50" s="461"/>
      <c r="AB50" s="461"/>
      <c r="AC50" s="456"/>
      <c r="AD50" s="456"/>
      <c r="AE50" s="456"/>
      <c r="AF50" s="456"/>
      <c r="AG50" s="456"/>
      <c r="AH50" s="456"/>
      <c r="AI50" s="456"/>
      <c r="AJ50" s="456"/>
      <c r="AK50" s="456"/>
      <c r="AL50" s="456"/>
      <c r="AM50" s="456"/>
      <c r="AN50" s="456"/>
    </row>
    <row r="51" spans="1:40" ht="36" customHeight="1" x14ac:dyDescent="0.25">
      <c r="A51" s="1161">
        <v>4</v>
      </c>
      <c r="B51" s="1161"/>
      <c r="C51" s="462" t="s">
        <v>530</v>
      </c>
      <c r="D51" s="463"/>
      <c r="E51" s="463"/>
      <c r="F51" s="464">
        <f>SUM(F17:F50)</f>
        <v>190.17320000000001</v>
      </c>
      <c r="G51" s="458"/>
    </row>
    <row r="52" spans="1:40" ht="69" customHeight="1" x14ac:dyDescent="0.25">
      <c r="A52" s="1170"/>
      <c r="B52" s="1170"/>
      <c r="C52" s="1626" t="s">
        <v>1837</v>
      </c>
      <c r="D52" s="1627"/>
      <c r="E52" s="1627">
        <v>1.65</v>
      </c>
      <c r="F52" s="465">
        <f>F51*E52</f>
        <v>313.78577999999999</v>
      </c>
      <c r="H52" s="458"/>
    </row>
    <row r="53" spans="1:40" ht="15" customHeight="1" x14ac:dyDescent="0.25">
      <c r="A53" s="608"/>
      <c r="B53" s="608"/>
      <c r="C53" s="610" t="s">
        <v>1838</v>
      </c>
      <c r="D53" s="467"/>
      <c r="E53" s="467"/>
      <c r="F53" s="466">
        <f>F52*1000</f>
        <v>313785.77999999997</v>
      </c>
    </row>
    <row r="54" spans="1:40" ht="36.75" hidden="1" customHeight="1" x14ac:dyDescent="0.25">
      <c r="A54" s="608"/>
      <c r="B54" s="608"/>
      <c r="C54" s="610" t="s">
        <v>97</v>
      </c>
      <c r="D54" s="467"/>
      <c r="E54" s="467"/>
      <c r="F54" s="466">
        <f>F53/5.94</f>
        <v>52825.888888888883</v>
      </c>
    </row>
    <row r="55" spans="1:40" ht="15" customHeight="1" x14ac:dyDescent="0.25">
      <c r="A55" s="468"/>
      <c r="B55" s="469"/>
      <c r="C55" s="468"/>
      <c r="D55" s="468"/>
      <c r="E55" s="469"/>
      <c r="F55" s="468"/>
    </row>
    <row r="56" spans="1:40" ht="15" customHeight="1" x14ac:dyDescent="0.25">
      <c r="A56" s="468"/>
      <c r="B56" s="469"/>
      <c r="C56" s="468"/>
      <c r="D56" s="468"/>
      <c r="E56" s="469"/>
      <c r="F56" s="468"/>
    </row>
    <row r="57" spans="1:40" x14ac:dyDescent="0.25">
      <c r="A57" s="468"/>
      <c r="B57" s="1169" t="s">
        <v>34</v>
      </c>
      <c r="C57" s="1169"/>
      <c r="D57" s="468" t="s">
        <v>20</v>
      </c>
      <c r="E57" s="1171"/>
      <c r="F57" s="1171"/>
    </row>
    <row r="58" spans="1:40" x14ac:dyDescent="0.25">
      <c r="A58" s="468"/>
      <c r="B58" s="1169"/>
      <c r="C58" s="1169"/>
      <c r="D58" s="468"/>
      <c r="E58" s="1169"/>
      <c r="F58" s="1169"/>
    </row>
    <row r="59" spans="1:40" x14ac:dyDescent="0.25">
      <c r="A59" s="468"/>
      <c r="B59" s="1169" t="s">
        <v>22</v>
      </c>
      <c r="C59" s="1169"/>
      <c r="D59" s="468"/>
      <c r="E59" s="1169"/>
      <c r="F59" s="1169"/>
    </row>
    <row r="60" spans="1:40" x14ac:dyDescent="0.25">
      <c r="A60" s="468"/>
      <c r="B60" s="1169"/>
      <c r="C60" s="1169"/>
      <c r="D60" s="468"/>
      <c r="E60" s="1169"/>
      <c r="F60" s="1169"/>
    </row>
    <row r="61" spans="1:40" x14ac:dyDescent="0.25">
      <c r="A61" s="470"/>
      <c r="B61" s="470"/>
      <c r="C61" s="470"/>
      <c r="D61" s="470"/>
      <c r="E61" s="470"/>
      <c r="F61" s="470"/>
    </row>
    <row r="62" spans="1:40" x14ac:dyDescent="0.25">
      <c r="A62" s="470"/>
      <c r="B62" s="470"/>
      <c r="C62" s="470"/>
      <c r="D62" s="470"/>
      <c r="E62" s="470"/>
      <c r="F62" s="470"/>
    </row>
    <row r="63" spans="1:40" x14ac:dyDescent="0.25">
      <c r="A63" s="470"/>
    </row>
    <row r="64" spans="1:40" x14ac:dyDescent="0.25">
      <c r="A64" s="470"/>
    </row>
    <row r="67" spans="8:8" x14ac:dyDescent="0.25">
      <c r="H67" s="458"/>
    </row>
  </sheetData>
  <sheetProtection selectLockedCells="1" selectUnlockedCells="1"/>
  <mergeCells count="71">
    <mergeCell ref="F36:F38"/>
    <mergeCell ref="B37:B38"/>
    <mergeCell ref="B29:B30"/>
    <mergeCell ref="E39:E42"/>
    <mergeCell ref="F39:F42"/>
    <mergeCell ref="B40:B42"/>
    <mergeCell ref="F28:F31"/>
    <mergeCell ref="F32:F35"/>
    <mergeCell ref="A28:A31"/>
    <mergeCell ref="D28:D31"/>
    <mergeCell ref="A39:A42"/>
    <mergeCell ref="D39:D42"/>
    <mergeCell ref="E28:E31"/>
    <mergeCell ref="A32:A35"/>
    <mergeCell ref="D32:D35"/>
    <mergeCell ref="E32:E35"/>
    <mergeCell ref="B33:B34"/>
    <mergeCell ref="A36:A38"/>
    <mergeCell ref="D36:D38"/>
    <mergeCell ref="E36:E38"/>
    <mergeCell ref="V7:AN9"/>
    <mergeCell ref="A8:F8"/>
    <mergeCell ref="A9:F9"/>
    <mergeCell ref="A2:B2"/>
    <mergeCell ref="D2:E2"/>
    <mergeCell ref="A4:B4"/>
    <mergeCell ref="A5:B5"/>
    <mergeCell ref="D5:E5"/>
    <mergeCell ref="V10:AN11"/>
    <mergeCell ref="A11:F11"/>
    <mergeCell ref="V12:AN13"/>
    <mergeCell ref="A13:F13"/>
    <mergeCell ref="A14:F14"/>
    <mergeCell ref="V14:AN15"/>
    <mergeCell ref="A17:A20"/>
    <mergeCell ref="D17:D20"/>
    <mergeCell ref="E17:E20"/>
    <mergeCell ref="F17:F20"/>
    <mergeCell ref="V17:AN17"/>
    <mergeCell ref="B18:B20"/>
    <mergeCell ref="V18:AN18"/>
    <mergeCell ref="V19:AH19"/>
    <mergeCell ref="V20:AG20"/>
    <mergeCell ref="A47:A50"/>
    <mergeCell ref="D47:D50"/>
    <mergeCell ref="E47:E50"/>
    <mergeCell ref="F47:F50"/>
    <mergeCell ref="B48:B50"/>
    <mergeCell ref="B59:C60"/>
    <mergeCell ref="E59:F60"/>
    <mergeCell ref="A51:A52"/>
    <mergeCell ref="B51:B52"/>
    <mergeCell ref="B57:C57"/>
    <mergeCell ref="E57:F57"/>
    <mergeCell ref="B58:C58"/>
    <mergeCell ref="E58:F58"/>
    <mergeCell ref="A21:A24"/>
    <mergeCell ref="D21:D24"/>
    <mergeCell ref="E21:E24"/>
    <mergeCell ref="F21:F24"/>
    <mergeCell ref="B22:B24"/>
    <mergeCell ref="A25:A27"/>
    <mergeCell ref="D25:D27"/>
    <mergeCell ref="E25:E27"/>
    <mergeCell ref="F25:F27"/>
    <mergeCell ref="B26:B27"/>
    <mergeCell ref="A43:A46"/>
    <mergeCell ref="D43:D46"/>
    <mergeCell ref="E43:E46"/>
    <mergeCell ref="F43:F46"/>
    <mergeCell ref="B44:B46"/>
  </mergeCells>
  <printOptions horizontalCentered="1"/>
  <pageMargins left="0.26" right="0.15748031496062992" top="0.15748031496062992" bottom="0.35433070866141736" header="0.15748031496062992" footer="0.15748031496062992"/>
  <pageSetup paperSize="9" scale="69" orientation="portrait" useFirstPageNumber="1" r:id="rId1"/>
  <headerFooter alignWithMargins="0">
    <oddFooter>&amp;R&amp;8&amp;P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9" tint="0.39997558519241921"/>
    <pageSetUpPr fitToPage="1"/>
  </sheetPr>
  <dimension ref="A1:AG280"/>
  <sheetViews>
    <sheetView view="pageBreakPreview" zoomScale="86" zoomScaleNormal="100" zoomScaleSheetLayoutView="86" workbookViewId="0">
      <selection activeCell="A24" sqref="A24:E25"/>
    </sheetView>
  </sheetViews>
  <sheetFormatPr defaultRowHeight="13.2" x14ac:dyDescent="0.25"/>
  <cols>
    <col min="1" max="1" width="7.6640625" style="704" customWidth="1"/>
    <col min="2" max="2" width="38.6640625" style="704" customWidth="1"/>
    <col min="3" max="3" width="29.88671875" style="704" customWidth="1"/>
    <col min="4" max="4" width="22" style="704" customWidth="1"/>
    <col min="5" max="5" width="14.6640625" style="704" customWidth="1"/>
    <col min="6" max="6" width="8.88671875" style="704"/>
    <col min="7" max="7" width="14.44140625" style="704" customWidth="1"/>
    <col min="8" max="8" width="28.109375" style="704" customWidth="1"/>
    <col min="9" max="9" width="26.88671875" style="704" customWidth="1"/>
    <col min="10" max="11" width="8.88671875" style="704"/>
    <col min="12" max="12" width="24.88671875" style="731" customWidth="1"/>
    <col min="13" max="16384" width="8.88671875" style="704"/>
  </cols>
  <sheetData>
    <row r="1" spans="1:16" ht="15.6" x14ac:dyDescent="0.3">
      <c r="A1" s="702"/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3"/>
      <c r="M1" s="702"/>
      <c r="N1" s="702"/>
      <c r="O1" s="702"/>
      <c r="P1" s="702"/>
    </row>
    <row r="2" spans="1:16" ht="15.6" x14ac:dyDescent="0.3">
      <c r="A2" s="1196" t="str">
        <f>CONCATENATE( "ЛОКАЛЬНЫЙ СМЕТНЫЙ РАСЧЕТ № ", [4]Титул!AQ18)</f>
        <v>ЛОКАЛЬНЫЙ СМЕТНЫЙ РАСЧЕТ № 12-01-02</v>
      </c>
      <c r="B2" s="1196"/>
      <c r="C2" s="1196"/>
      <c r="D2" s="1196"/>
      <c r="E2" s="1196"/>
      <c r="F2" s="702"/>
      <c r="G2" s="702"/>
      <c r="H2" s="702"/>
      <c r="I2" s="702"/>
      <c r="J2" s="702"/>
      <c r="K2" s="702"/>
      <c r="L2" s="703"/>
      <c r="M2" s="702"/>
      <c r="N2" s="702"/>
      <c r="O2" s="702"/>
      <c r="P2" s="702"/>
    </row>
    <row r="3" spans="1:16" ht="15.6" x14ac:dyDescent="0.3">
      <c r="A3" s="1196" t="s">
        <v>158</v>
      </c>
      <c r="B3" s="1196"/>
      <c r="C3" s="1196"/>
      <c r="D3" s="1196"/>
      <c r="E3" s="1196"/>
      <c r="F3" s="702"/>
      <c r="G3" s="702"/>
      <c r="H3" s="702"/>
      <c r="I3" s="702"/>
      <c r="J3" s="702"/>
      <c r="K3" s="702"/>
      <c r="L3" s="703"/>
      <c r="M3" s="702"/>
      <c r="N3" s="702"/>
      <c r="O3" s="702"/>
      <c r="P3" s="702"/>
    </row>
    <row r="4" spans="1:16" ht="15.6" x14ac:dyDescent="0.3">
      <c r="A4" s="1197"/>
      <c r="B4" s="1197"/>
      <c r="C4" s="1197"/>
      <c r="D4" s="1197"/>
      <c r="E4" s="1197"/>
      <c r="F4" s="702"/>
      <c r="G4" s="702"/>
      <c r="H4" s="702"/>
      <c r="I4" s="702"/>
      <c r="J4" s="702"/>
      <c r="K4" s="702"/>
      <c r="L4" s="703"/>
      <c r="M4" s="702"/>
      <c r="N4" s="702"/>
      <c r="O4" s="702"/>
      <c r="P4" s="702"/>
    </row>
    <row r="5" spans="1:16" ht="45" customHeight="1" thickBot="1" x14ac:dyDescent="0.45">
      <c r="A5" s="705" t="s">
        <v>159</v>
      </c>
      <c r="B5" s="1198" t="str">
        <f>Титул!AG20</f>
        <v xml:space="preserve"> Строительство МТП-160 10/0,4 кВ, РЛКВ-10 кВ, ВЛЗ-10 кВ от оп.178 фид. Колычево, ВЛИ-0,38 кВ ПС Голутвин № 401, МО, г/о Коломна, с. Акатьево, ул. Юбилейная, д. 22, 50:34:0040104:1311 </v>
      </c>
      <c r="C5" s="1198"/>
      <c r="D5" s="1198"/>
      <c r="E5" s="1198"/>
      <c r="F5" s="706"/>
      <c r="G5" s="1204" t="str">
        <f>IF(G10&lt;&gt;0,"В П И Ш И     Н О М Е Р А    А К Т О В"," ")</f>
        <v>В П И Ш И     Н О М Е Р А    А К Т О В</v>
      </c>
      <c r="H5" s="1204"/>
      <c r="I5" s="1204"/>
      <c r="J5" s="1204"/>
      <c r="K5" s="706"/>
      <c r="L5" s="707"/>
      <c r="M5" s="702"/>
      <c r="N5" s="702"/>
      <c r="O5" s="702"/>
      <c r="P5" s="702"/>
    </row>
    <row r="6" spans="1:16" ht="16.2" thickTop="1" x14ac:dyDescent="0.3">
      <c r="A6" s="1199"/>
      <c r="B6" s="1199"/>
      <c r="C6" s="1199"/>
      <c r="D6" s="1199"/>
      <c r="E6" s="1199"/>
      <c r="F6" s="702"/>
      <c r="G6" s="702"/>
      <c r="H6" s="702"/>
      <c r="I6" s="702"/>
      <c r="J6" s="702"/>
      <c r="K6" s="702"/>
      <c r="L6" s="708" t="s">
        <v>176</v>
      </c>
      <c r="M6" s="702"/>
      <c r="N6" s="702"/>
      <c r="O6" s="702"/>
      <c r="P6" s="702"/>
    </row>
    <row r="7" spans="1:16" ht="15.6" x14ac:dyDescent="0.3">
      <c r="A7" s="702"/>
      <c r="B7" s="702"/>
      <c r="C7" s="702"/>
      <c r="D7" s="702"/>
      <c r="E7" s="702"/>
      <c r="F7" s="702"/>
      <c r="G7" s="702"/>
      <c r="H7" s="702"/>
      <c r="I7" s="702"/>
      <c r="J7" s="702"/>
      <c r="K7" s="702"/>
      <c r="L7" s="709" t="s">
        <v>177</v>
      </c>
      <c r="M7" s="702"/>
      <c r="N7" s="702"/>
      <c r="O7" s="702"/>
      <c r="P7" s="702"/>
    </row>
    <row r="8" spans="1:16" ht="20.25" customHeight="1" x14ac:dyDescent="0.3">
      <c r="A8" s="710" t="s">
        <v>160</v>
      </c>
      <c r="B8" s="710" t="s">
        <v>161</v>
      </c>
      <c r="C8" s="710" t="s">
        <v>162</v>
      </c>
      <c r="D8" s="710" t="s">
        <v>29</v>
      </c>
      <c r="E8" s="710" t="s">
        <v>30</v>
      </c>
      <c r="F8" s="702"/>
      <c r="G8" s="702"/>
      <c r="H8" s="702"/>
      <c r="I8" s="702"/>
      <c r="J8" s="702"/>
      <c r="K8" s="702"/>
      <c r="L8" s="709" t="s">
        <v>178</v>
      </c>
      <c r="M8" s="702"/>
      <c r="N8" s="702"/>
      <c r="O8" s="702"/>
      <c r="P8" s="702"/>
    </row>
    <row r="9" spans="1:16" ht="66.75" customHeight="1" x14ac:dyDescent="0.3">
      <c r="A9" s="711"/>
      <c r="B9" s="712"/>
      <c r="C9" s="713" t="s">
        <v>163</v>
      </c>
      <c r="D9" s="712"/>
      <c r="E9" s="711"/>
      <c r="F9" s="702"/>
      <c r="G9" s="714" t="s">
        <v>179</v>
      </c>
      <c r="H9" s="702" t="s">
        <v>180</v>
      </c>
      <c r="I9" s="702"/>
      <c r="J9" s="702"/>
      <c r="K9" s="703"/>
      <c r="L9" s="709" t="s">
        <v>181</v>
      </c>
      <c r="M9" s="702"/>
      <c r="N9" s="702"/>
      <c r="O9" s="702"/>
      <c r="P9" s="702"/>
    </row>
    <row r="10" spans="1:16" ht="25.95" customHeight="1" thickBot="1" x14ac:dyDescent="0.45">
      <c r="A10" s="715">
        <v>1</v>
      </c>
      <c r="B10" s="1205" t="str">
        <f>CONCATENATE("Комплексные инженерно-геодезические изыскания по  строительству ",G9," площадью ",G10, " га. Полевые работы.")</f>
        <v>Комплексные инженерно-геодезические изыскания по  строительству ВЛЗ-10кВ и ВЛИ-0,4кВ площадью 14,2 га. Полевые работы.</v>
      </c>
      <c r="C10" s="716" t="s">
        <v>890</v>
      </c>
      <c r="D10" s="1201" t="str">
        <f>CONCATENATE(3284," х ",G10," х 1,55 х 0,85")</f>
        <v>3284 х 14,2 х 1,55 х 0,85</v>
      </c>
      <c r="E10" s="717">
        <f>ROUND(3284*1.55*G10*0.85,2)</f>
        <v>61438.71</v>
      </c>
      <c r="F10" s="702"/>
      <c r="G10" s="718">
        <v>14.2</v>
      </c>
      <c r="H10" s="702" t="s">
        <v>891</v>
      </c>
      <c r="I10" s="702"/>
      <c r="J10" s="702"/>
      <c r="K10" s="702"/>
      <c r="L10" s="719" t="s">
        <v>179</v>
      </c>
      <c r="M10" s="702"/>
      <c r="N10" s="702"/>
      <c r="O10" s="702"/>
      <c r="P10" s="702"/>
    </row>
    <row r="11" spans="1:16" ht="39" customHeight="1" thickTop="1" thickBot="1" x14ac:dyDescent="0.35">
      <c r="A11" s="715"/>
      <c r="B11" s="1205"/>
      <c r="C11" s="716" t="s">
        <v>892</v>
      </c>
      <c r="D11" s="1201"/>
      <c r="E11" s="717"/>
      <c r="F11" s="702"/>
      <c r="G11" s="720">
        <f>IF(G10&lt;1,L12,L13)</f>
        <v>1.2</v>
      </c>
      <c r="H11" s="702" t="s">
        <v>204</v>
      </c>
      <c r="I11" s="721" t="s">
        <v>205</v>
      </c>
      <c r="J11" s="702"/>
      <c r="K11" s="702"/>
      <c r="L11" s="703"/>
      <c r="M11" s="702"/>
      <c r="N11" s="702"/>
      <c r="O11" s="702"/>
      <c r="P11" s="702"/>
    </row>
    <row r="12" spans="1:16" ht="16.2" thickTop="1" x14ac:dyDescent="0.3">
      <c r="A12" s="715"/>
      <c r="B12" s="1205"/>
      <c r="C12" s="716" t="s">
        <v>893</v>
      </c>
      <c r="D12" s="722"/>
      <c r="E12" s="717"/>
      <c r="F12" s="702"/>
      <c r="G12" s="702"/>
      <c r="H12" s="702"/>
      <c r="I12" s="702"/>
      <c r="J12" s="702"/>
      <c r="K12" s="702"/>
      <c r="L12" s="723">
        <v>1.5</v>
      </c>
      <c r="M12" s="724" t="s">
        <v>182</v>
      </c>
      <c r="N12" s="702"/>
      <c r="O12" s="702"/>
      <c r="P12" s="702"/>
    </row>
    <row r="13" spans="1:16" ht="15.6" x14ac:dyDescent="0.3">
      <c r="A13" s="715"/>
      <c r="B13" s="1205"/>
      <c r="C13" s="716"/>
      <c r="D13" s="722"/>
      <c r="E13" s="717"/>
      <c r="F13" s="702"/>
      <c r="G13" s="702"/>
      <c r="H13" s="702"/>
      <c r="I13" s="702"/>
      <c r="J13" s="702"/>
      <c r="K13" s="702"/>
      <c r="L13" s="725">
        <v>1.2</v>
      </c>
      <c r="M13" s="726" t="s">
        <v>183</v>
      </c>
      <c r="N13" s="702"/>
      <c r="O13" s="702"/>
      <c r="P13" s="702"/>
    </row>
    <row r="14" spans="1:16" ht="16.2" thickBot="1" x14ac:dyDescent="0.35">
      <c r="A14" s="1207">
        <v>2</v>
      </c>
      <c r="B14" s="1207" t="s">
        <v>164</v>
      </c>
      <c r="C14" s="727" t="s">
        <v>890</v>
      </c>
      <c r="D14" s="1200" t="str">
        <f>CONCATENATE(1067," х ",G10," х 1,2  х1,55 х 1,1")</f>
        <v>1067 х 14,2 х 1,2  х1,55 х 1,1</v>
      </c>
      <c r="E14" s="728">
        <f>ROUND(1067*G10*1.2*1.55*1.1,2)</f>
        <v>30999.759999999998</v>
      </c>
      <c r="F14" s="702"/>
      <c r="G14" s="702"/>
      <c r="H14" s="702"/>
      <c r="I14" s="702"/>
      <c r="J14" s="702"/>
      <c r="K14" s="702"/>
      <c r="L14" s="729">
        <v>1.1000000000000001</v>
      </c>
      <c r="M14" s="730" t="s">
        <v>184</v>
      </c>
      <c r="N14" s="702"/>
      <c r="O14" s="702"/>
      <c r="P14" s="702"/>
    </row>
    <row r="15" spans="1:16" ht="16.2" thickTop="1" x14ac:dyDescent="0.3">
      <c r="A15" s="1205"/>
      <c r="B15" s="1205"/>
      <c r="C15" s="716" t="s">
        <v>1514</v>
      </c>
      <c r="D15" s="1201"/>
      <c r="E15" s="717"/>
      <c r="F15" s="702"/>
      <c r="G15" s="702"/>
      <c r="H15" s="702"/>
      <c r="I15" s="702"/>
      <c r="J15" s="702"/>
      <c r="K15" s="702"/>
      <c r="M15" s="702"/>
      <c r="N15" s="702"/>
      <c r="O15" s="702"/>
      <c r="P15" s="702"/>
    </row>
    <row r="16" spans="1:16" ht="16.2" thickBot="1" x14ac:dyDescent="0.35">
      <c r="A16" s="1205"/>
      <c r="B16" s="1205"/>
      <c r="C16" s="716" t="s">
        <v>892</v>
      </c>
      <c r="D16" s="1201"/>
      <c r="E16" s="717"/>
      <c r="F16" s="702"/>
      <c r="G16" s="702" t="s">
        <v>185</v>
      </c>
      <c r="H16" s="702"/>
      <c r="I16" s="703" t="str">
        <f>CONCATENATE("(",E10,"+",E18,")")</f>
        <v>(61438,71+16127,66)</v>
      </c>
      <c r="J16" s="702"/>
      <c r="K16" s="702"/>
      <c r="M16" s="702"/>
      <c r="N16" s="702"/>
      <c r="O16" s="702"/>
      <c r="P16" s="702"/>
    </row>
    <row r="17" spans="1:33" ht="18" thickTop="1" x14ac:dyDescent="0.3">
      <c r="A17" s="715"/>
      <c r="B17" s="1208"/>
      <c r="C17" s="716" t="s">
        <v>894</v>
      </c>
      <c r="D17" s="732"/>
      <c r="E17" s="830"/>
      <c r="F17" s="702"/>
      <c r="G17" s="714">
        <v>8</v>
      </c>
      <c r="H17" s="733" t="s">
        <v>186</v>
      </c>
      <c r="I17" s="703">
        <v>0.26250000000000001</v>
      </c>
      <c r="J17" s="734" t="s">
        <v>187</v>
      </c>
      <c r="K17" s="735"/>
      <c r="L17" s="736"/>
      <c r="M17" s="702"/>
      <c r="N17" s="702"/>
      <c r="O17" s="702"/>
      <c r="P17" s="702"/>
      <c r="AG17" s="704">
        <v>8627</v>
      </c>
    </row>
    <row r="18" spans="1:33" ht="34.200000000000003" customHeight="1" thickBot="1" x14ac:dyDescent="0.35">
      <c r="A18" s="737">
        <v>3</v>
      </c>
      <c r="B18" s="738" t="s">
        <v>165</v>
      </c>
      <c r="C18" s="739" t="str">
        <f>CONCATENATE("Табл. 4 §",G17)</f>
        <v>Табл. 4 §8</v>
      </c>
      <c r="D18" s="738" t="str">
        <f>CONCATENATE(ROUND(E10,2)," х ",I17)</f>
        <v>61438,71 х 0,2625</v>
      </c>
      <c r="E18" s="740">
        <f>ROUND(E10*I17,2)</f>
        <v>16127.66</v>
      </c>
      <c r="F18" s="702"/>
      <c r="G18" s="714">
        <v>1</v>
      </c>
      <c r="H18" s="733" t="s">
        <v>188</v>
      </c>
      <c r="I18" s="703">
        <v>0.14000000000000001</v>
      </c>
      <c r="J18" s="741" t="s">
        <v>189</v>
      </c>
      <c r="K18" s="742"/>
      <c r="L18" s="743"/>
      <c r="M18" s="702"/>
      <c r="N18" s="702"/>
      <c r="O18" s="702"/>
      <c r="P18" s="702"/>
      <c r="AG18" s="704">
        <v>6961</v>
      </c>
    </row>
    <row r="19" spans="1:33" ht="32.4" hidden="1" thickTop="1" thickBot="1" x14ac:dyDescent="0.35">
      <c r="A19" s="713">
        <v>4</v>
      </c>
      <c r="B19" s="738" t="s">
        <v>166</v>
      </c>
      <c r="C19" s="739" t="str">
        <f>CONCATENATE("Табл. 5 §",G19)</f>
        <v>Табл. 5 §2</v>
      </c>
      <c r="D19" s="738" t="str">
        <f>CONCATENATE(I16," х ",I19)</f>
        <v xml:space="preserve">(61438,71+16127,66) х </v>
      </c>
      <c r="E19" s="740">
        <v>0</v>
      </c>
      <c r="F19" s="702"/>
      <c r="G19" s="702">
        <f>IF(E10&lt;30000,2.5,2)</f>
        <v>2</v>
      </c>
      <c r="H19" s="702" t="s">
        <v>190</v>
      </c>
      <c r="I19" s="744"/>
      <c r="J19" s="702"/>
      <c r="K19" s="702"/>
      <c r="M19" s="702"/>
      <c r="N19" s="702"/>
      <c r="O19" s="702"/>
      <c r="P19" s="702"/>
      <c r="AG19" s="745">
        <v>43290</v>
      </c>
    </row>
    <row r="20" spans="1:33" ht="31.8" thickTop="1" x14ac:dyDescent="0.3">
      <c r="A20" s="713">
        <v>4</v>
      </c>
      <c r="B20" s="738" t="s">
        <v>167</v>
      </c>
      <c r="C20" s="746" t="str">
        <f>CONCATENATE("пункт 13 общих указаний                           ","к=",G20)</f>
        <v>пункт 13 общих указаний                           к=2,5</v>
      </c>
      <c r="D20" s="738" t="str">
        <f>CONCATENATE(I16," х ",0.06, " х ",G20)</f>
        <v>(61438,71+16127,66) х 0,06 х 2,5</v>
      </c>
      <c r="E20" s="747">
        <f>ROUND((E10+E18)*0.06*G20,2)</f>
        <v>11634.96</v>
      </c>
      <c r="F20" s="702"/>
      <c r="G20" s="702">
        <v>2.5</v>
      </c>
      <c r="H20" s="702"/>
      <c r="I20" s="702"/>
      <c r="J20" s="702"/>
      <c r="K20" s="734">
        <v>2.5</v>
      </c>
      <c r="L20" s="724" t="s">
        <v>191</v>
      </c>
      <c r="M20" s="702"/>
      <c r="N20" s="702"/>
      <c r="O20" s="702"/>
      <c r="P20" s="702"/>
      <c r="AG20" s="704" t="s">
        <v>895</v>
      </c>
    </row>
    <row r="21" spans="1:33" ht="15.6" x14ac:dyDescent="0.3">
      <c r="A21" s="715"/>
      <c r="B21" s="748"/>
      <c r="C21" s="748"/>
      <c r="D21" s="748"/>
      <c r="E21" s="749"/>
      <c r="F21" s="702"/>
      <c r="G21" s="702"/>
      <c r="H21" s="702"/>
      <c r="I21" s="750"/>
      <c r="J21" s="702"/>
      <c r="K21" s="751">
        <v>2</v>
      </c>
      <c r="L21" s="726" t="s">
        <v>192</v>
      </c>
      <c r="N21" s="702"/>
      <c r="O21" s="702"/>
      <c r="P21" s="702"/>
    </row>
    <row r="22" spans="1:33" ht="16.2" thickBot="1" x14ac:dyDescent="0.35">
      <c r="A22" s="715"/>
      <c r="B22" s="748"/>
      <c r="C22" s="748"/>
      <c r="D22" s="748"/>
      <c r="E22" s="749"/>
      <c r="F22" s="702"/>
      <c r="G22" s="702"/>
      <c r="H22" s="702"/>
      <c r="K22" s="741">
        <v>1.5</v>
      </c>
      <c r="L22" s="730" t="s">
        <v>193</v>
      </c>
      <c r="N22" s="702"/>
      <c r="O22" s="702"/>
      <c r="P22" s="702"/>
    </row>
    <row r="23" spans="1:33" ht="16.2" thickTop="1" x14ac:dyDescent="0.3">
      <c r="A23" s="737"/>
      <c r="B23" s="739" t="s">
        <v>168</v>
      </c>
      <c r="C23" s="739"/>
      <c r="D23" s="739"/>
      <c r="E23" s="740">
        <f>ROUND(E10+E14+E18+E20+E19,2)</f>
        <v>120201.09</v>
      </c>
      <c r="F23" s="702"/>
      <c r="G23" s="1202" t="s">
        <v>194</v>
      </c>
      <c r="H23" s="1202"/>
      <c r="K23" s="702"/>
      <c r="N23" s="702"/>
      <c r="O23" s="702"/>
      <c r="P23" s="702"/>
    </row>
    <row r="24" spans="1:33" ht="52.8" customHeight="1" x14ac:dyDescent="0.3">
      <c r="A24" s="715">
        <v>5</v>
      </c>
      <c r="B24" s="748" t="s">
        <v>1492</v>
      </c>
      <c r="C24" s="748" t="s">
        <v>1515</v>
      </c>
      <c r="D24" s="748" t="str">
        <f>CONCATENATE("(",E10,"+",E14,")*0,1")</f>
        <v>(61438,71+30999,76)*0,1</v>
      </c>
      <c r="E24" s="749">
        <f>(E10+E14)*0.1</f>
        <v>9243.8469999999998</v>
      </c>
      <c r="F24" s="702"/>
      <c r="G24" s="1202"/>
      <c r="H24" s="1202"/>
      <c r="K24" s="702"/>
      <c r="N24" s="702"/>
      <c r="O24" s="702"/>
      <c r="P24" s="702"/>
    </row>
    <row r="25" spans="1:33" ht="21" customHeight="1" x14ac:dyDescent="0.3">
      <c r="A25" s="737">
        <v>6</v>
      </c>
      <c r="B25" s="739" t="s">
        <v>23</v>
      </c>
      <c r="C25" s="739"/>
      <c r="D25" s="739"/>
      <c r="E25" s="740">
        <f>E23+E24</f>
        <v>129444.93699999999</v>
      </c>
      <c r="F25" s="702"/>
      <c r="G25" s="1202"/>
      <c r="H25" s="1202"/>
      <c r="K25" s="702"/>
      <c r="N25" s="702"/>
      <c r="O25" s="702"/>
      <c r="P25" s="702"/>
    </row>
    <row r="26" spans="1:33" ht="15.6" x14ac:dyDescent="0.3">
      <c r="A26" s="713">
        <v>7</v>
      </c>
      <c r="B26" s="831" t="s">
        <v>169</v>
      </c>
      <c r="C26" s="738" t="s">
        <v>481</v>
      </c>
      <c r="D26" s="738" t="str">
        <f>CONCATENATE(ROUND(E25,2)," х ",G31)</f>
        <v>129444,94 х 6,26</v>
      </c>
      <c r="E26" s="747">
        <f>ROUND(E25*G31,2)</f>
        <v>810325.31</v>
      </c>
      <c r="F26" s="702"/>
      <c r="G26" s="1202"/>
      <c r="H26" s="1202"/>
      <c r="K26" s="702"/>
      <c r="L26" s="703"/>
      <c r="M26" s="702"/>
      <c r="N26" s="702"/>
      <c r="O26" s="702"/>
      <c r="P26" s="702"/>
    </row>
    <row r="27" spans="1:33" ht="32.4" customHeight="1" x14ac:dyDescent="0.3">
      <c r="A27" s="715"/>
      <c r="B27" s="752" t="str">
        <f>CONCATENATE(H31)</f>
        <v>к=6,26</v>
      </c>
      <c r="C27" s="748" t="s">
        <v>482</v>
      </c>
      <c r="D27" s="748"/>
      <c r="E27" s="749"/>
      <c r="F27" s="702"/>
      <c r="G27" s="1202"/>
      <c r="H27" s="1202"/>
      <c r="I27" s="753"/>
      <c r="J27" s="702"/>
      <c r="K27" s="702"/>
      <c r="L27" s="703"/>
      <c r="M27" s="702"/>
      <c r="N27" s="702"/>
      <c r="O27" s="702"/>
      <c r="P27" s="702"/>
    </row>
    <row r="28" spans="1:33" ht="21.6" customHeight="1" x14ac:dyDescent="0.3">
      <c r="A28" s="715"/>
      <c r="B28" s="752" t="str">
        <f>CONCATENATE(H32)</f>
        <v/>
      </c>
      <c r="C28" s="748" t="s">
        <v>1015</v>
      </c>
      <c r="D28" s="748"/>
      <c r="E28" s="748"/>
      <c r="F28" s="702"/>
      <c r="G28" s="702"/>
      <c r="H28" s="702"/>
      <c r="P28" s="702"/>
    </row>
    <row r="29" spans="1:33" ht="15.6" x14ac:dyDescent="0.3">
      <c r="A29" s="737"/>
      <c r="B29" s="754" t="s">
        <v>23</v>
      </c>
      <c r="C29" s="754"/>
      <c r="D29" s="754"/>
      <c r="E29" s="755">
        <f>E26</f>
        <v>810325.31</v>
      </c>
      <c r="F29" s="702"/>
      <c r="G29" s="702"/>
      <c r="H29" s="756" t="s">
        <v>169</v>
      </c>
      <c r="P29" s="702"/>
    </row>
    <row r="30" spans="1:33" ht="15.6" x14ac:dyDescent="0.3">
      <c r="A30" s="757"/>
      <c r="B30" s="758"/>
      <c r="C30" s="758"/>
      <c r="D30" s="758"/>
      <c r="E30" s="758"/>
      <c r="F30" s="702"/>
      <c r="G30" s="702"/>
      <c r="H30" s="756" t="s">
        <v>1014</v>
      </c>
      <c r="I30" s="702">
        <v>2023</v>
      </c>
      <c r="J30" s="702"/>
      <c r="K30" s="702"/>
      <c r="L30" s="703"/>
      <c r="M30" s="702"/>
      <c r="N30" s="702"/>
      <c r="O30" s="702"/>
      <c r="P30" s="702"/>
    </row>
    <row r="31" spans="1:33" ht="15.6" x14ac:dyDescent="0.3">
      <c r="A31" s="757"/>
      <c r="B31" s="758"/>
      <c r="C31" s="758"/>
      <c r="D31" s="758"/>
      <c r="E31" s="758"/>
      <c r="F31" s="702"/>
      <c r="G31" s="702">
        <v>6.26</v>
      </c>
      <c r="H31" s="756" t="s">
        <v>1013</v>
      </c>
      <c r="I31" s="702"/>
      <c r="J31" s="702"/>
      <c r="K31" s="702"/>
      <c r="L31" s="703"/>
      <c r="M31" s="702"/>
      <c r="N31" s="702"/>
      <c r="O31" s="702"/>
      <c r="P31" s="702"/>
    </row>
    <row r="32" spans="1:33" ht="15.6" x14ac:dyDescent="0.3">
      <c r="A32" s="1203" t="s">
        <v>170</v>
      </c>
      <c r="B32" s="1203"/>
      <c r="C32" s="760"/>
      <c r="D32" t="s">
        <v>20</v>
      </c>
      <c r="E32" s="758"/>
      <c r="F32" s="702"/>
      <c r="G32" s="702"/>
      <c r="H32" s="702"/>
      <c r="I32" s="702"/>
      <c r="J32" s="702"/>
      <c r="K32" s="702"/>
      <c r="L32" s="703"/>
      <c r="M32" s="702"/>
      <c r="N32" s="702"/>
      <c r="O32" s="702"/>
      <c r="P32" s="702"/>
    </row>
    <row r="33" spans="1:16" ht="15.6" x14ac:dyDescent="0.3">
      <c r="A33" s="1203"/>
      <c r="B33" s="1203"/>
      <c r="C33" s="758"/>
      <c r="D33" s="758"/>
      <c r="E33" s="758"/>
      <c r="F33" s="702"/>
      <c r="G33" s="702"/>
      <c r="H33" s="702"/>
      <c r="I33" s="702"/>
      <c r="J33" s="702"/>
      <c r="K33" s="702"/>
      <c r="L33" s="703"/>
      <c r="M33" s="702"/>
      <c r="N33" s="702"/>
      <c r="O33" s="702"/>
      <c r="P33" s="702"/>
    </row>
    <row r="34" spans="1:16" ht="15.6" x14ac:dyDescent="0.3">
      <c r="A34" s="759"/>
      <c r="B34" s="759"/>
      <c r="C34" s="758"/>
      <c r="D34" s="758"/>
      <c r="E34" s="758"/>
      <c r="F34" s="702"/>
      <c r="G34" s="702"/>
      <c r="H34" s="702"/>
      <c r="I34" s="702"/>
      <c r="J34" s="702"/>
      <c r="K34" s="702"/>
      <c r="L34" s="703"/>
      <c r="M34" s="702"/>
      <c r="N34" s="702"/>
      <c r="O34" s="702"/>
      <c r="P34" s="702"/>
    </row>
    <row r="35" spans="1:16" ht="15.6" x14ac:dyDescent="0.3">
      <c r="A35" s="759"/>
      <c r="B35" s="759"/>
      <c r="C35" s="758"/>
      <c r="D35" s="758"/>
      <c r="E35" s="758"/>
      <c r="F35" s="702"/>
      <c r="G35" s="702"/>
      <c r="H35" s="702"/>
      <c r="I35" s="702"/>
      <c r="J35" s="702"/>
      <c r="K35" s="702"/>
      <c r="L35" s="703"/>
      <c r="M35" s="702"/>
      <c r="N35" s="702"/>
      <c r="O35" s="702"/>
      <c r="P35" s="702"/>
    </row>
    <row r="36" spans="1:16" ht="15.6" x14ac:dyDescent="0.3">
      <c r="A36" s="1203" t="s">
        <v>171</v>
      </c>
      <c r="B36" s="1203"/>
      <c r="C36" s="760"/>
      <c r="D36" s="760"/>
      <c r="E36" s="758"/>
      <c r="F36" s="702"/>
      <c r="G36" s="702"/>
      <c r="H36" s="702"/>
      <c r="I36" s="702"/>
      <c r="J36" s="702"/>
      <c r="K36" s="702"/>
      <c r="L36" s="703"/>
      <c r="M36" s="702"/>
      <c r="N36" s="702"/>
      <c r="O36" s="702"/>
      <c r="P36" s="702"/>
    </row>
    <row r="37" spans="1:16" ht="15.6" x14ac:dyDescent="0.3">
      <c r="A37" s="1206"/>
      <c r="B37" s="1206"/>
      <c r="C37" s="758"/>
      <c r="D37" s="758"/>
      <c r="E37" s="758"/>
      <c r="F37" s="702"/>
      <c r="G37" s="702"/>
      <c r="H37" s="702"/>
      <c r="I37" s="702"/>
      <c r="J37" s="702"/>
      <c r="K37" s="702"/>
      <c r="L37" s="703"/>
      <c r="M37" s="702"/>
      <c r="N37" s="702"/>
      <c r="O37" s="702"/>
      <c r="P37" s="702"/>
    </row>
    <row r="38" spans="1:16" ht="31.5" customHeight="1" x14ac:dyDescent="0.3">
      <c r="A38" s="757"/>
      <c r="B38" s="758"/>
      <c r="C38" s="758"/>
      <c r="D38" s="758"/>
      <c r="E38" s="758"/>
      <c r="F38" s="702"/>
      <c r="G38" s="702"/>
      <c r="H38" s="702"/>
      <c r="I38" s="702"/>
      <c r="J38" s="702"/>
      <c r="K38" s="702"/>
      <c r="L38" s="703"/>
      <c r="M38" s="702"/>
      <c r="N38" s="702"/>
      <c r="O38" s="702"/>
      <c r="P38" s="702"/>
    </row>
    <row r="39" spans="1:16" ht="15.6" x14ac:dyDescent="0.3">
      <c r="A39" s="757"/>
      <c r="B39" s="758"/>
      <c r="C39" s="758"/>
      <c r="D39" s="758"/>
      <c r="E39" s="758"/>
      <c r="F39" s="702"/>
      <c r="G39" s="702"/>
      <c r="H39" s="702"/>
      <c r="I39" s="702"/>
      <c r="J39" s="702"/>
      <c r="K39" s="702"/>
      <c r="L39" s="703"/>
      <c r="M39" s="702"/>
      <c r="N39" s="702"/>
      <c r="O39" s="702"/>
      <c r="P39" s="702"/>
    </row>
    <row r="40" spans="1:16" ht="15.6" x14ac:dyDescent="0.3">
      <c r="A40" s="761"/>
      <c r="B40" s="705"/>
      <c r="C40" s="705"/>
      <c r="D40" s="705"/>
      <c r="E40" s="705"/>
      <c r="F40" s="702"/>
      <c r="G40" s="702"/>
      <c r="H40" s="702"/>
      <c r="I40" s="702"/>
      <c r="J40" s="702"/>
      <c r="K40" s="702"/>
      <c r="L40" s="703"/>
      <c r="M40" s="702"/>
      <c r="N40" s="702"/>
      <c r="O40" s="702"/>
      <c r="P40" s="702"/>
    </row>
    <row r="41" spans="1:16" ht="15.6" x14ac:dyDescent="0.3">
      <c r="A41" s="761"/>
      <c r="B41" s="705"/>
      <c r="C41" s="705"/>
      <c r="D41" s="705"/>
      <c r="E41" s="705"/>
      <c r="F41" s="702"/>
      <c r="G41" s="702"/>
      <c r="H41" s="702"/>
      <c r="I41" s="702"/>
      <c r="J41" s="702"/>
      <c r="K41" s="702"/>
      <c r="L41" s="703"/>
      <c r="M41" s="702"/>
      <c r="N41" s="702"/>
      <c r="O41" s="702"/>
      <c r="P41" s="702"/>
    </row>
    <row r="42" spans="1:16" ht="15.6" x14ac:dyDescent="0.3">
      <c r="A42" s="761"/>
      <c r="B42" s="705"/>
      <c r="C42" s="705"/>
      <c r="D42" s="705"/>
      <c r="E42" s="705"/>
      <c r="F42" s="702"/>
      <c r="G42" s="702"/>
      <c r="H42" s="702"/>
      <c r="I42" s="702"/>
      <c r="J42" s="702"/>
      <c r="K42" s="702"/>
      <c r="L42" s="703"/>
      <c r="M42" s="702"/>
      <c r="N42" s="702"/>
      <c r="O42" s="702"/>
      <c r="P42" s="702"/>
    </row>
    <row r="43" spans="1:16" ht="15.6" x14ac:dyDescent="0.3">
      <c r="A43" s="761"/>
      <c r="B43" s="705"/>
      <c r="C43" s="705"/>
      <c r="D43" s="705"/>
      <c r="E43" s="705"/>
      <c r="F43" s="702"/>
      <c r="G43" s="702"/>
      <c r="H43" s="702"/>
      <c r="I43" s="702"/>
      <c r="J43" s="702"/>
      <c r="K43" s="702"/>
      <c r="L43" s="703"/>
      <c r="M43" s="702"/>
      <c r="N43" s="702"/>
      <c r="O43" s="702"/>
      <c r="P43" s="702"/>
    </row>
    <row r="44" spans="1:16" ht="15.6" x14ac:dyDescent="0.3">
      <c r="A44" s="761"/>
      <c r="B44" s="705"/>
      <c r="C44" s="705"/>
      <c r="D44" s="705"/>
      <c r="E44" s="705"/>
      <c r="F44" s="702"/>
      <c r="G44" s="702"/>
      <c r="H44" s="702"/>
      <c r="I44" s="702"/>
      <c r="J44" s="702"/>
      <c r="K44" s="702"/>
      <c r="L44" s="703"/>
      <c r="M44" s="702"/>
      <c r="N44" s="702"/>
      <c r="O44" s="702"/>
      <c r="P44" s="702"/>
    </row>
    <row r="45" spans="1:16" ht="15.6" x14ac:dyDescent="0.3">
      <c r="A45" s="761"/>
      <c r="B45" s="705"/>
      <c r="C45" s="705"/>
      <c r="D45" s="705"/>
      <c r="E45" s="705"/>
      <c r="F45" s="702"/>
      <c r="G45" s="702"/>
      <c r="H45" s="702"/>
      <c r="I45" s="702"/>
      <c r="J45" s="702"/>
      <c r="K45" s="702"/>
      <c r="L45" s="703"/>
      <c r="M45" s="702"/>
      <c r="N45" s="702"/>
      <c r="O45" s="702"/>
      <c r="P45" s="702"/>
    </row>
    <row r="46" spans="1:16" ht="15.6" x14ac:dyDescent="0.3">
      <c r="A46" s="761"/>
      <c r="B46" s="705"/>
      <c r="C46" s="705"/>
      <c r="D46" s="705"/>
      <c r="E46" s="705"/>
      <c r="F46" s="702"/>
      <c r="G46" s="702"/>
      <c r="H46" s="702"/>
      <c r="I46" s="702"/>
      <c r="J46" s="702"/>
      <c r="K46" s="702"/>
      <c r="L46" s="703"/>
      <c r="M46" s="702"/>
      <c r="N46" s="702"/>
      <c r="O46" s="702"/>
      <c r="P46" s="702"/>
    </row>
    <row r="47" spans="1:16" ht="15.6" x14ac:dyDescent="0.3">
      <c r="A47" s="761"/>
      <c r="B47" s="705"/>
      <c r="C47" s="705"/>
      <c r="D47" s="705"/>
      <c r="E47" s="705"/>
      <c r="F47" s="702"/>
      <c r="G47" s="702"/>
      <c r="H47" s="702"/>
      <c r="I47" s="702"/>
      <c r="J47" s="702"/>
      <c r="K47" s="702"/>
      <c r="L47" s="703"/>
      <c r="M47" s="702"/>
      <c r="N47" s="702"/>
      <c r="O47" s="702"/>
      <c r="P47" s="702"/>
    </row>
    <row r="48" spans="1:16" ht="15.6" x14ac:dyDescent="0.3">
      <c r="A48" s="761"/>
      <c r="B48" s="705"/>
      <c r="C48" s="705"/>
      <c r="D48" s="705"/>
      <c r="E48" s="705"/>
      <c r="F48" s="702"/>
      <c r="G48" s="702"/>
      <c r="H48" s="702"/>
      <c r="I48" s="702"/>
      <c r="J48" s="702"/>
      <c r="K48" s="702"/>
      <c r="L48" s="703"/>
      <c r="M48" s="702"/>
      <c r="N48" s="702"/>
      <c r="O48" s="702"/>
      <c r="P48" s="702"/>
    </row>
    <row r="49" spans="1:16" ht="15.6" x14ac:dyDescent="0.3">
      <c r="A49" s="761"/>
      <c r="B49" s="702"/>
      <c r="C49" s="702"/>
      <c r="D49" s="702"/>
      <c r="E49" s="702"/>
      <c r="F49" s="702"/>
      <c r="G49" s="702"/>
      <c r="H49" s="702"/>
      <c r="I49" s="702"/>
      <c r="J49" s="702"/>
      <c r="K49" s="702"/>
      <c r="L49" s="703"/>
      <c r="M49" s="702"/>
      <c r="N49" s="702"/>
      <c r="O49" s="702"/>
      <c r="P49" s="702"/>
    </row>
    <row r="50" spans="1:16" ht="15.6" x14ac:dyDescent="0.3">
      <c r="A50" s="761"/>
      <c r="B50" s="702"/>
      <c r="C50" s="702"/>
      <c r="D50" s="702"/>
      <c r="E50" s="702"/>
      <c r="F50" s="702"/>
      <c r="G50" s="702"/>
      <c r="H50" s="702"/>
      <c r="I50" s="702"/>
      <c r="J50" s="702"/>
      <c r="K50" s="702"/>
      <c r="L50" s="703"/>
      <c r="M50" s="702"/>
      <c r="N50" s="702"/>
      <c r="O50" s="702"/>
      <c r="P50" s="702"/>
    </row>
    <row r="51" spans="1:16" ht="15.6" x14ac:dyDescent="0.3">
      <c r="A51" s="761"/>
      <c r="B51" s="702"/>
      <c r="C51" s="702"/>
      <c r="D51" s="702"/>
      <c r="E51" s="702"/>
      <c r="F51" s="702"/>
      <c r="G51" s="702"/>
      <c r="H51" s="702"/>
      <c r="I51" s="702"/>
      <c r="J51" s="702"/>
      <c r="K51" s="702"/>
      <c r="L51" s="703"/>
      <c r="M51" s="702"/>
      <c r="N51" s="702"/>
      <c r="O51" s="702"/>
      <c r="P51" s="702"/>
    </row>
    <row r="52" spans="1:16" ht="15.6" x14ac:dyDescent="0.3">
      <c r="A52" s="761"/>
      <c r="B52" s="702"/>
      <c r="C52" s="702"/>
      <c r="D52" s="702"/>
      <c r="E52" s="702"/>
      <c r="F52" s="702"/>
      <c r="G52" s="702"/>
      <c r="H52" s="702"/>
      <c r="I52" s="702"/>
      <c r="J52" s="702"/>
      <c r="K52" s="702"/>
      <c r="L52" s="703"/>
      <c r="M52" s="702"/>
      <c r="N52" s="702"/>
      <c r="O52" s="702"/>
      <c r="P52" s="702"/>
    </row>
    <row r="53" spans="1:16" ht="15.6" x14ac:dyDescent="0.3">
      <c r="A53" s="761"/>
      <c r="B53" s="702"/>
      <c r="C53" s="702"/>
      <c r="D53" s="702"/>
      <c r="E53" s="702"/>
      <c r="F53" s="702"/>
      <c r="G53" s="702"/>
      <c r="H53" s="702"/>
      <c r="I53" s="702"/>
      <c r="J53" s="702"/>
      <c r="K53" s="702"/>
      <c r="L53" s="703"/>
      <c r="M53" s="702"/>
      <c r="N53" s="702"/>
      <c r="O53" s="702"/>
      <c r="P53" s="702"/>
    </row>
    <row r="54" spans="1:16" ht="15.6" x14ac:dyDescent="0.3">
      <c r="A54" s="761"/>
      <c r="B54" s="702"/>
      <c r="C54" s="702"/>
      <c r="D54" s="702"/>
      <c r="E54" s="702"/>
      <c r="F54" s="702"/>
      <c r="G54" s="702"/>
      <c r="H54" s="702"/>
      <c r="I54" s="702"/>
      <c r="J54" s="702"/>
      <c r="K54" s="702"/>
      <c r="L54" s="703"/>
      <c r="M54" s="702"/>
      <c r="N54" s="702"/>
      <c r="O54" s="702"/>
      <c r="P54" s="702"/>
    </row>
    <row r="55" spans="1:16" ht="15.6" x14ac:dyDescent="0.3">
      <c r="A55" s="761"/>
      <c r="B55" s="702"/>
      <c r="C55" s="702"/>
      <c r="D55" s="702"/>
      <c r="E55" s="702"/>
      <c r="F55" s="702"/>
      <c r="G55" s="702"/>
      <c r="H55" s="702"/>
      <c r="I55" s="702"/>
      <c r="J55" s="702"/>
      <c r="K55" s="702"/>
      <c r="L55" s="703"/>
      <c r="M55" s="702"/>
      <c r="N55" s="702"/>
      <c r="O55" s="702"/>
      <c r="P55" s="702"/>
    </row>
    <row r="56" spans="1:16" ht="15.6" x14ac:dyDescent="0.3">
      <c r="A56" s="761"/>
      <c r="B56" s="702"/>
      <c r="C56" s="702"/>
      <c r="D56" s="702"/>
      <c r="E56" s="702"/>
      <c r="F56" s="702"/>
      <c r="G56" s="702"/>
      <c r="H56" s="702"/>
      <c r="I56" s="702"/>
      <c r="J56" s="702"/>
      <c r="K56" s="702"/>
      <c r="L56" s="703"/>
      <c r="M56" s="702"/>
      <c r="N56" s="702"/>
      <c r="O56" s="702"/>
      <c r="P56" s="702"/>
    </row>
    <row r="57" spans="1:16" ht="15.6" x14ac:dyDescent="0.3">
      <c r="A57" s="761"/>
      <c r="B57" s="702"/>
      <c r="C57" s="702"/>
      <c r="D57" s="702"/>
      <c r="E57" s="702"/>
      <c r="F57" s="702"/>
      <c r="G57" s="702"/>
      <c r="H57" s="702"/>
      <c r="I57" s="702"/>
      <c r="J57" s="702"/>
      <c r="K57" s="702"/>
      <c r="L57" s="703"/>
      <c r="M57" s="702"/>
      <c r="N57" s="702"/>
      <c r="O57" s="702"/>
      <c r="P57" s="702"/>
    </row>
    <row r="58" spans="1:16" ht="15.6" x14ac:dyDescent="0.3">
      <c r="A58" s="761"/>
      <c r="B58" s="702"/>
      <c r="C58" s="702"/>
      <c r="D58" s="702"/>
      <c r="E58" s="702"/>
      <c r="F58" s="702"/>
      <c r="G58" s="702"/>
      <c r="H58" s="702"/>
      <c r="I58" s="702"/>
      <c r="J58" s="702"/>
      <c r="K58" s="702"/>
      <c r="L58" s="703"/>
      <c r="M58" s="702"/>
      <c r="N58" s="702"/>
      <c r="O58" s="702"/>
      <c r="P58" s="702"/>
    </row>
    <row r="59" spans="1:16" ht="15.6" x14ac:dyDescent="0.3">
      <c r="A59" s="761"/>
      <c r="B59" s="702"/>
      <c r="C59" s="702"/>
      <c r="D59" s="702"/>
      <c r="E59" s="702"/>
      <c r="F59" s="702"/>
      <c r="G59" s="702"/>
      <c r="H59" s="702"/>
      <c r="I59" s="702"/>
      <c r="J59" s="702"/>
      <c r="K59" s="702"/>
      <c r="L59" s="703"/>
      <c r="M59" s="702"/>
      <c r="N59" s="702"/>
      <c r="O59" s="702"/>
      <c r="P59" s="702"/>
    </row>
    <row r="60" spans="1:16" ht="15.6" x14ac:dyDescent="0.3">
      <c r="A60" s="761"/>
      <c r="B60" s="702"/>
      <c r="C60" s="702"/>
      <c r="D60" s="702"/>
      <c r="E60" s="702"/>
      <c r="F60" s="702"/>
      <c r="G60" s="702"/>
      <c r="H60" s="702"/>
      <c r="I60" s="702"/>
      <c r="J60" s="702"/>
      <c r="K60" s="702"/>
      <c r="L60" s="703"/>
      <c r="M60" s="702"/>
      <c r="N60" s="702"/>
      <c r="O60" s="702"/>
      <c r="P60" s="702"/>
    </row>
    <row r="61" spans="1:16" ht="15.6" x14ac:dyDescent="0.3">
      <c r="A61" s="761"/>
      <c r="B61" s="702"/>
      <c r="C61" s="702"/>
      <c r="D61" s="702"/>
      <c r="E61" s="702"/>
      <c r="F61" s="702"/>
      <c r="G61" s="702"/>
      <c r="H61" s="702"/>
      <c r="I61" s="702"/>
      <c r="J61" s="702"/>
      <c r="K61" s="702"/>
      <c r="L61" s="703"/>
      <c r="M61" s="702"/>
      <c r="N61" s="702"/>
      <c r="O61" s="702"/>
      <c r="P61" s="702"/>
    </row>
    <row r="62" spans="1:16" ht="15.6" x14ac:dyDescent="0.3">
      <c r="A62" s="761"/>
      <c r="B62" s="702"/>
      <c r="C62" s="702"/>
      <c r="D62" s="702"/>
      <c r="E62" s="702"/>
      <c r="F62" s="702"/>
      <c r="G62" s="702"/>
      <c r="H62" s="702"/>
      <c r="I62" s="702"/>
      <c r="J62" s="702"/>
      <c r="K62" s="702"/>
      <c r="L62" s="703"/>
      <c r="M62" s="702"/>
      <c r="N62" s="702"/>
      <c r="O62" s="702"/>
      <c r="P62" s="702"/>
    </row>
    <row r="63" spans="1:16" ht="15.6" x14ac:dyDescent="0.3">
      <c r="A63" s="761"/>
      <c r="B63" s="702"/>
      <c r="C63" s="702"/>
      <c r="D63" s="702"/>
      <c r="E63" s="702"/>
      <c r="F63" s="702"/>
      <c r="G63" s="702"/>
      <c r="H63" s="702"/>
      <c r="I63" s="702"/>
      <c r="J63" s="702"/>
      <c r="K63" s="702"/>
      <c r="L63" s="703"/>
      <c r="M63" s="702"/>
      <c r="N63" s="702"/>
      <c r="O63" s="702"/>
      <c r="P63" s="702"/>
    </row>
    <row r="64" spans="1:16" ht="15.6" x14ac:dyDescent="0.3">
      <c r="A64" s="761"/>
      <c r="B64" s="702"/>
      <c r="C64" s="702"/>
      <c r="D64" s="702"/>
      <c r="E64" s="702"/>
      <c r="F64" s="702"/>
      <c r="G64" s="702"/>
      <c r="H64" s="702"/>
      <c r="I64" s="702"/>
      <c r="J64" s="702"/>
      <c r="K64" s="702"/>
      <c r="L64" s="703"/>
      <c r="M64" s="702"/>
      <c r="N64" s="702"/>
      <c r="O64" s="702"/>
      <c r="P64" s="702"/>
    </row>
    <row r="65" spans="1:16" ht="15.6" x14ac:dyDescent="0.3">
      <c r="A65" s="761"/>
      <c r="B65" s="702"/>
      <c r="C65" s="702"/>
      <c r="D65" s="702"/>
      <c r="E65" s="702"/>
      <c r="F65" s="702"/>
      <c r="G65" s="702"/>
      <c r="H65" s="702"/>
      <c r="I65" s="702"/>
      <c r="J65" s="702"/>
      <c r="K65" s="702"/>
      <c r="L65" s="703"/>
      <c r="M65" s="702"/>
      <c r="N65" s="702"/>
      <c r="O65" s="702"/>
      <c r="P65" s="702"/>
    </row>
    <row r="66" spans="1:16" ht="15.6" x14ac:dyDescent="0.3">
      <c r="A66" s="761"/>
      <c r="B66" s="702"/>
      <c r="C66" s="702"/>
      <c r="D66" s="702"/>
      <c r="E66" s="702"/>
      <c r="F66" s="702"/>
      <c r="G66" s="702"/>
      <c r="H66" s="702"/>
      <c r="I66" s="702"/>
      <c r="J66" s="702"/>
      <c r="K66" s="702"/>
      <c r="L66" s="703"/>
      <c r="M66" s="702"/>
      <c r="N66" s="702"/>
      <c r="O66" s="702"/>
      <c r="P66" s="702"/>
    </row>
    <row r="67" spans="1:16" ht="15.6" x14ac:dyDescent="0.3">
      <c r="A67" s="761"/>
      <c r="B67" s="702"/>
      <c r="C67" s="702"/>
      <c r="D67" s="702"/>
      <c r="E67" s="702"/>
      <c r="F67" s="702"/>
      <c r="G67" s="702"/>
      <c r="H67" s="702"/>
      <c r="I67" s="702"/>
      <c r="J67" s="702"/>
      <c r="K67" s="702"/>
      <c r="L67" s="703"/>
      <c r="M67" s="702"/>
      <c r="N67" s="702"/>
      <c r="O67" s="702"/>
      <c r="P67" s="702"/>
    </row>
    <row r="68" spans="1:16" ht="15.6" x14ac:dyDescent="0.3">
      <c r="A68" s="761"/>
      <c r="B68" s="702"/>
      <c r="C68" s="702"/>
      <c r="D68" s="702"/>
      <c r="E68" s="702"/>
      <c r="F68" s="702"/>
      <c r="G68" s="702"/>
      <c r="H68" s="702"/>
      <c r="I68" s="702"/>
      <c r="J68" s="702"/>
      <c r="K68" s="702"/>
      <c r="L68" s="703"/>
      <c r="M68" s="702"/>
      <c r="N68" s="702"/>
      <c r="O68" s="702"/>
      <c r="P68" s="702"/>
    </row>
    <row r="69" spans="1:16" ht="15.6" x14ac:dyDescent="0.3">
      <c r="A69" s="761"/>
      <c r="B69" s="702"/>
      <c r="C69" s="702"/>
      <c r="D69" s="702"/>
      <c r="E69" s="702"/>
      <c r="F69" s="702"/>
      <c r="G69" s="702"/>
      <c r="H69" s="702"/>
      <c r="I69" s="702"/>
      <c r="J69" s="702"/>
      <c r="K69" s="702"/>
      <c r="L69" s="703"/>
      <c r="M69" s="702"/>
      <c r="N69" s="702"/>
      <c r="O69" s="702"/>
      <c r="P69" s="702"/>
    </row>
    <row r="70" spans="1:16" ht="15.6" x14ac:dyDescent="0.3">
      <c r="A70" s="761"/>
      <c r="B70" s="702"/>
      <c r="C70" s="702"/>
      <c r="D70" s="702"/>
      <c r="E70" s="702"/>
      <c r="F70" s="702"/>
      <c r="G70" s="702"/>
      <c r="H70" s="702"/>
      <c r="I70" s="702"/>
      <c r="J70" s="702"/>
      <c r="K70" s="702"/>
      <c r="L70" s="703"/>
      <c r="M70" s="702"/>
      <c r="N70" s="702"/>
      <c r="O70" s="702"/>
      <c r="P70" s="702"/>
    </row>
    <row r="71" spans="1:16" ht="15.6" x14ac:dyDescent="0.3">
      <c r="A71" s="761"/>
      <c r="B71" s="702"/>
      <c r="C71" s="702"/>
      <c r="D71" s="702"/>
      <c r="E71" s="702"/>
      <c r="F71" s="702"/>
      <c r="G71" s="702"/>
      <c r="H71" s="702"/>
      <c r="I71" s="702"/>
      <c r="J71" s="702"/>
      <c r="K71" s="702"/>
      <c r="L71" s="703"/>
      <c r="M71" s="702"/>
      <c r="N71" s="702"/>
      <c r="O71" s="702"/>
      <c r="P71" s="702"/>
    </row>
    <row r="72" spans="1:16" ht="15.6" x14ac:dyDescent="0.3">
      <c r="A72" s="761"/>
      <c r="B72" s="702"/>
      <c r="C72" s="702"/>
      <c r="D72" s="702"/>
      <c r="E72" s="702"/>
      <c r="F72" s="702"/>
      <c r="G72" s="702"/>
      <c r="H72" s="702"/>
      <c r="I72" s="702"/>
      <c r="J72" s="702"/>
      <c r="K72" s="702"/>
      <c r="L72" s="703"/>
      <c r="M72" s="702"/>
      <c r="N72" s="702"/>
      <c r="O72" s="702"/>
      <c r="P72" s="702"/>
    </row>
    <row r="73" spans="1:16" ht="15.6" x14ac:dyDescent="0.3">
      <c r="A73" s="761"/>
      <c r="B73" s="702"/>
      <c r="C73" s="702"/>
      <c r="D73" s="702"/>
      <c r="E73" s="702"/>
      <c r="F73" s="702"/>
      <c r="G73" s="702"/>
      <c r="H73" s="702"/>
      <c r="I73" s="702"/>
      <c r="J73" s="702"/>
      <c r="K73" s="702"/>
      <c r="L73" s="703"/>
      <c r="M73" s="702"/>
      <c r="N73" s="702"/>
      <c r="O73" s="702"/>
      <c r="P73" s="702"/>
    </row>
    <row r="74" spans="1:16" ht="15.6" x14ac:dyDescent="0.3">
      <c r="A74" s="761"/>
      <c r="B74" s="702"/>
      <c r="C74" s="702"/>
      <c r="D74" s="702"/>
      <c r="E74" s="702"/>
      <c r="F74" s="702"/>
      <c r="G74" s="702"/>
      <c r="H74" s="702"/>
      <c r="I74" s="702"/>
      <c r="J74" s="702"/>
      <c r="K74" s="702"/>
      <c r="L74" s="703"/>
      <c r="M74" s="702"/>
      <c r="N74" s="702"/>
      <c r="O74" s="702"/>
      <c r="P74" s="702"/>
    </row>
    <row r="75" spans="1:16" ht="15.6" x14ac:dyDescent="0.3">
      <c r="A75" s="761"/>
      <c r="B75" s="702"/>
      <c r="C75" s="702"/>
      <c r="D75" s="702"/>
      <c r="E75" s="702"/>
      <c r="F75" s="702"/>
      <c r="G75" s="702"/>
      <c r="H75" s="702"/>
      <c r="I75" s="702"/>
      <c r="J75" s="702"/>
      <c r="K75" s="702"/>
      <c r="L75" s="703"/>
      <c r="M75" s="702"/>
      <c r="N75" s="702"/>
      <c r="O75" s="702"/>
      <c r="P75" s="702"/>
    </row>
    <row r="76" spans="1:16" ht="15.6" x14ac:dyDescent="0.3">
      <c r="A76" s="761"/>
      <c r="B76" s="702"/>
      <c r="C76" s="702"/>
      <c r="D76" s="702"/>
      <c r="E76" s="702"/>
      <c r="F76" s="702"/>
      <c r="G76" s="702"/>
      <c r="H76" s="702"/>
      <c r="I76" s="702"/>
      <c r="J76" s="702"/>
      <c r="K76" s="702"/>
      <c r="L76" s="703"/>
      <c r="M76" s="702"/>
      <c r="N76" s="702"/>
      <c r="O76" s="702"/>
      <c r="P76" s="702"/>
    </row>
    <row r="77" spans="1:16" ht="15.6" x14ac:dyDescent="0.3">
      <c r="A77" s="761"/>
      <c r="B77" s="702"/>
      <c r="C77" s="702"/>
      <c r="D77" s="702"/>
      <c r="E77" s="702"/>
      <c r="F77" s="702"/>
      <c r="G77" s="702"/>
      <c r="H77" s="702"/>
      <c r="I77" s="702"/>
      <c r="J77" s="702"/>
      <c r="K77" s="702"/>
      <c r="L77" s="703"/>
      <c r="M77" s="702"/>
      <c r="N77" s="702"/>
      <c r="O77" s="702"/>
      <c r="P77" s="702"/>
    </row>
    <row r="78" spans="1:16" ht="15.6" x14ac:dyDescent="0.3">
      <c r="A78" s="761"/>
      <c r="B78" s="702"/>
      <c r="C78" s="702"/>
      <c r="D78" s="702"/>
      <c r="E78" s="702"/>
      <c r="F78" s="702"/>
      <c r="G78" s="702"/>
      <c r="H78" s="702"/>
      <c r="I78" s="702"/>
      <c r="J78" s="702"/>
      <c r="K78" s="702"/>
      <c r="L78" s="703"/>
      <c r="M78" s="702"/>
      <c r="N78" s="702"/>
      <c r="O78" s="702"/>
      <c r="P78" s="702"/>
    </row>
    <row r="79" spans="1:16" ht="15.6" x14ac:dyDescent="0.3">
      <c r="A79" s="761"/>
      <c r="B79" s="702"/>
      <c r="C79" s="702"/>
      <c r="D79" s="702"/>
      <c r="E79" s="702"/>
      <c r="F79" s="702"/>
      <c r="G79" s="702"/>
      <c r="H79" s="702"/>
      <c r="I79" s="702"/>
      <c r="J79" s="702"/>
      <c r="K79" s="702"/>
      <c r="L79" s="703"/>
      <c r="M79" s="702"/>
      <c r="N79" s="702"/>
      <c r="O79" s="702"/>
      <c r="P79" s="702"/>
    </row>
    <row r="80" spans="1:16" ht="15.6" x14ac:dyDescent="0.3">
      <c r="A80" s="761"/>
      <c r="B80" s="702"/>
      <c r="C80" s="702"/>
      <c r="D80" s="702"/>
      <c r="E80" s="702"/>
      <c r="F80" s="702"/>
      <c r="G80" s="702"/>
      <c r="H80" s="702"/>
      <c r="I80" s="702"/>
      <c r="J80" s="702"/>
      <c r="K80" s="702"/>
      <c r="L80" s="703"/>
      <c r="M80" s="702"/>
      <c r="N80" s="702"/>
      <c r="O80" s="702"/>
      <c r="P80" s="702"/>
    </row>
    <row r="81" spans="1:16" ht="15.6" x14ac:dyDescent="0.3">
      <c r="A81" s="761"/>
      <c r="B81" s="702"/>
      <c r="C81" s="702"/>
      <c r="D81" s="702"/>
      <c r="E81" s="702"/>
      <c r="F81" s="702"/>
      <c r="G81" s="702"/>
      <c r="H81" s="702"/>
      <c r="I81" s="702"/>
      <c r="J81" s="702"/>
      <c r="K81" s="702"/>
      <c r="L81" s="703"/>
      <c r="M81" s="702"/>
      <c r="N81" s="702"/>
      <c r="O81" s="702"/>
      <c r="P81" s="702"/>
    </row>
    <row r="82" spans="1:16" ht="15.6" x14ac:dyDescent="0.3">
      <c r="A82" s="761"/>
      <c r="B82" s="702"/>
      <c r="C82" s="702"/>
      <c r="D82" s="702"/>
      <c r="E82" s="702"/>
      <c r="F82" s="702"/>
      <c r="G82" s="702"/>
      <c r="H82" s="702"/>
      <c r="I82" s="702"/>
      <c r="J82" s="702"/>
      <c r="K82" s="702"/>
      <c r="L82" s="703"/>
      <c r="M82" s="702"/>
      <c r="N82" s="702"/>
      <c r="O82" s="702"/>
      <c r="P82" s="702"/>
    </row>
    <row r="83" spans="1:16" ht="15.6" x14ac:dyDescent="0.3">
      <c r="A83" s="761"/>
      <c r="B83" s="702"/>
      <c r="C83" s="702"/>
      <c r="D83" s="702"/>
      <c r="E83" s="702"/>
      <c r="F83" s="702"/>
      <c r="G83" s="702"/>
      <c r="H83" s="702"/>
      <c r="I83" s="702"/>
      <c r="J83" s="702"/>
      <c r="K83" s="702"/>
      <c r="L83" s="703"/>
      <c r="M83" s="702"/>
      <c r="N83" s="702"/>
      <c r="O83" s="702"/>
      <c r="P83" s="702"/>
    </row>
    <row r="84" spans="1:16" ht="15.6" x14ac:dyDescent="0.3">
      <c r="A84" s="761"/>
      <c r="B84" s="702"/>
      <c r="C84" s="702"/>
      <c r="D84" s="702"/>
      <c r="E84" s="702"/>
      <c r="F84" s="702"/>
      <c r="G84" s="702"/>
      <c r="H84" s="702"/>
      <c r="I84" s="702"/>
      <c r="J84" s="702"/>
      <c r="K84" s="702"/>
      <c r="L84" s="703"/>
      <c r="M84" s="702"/>
      <c r="N84" s="702"/>
      <c r="O84" s="702"/>
      <c r="P84" s="702"/>
    </row>
    <row r="85" spans="1:16" ht="15.6" x14ac:dyDescent="0.3">
      <c r="A85" s="761"/>
      <c r="B85" s="702"/>
      <c r="C85" s="702"/>
      <c r="D85" s="702"/>
      <c r="E85" s="702"/>
      <c r="F85" s="702"/>
      <c r="G85" s="702"/>
      <c r="H85" s="702"/>
      <c r="I85" s="702"/>
      <c r="J85" s="702"/>
      <c r="K85" s="702"/>
      <c r="L85" s="703"/>
      <c r="M85" s="702"/>
      <c r="N85" s="702"/>
      <c r="O85" s="702"/>
      <c r="P85" s="702"/>
    </row>
    <row r="86" spans="1:16" ht="15.6" x14ac:dyDescent="0.3">
      <c r="A86" s="761"/>
      <c r="B86" s="702"/>
      <c r="C86" s="702"/>
      <c r="D86" s="702"/>
      <c r="E86" s="702"/>
      <c r="F86" s="702"/>
      <c r="G86" s="702"/>
      <c r="H86" s="702"/>
      <c r="I86" s="702"/>
      <c r="J86" s="702"/>
      <c r="K86" s="702"/>
      <c r="L86" s="703"/>
      <c r="M86" s="702"/>
      <c r="N86" s="702"/>
      <c r="O86" s="702"/>
      <c r="P86" s="702"/>
    </row>
    <row r="87" spans="1:16" ht="15.6" x14ac:dyDescent="0.3">
      <c r="A87" s="761"/>
      <c r="B87" s="702"/>
      <c r="C87" s="702"/>
      <c r="D87" s="702"/>
      <c r="E87" s="702"/>
      <c r="F87" s="702"/>
      <c r="G87" s="702"/>
      <c r="H87" s="702"/>
      <c r="I87" s="702"/>
      <c r="J87" s="702"/>
      <c r="K87" s="702"/>
      <c r="L87" s="703"/>
      <c r="M87" s="702"/>
      <c r="N87" s="702"/>
      <c r="O87" s="702"/>
      <c r="P87" s="702"/>
    </row>
    <row r="88" spans="1:16" ht="15.6" x14ac:dyDescent="0.3">
      <c r="A88" s="761"/>
      <c r="B88" s="702"/>
      <c r="C88" s="702"/>
      <c r="D88" s="702"/>
      <c r="E88" s="702"/>
      <c r="F88" s="702"/>
      <c r="G88" s="702"/>
      <c r="H88" s="702"/>
      <c r="I88" s="702"/>
      <c r="J88" s="702"/>
      <c r="K88" s="702"/>
      <c r="L88" s="703"/>
      <c r="M88" s="702"/>
      <c r="N88" s="702"/>
      <c r="O88" s="702"/>
      <c r="P88" s="702"/>
    </row>
    <row r="89" spans="1:16" ht="15.6" x14ac:dyDescent="0.3">
      <c r="A89" s="761"/>
      <c r="B89" s="702"/>
      <c r="C89" s="702"/>
      <c r="D89" s="702"/>
      <c r="E89" s="702"/>
      <c r="F89" s="702"/>
      <c r="G89" s="702"/>
      <c r="H89" s="702"/>
      <c r="I89" s="702"/>
      <c r="J89" s="702"/>
      <c r="K89" s="702"/>
      <c r="L89" s="703"/>
      <c r="M89" s="702"/>
      <c r="N89" s="702"/>
      <c r="O89" s="702"/>
      <c r="P89" s="702"/>
    </row>
    <row r="90" spans="1:16" ht="15.6" x14ac:dyDescent="0.3">
      <c r="A90" s="761"/>
      <c r="B90" s="702"/>
      <c r="C90" s="702"/>
      <c r="D90" s="702"/>
      <c r="E90" s="702"/>
      <c r="F90" s="702"/>
      <c r="G90" s="702"/>
      <c r="H90" s="702"/>
      <c r="I90" s="702"/>
      <c r="J90" s="702"/>
      <c r="K90" s="702"/>
      <c r="L90" s="703"/>
      <c r="M90" s="702"/>
      <c r="N90" s="702"/>
      <c r="O90" s="702"/>
      <c r="P90" s="702"/>
    </row>
    <row r="91" spans="1:16" ht="15.6" x14ac:dyDescent="0.3">
      <c r="A91" s="761"/>
      <c r="B91" s="702"/>
      <c r="C91" s="702"/>
      <c r="D91" s="702"/>
      <c r="E91" s="702"/>
      <c r="F91" s="702"/>
      <c r="G91" s="702"/>
      <c r="H91" s="702"/>
      <c r="I91" s="702"/>
      <c r="J91" s="702"/>
      <c r="K91" s="702"/>
      <c r="L91" s="703"/>
      <c r="M91" s="702"/>
      <c r="N91" s="702"/>
      <c r="O91" s="702"/>
      <c r="P91" s="702"/>
    </row>
    <row r="92" spans="1:16" ht="15.6" x14ac:dyDescent="0.3">
      <c r="A92" s="761"/>
      <c r="B92" s="702"/>
      <c r="C92" s="702"/>
      <c r="D92" s="702"/>
      <c r="E92" s="702"/>
      <c r="F92" s="702"/>
      <c r="G92" s="702"/>
      <c r="H92" s="702"/>
      <c r="I92" s="702"/>
      <c r="J92" s="702"/>
      <c r="K92" s="702"/>
      <c r="L92" s="703"/>
      <c r="M92" s="702"/>
      <c r="N92" s="702"/>
      <c r="O92" s="702"/>
      <c r="P92" s="702"/>
    </row>
    <row r="93" spans="1:16" ht="15.6" x14ac:dyDescent="0.3">
      <c r="A93" s="761"/>
      <c r="B93" s="702"/>
      <c r="C93" s="702"/>
      <c r="D93" s="702"/>
      <c r="E93" s="702"/>
      <c r="F93" s="702"/>
      <c r="G93" s="702"/>
      <c r="H93" s="702"/>
      <c r="I93" s="702"/>
      <c r="J93" s="702"/>
      <c r="K93" s="702"/>
      <c r="L93" s="703"/>
      <c r="M93" s="702"/>
      <c r="N93" s="702"/>
      <c r="O93" s="702"/>
      <c r="P93" s="702"/>
    </row>
    <row r="94" spans="1:16" ht="15.6" x14ac:dyDescent="0.3">
      <c r="A94" s="761"/>
      <c r="B94" s="702"/>
      <c r="C94" s="702"/>
      <c r="D94" s="702"/>
      <c r="E94" s="702"/>
      <c r="F94" s="702"/>
      <c r="G94" s="702"/>
      <c r="H94" s="702"/>
      <c r="I94" s="702"/>
      <c r="J94" s="702"/>
      <c r="K94" s="702"/>
      <c r="L94" s="703"/>
      <c r="M94" s="702"/>
      <c r="N94" s="702"/>
      <c r="O94" s="702"/>
      <c r="P94" s="702"/>
    </row>
    <row r="95" spans="1:16" ht="15.6" x14ac:dyDescent="0.3">
      <c r="A95" s="761"/>
      <c r="B95" s="702"/>
      <c r="C95" s="702"/>
      <c r="D95" s="702"/>
      <c r="E95" s="702"/>
      <c r="F95" s="702"/>
      <c r="G95" s="702"/>
      <c r="H95" s="702"/>
      <c r="I95" s="702"/>
      <c r="J95" s="702"/>
      <c r="K95" s="702"/>
      <c r="L95" s="703"/>
      <c r="M95" s="702"/>
      <c r="N95" s="702"/>
      <c r="O95" s="702"/>
      <c r="P95" s="702"/>
    </row>
    <row r="96" spans="1:16" ht="15.6" x14ac:dyDescent="0.3">
      <c r="A96" s="761"/>
      <c r="B96" s="702"/>
      <c r="C96" s="702"/>
      <c r="D96" s="702"/>
      <c r="E96" s="702"/>
      <c r="F96" s="702"/>
      <c r="G96" s="702"/>
      <c r="H96" s="702"/>
      <c r="I96" s="702"/>
      <c r="J96" s="702"/>
      <c r="K96" s="702"/>
      <c r="L96" s="703"/>
      <c r="M96" s="702"/>
      <c r="N96" s="702"/>
      <c r="O96" s="702"/>
      <c r="P96" s="702"/>
    </row>
    <row r="97" spans="1:16" ht="15.6" x14ac:dyDescent="0.3">
      <c r="A97" s="761"/>
      <c r="B97" s="702"/>
      <c r="C97" s="702"/>
      <c r="D97" s="702"/>
      <c r="E97" s="702"/>
      <c r="F97" s="702"/>
      <c r="G97" s="702"/>
      <c r="H97" s="702"/>
      <c r="I97" s="702"/>
      <c r="J97" s="702"/>
      <c r="K97" s="702"/>
      <c r="L97" s="703"/>
      <c r="M97" s="702"/>
      <c r="N97" s="702"/>
      <c r="O97" s="702"/>
      <c r="P97" s="702"/>
    </row>
    <row r="98" spans="1:16" ht="15.6" x14ac:dyDescent="0.3">
      <c r="A98" s="761"/>
      <c r="B98" s="702"/>
      <c r="C98" s="702"/>
      <c r="D98" s="702"/>
      <c r="E98" s="702"/>
      <c r="F98" s="702"/>
      <c r="G98" s="702"/>
      <c r="H98" s="702"/>
      <c r="I98" s="702"/>
      <c r="J98" s="702"/>
      <c r="K98" s="702"/>
      <c r="L98" s="703"/>
      <c r="M98" s="702"/>
      <c r="N98" s="702"/>
      <c r="O98" s="702"/>
      <c r="P98" s="702"/>
    </row>
    <row r="99" spans="1:16" ht="15.6" x14ac:dyDescent="0.3">
      <c r="A99" s="761"/>
      <c r="B99" s="702"/>
      <c r="C99" s="702"/>
      <c r="D99" s="702"/>
      <c r="E99" s="702"/>
      <c r="F99" s="702"/>
      <c r="G99" s="702"/>
      <c r="H99" s="702"/>
      <c r="I99" s="702"/>
      <c r="J99" s="702"/>
      <c r="K99" s="702"/>
      <c r="L99" s="703"/>
      <c r="M99" s="702"/>
      <c r="N99" s="702"/>
      <c r="O99" s="702"/>
      <c r="P99" s="702"/>
    </row>
    <row r="100" spans="1:16" ht="15.6" x14ac:dyDescent="0.3">
      <c r="A100" s="761"/>
      <c r="B100" s="702"/>
      <c r="C100" s="702"/>
      <c r="D100" s="702"/>
      <c r="E100" s="702"/>
      <c r="F100" s="702"/>
      <c r="G100" s="702"/>
      <c r="H100" s="702"/>
      <c r="I100" s="702"/>
      <c r="J100" s="702"/>
      <c r="K100" s="702"/>
      <c r="L100" s="703"/>
      <c r="M100" s="702"/>
      <c r="N100" s="702"/>
      <c r="O100" s="702"/>
      <c r="P100" s="702"/>
    </row>
    <row r="101" spans="1:16" ht="15.6" x14ac:dyDescent="0.3">
      <c r="A101" s="761"/>
      <c r="B101" s="702"/>
      <c r="C101" s="702"/>
      <c r="D101" s="702"/>
      <c r="E101" s="702"/>
      <c r="F101" s="702"/>
      <c r="G101" s="702"/>
      <c r="H101" s="702"/>
      <c r="I101" s="702"/>
      <c r="J101" s="702"/>
      <c r="K101" s="702"/>
      <c r="L101" s="703"/>
      <c r="M101" s="702"/>
      <c r="N101" s="702"/>
      <c r="O101" s="702"/>
      <c r="P101" s="702"/>
    </row>
    <row r="102" spans="1:16" ht="15.6" x14ac:dyDescent="0.3">
      <c r="A102" s="761"/>
      <c r="B102" s="702"/>
      <c r="C102" s="702"/>
      <c r="D102" s="702"/>
      <c r="E102" s="702"/>
      <c r="F102" s="702"/>
      <c r="G102" s="702"/>
      <c r="H102" s="702"/>
      <c r="I102" s="702"/>
      <c r="J102" s="702"/>
      <c r="K102" s="702"/>
      <c r="L102" s="703"/>
      <c r="M102" s="702"/>
      <c r="N102" s="702"/>
      <c r="O102" s="702"/>
      <c r="P102" s="702"/>
    </row>
    <row r="103" spans="1:16" ht="15.6" x14ac:dyDescent="0.3">
      <c r="A103" s="761"/>
      <c r="B103" s="702"/>
      <c r="C103" s="702"/>
      <c r="D103" s="702"/>
      <c r="E103" s="702"/>
      <c r="F103" s="702"/>
      <c r="G103" s="702"/>
      <c r="H103" s="702"/>
      <c r="I103" s="702"/>
      <c r="J103" s="702"/>
      <c r="K103" s="702"/>
      <c r="L103" s="703"/>
      <c r="M103" s="702"/>
      <c r="N103" s="702"/>
      <c r="O103" s="702"/>
      <c r="P103" s="702"/>
    </row>
    <row r="104" spans="1:16" ht="15.6" x14ac:dyDescent="0.3">
      <c r="A104" s="761"/>
      <c r="B104" s="702"/>
      <c r="C104" s="702"/>
      <c r="D104" s="702"/>
      <c r="E104" s="702"/>
      <c r="F104" s="702"/>
      <c r="G104" s="702"/>
      <c r="H104" s="702"/>
      <c r="I104" s="702"/>
      <c r="J104" s="702"/>
      <c r="K104" s="702"/>
      <c r="L104" s="703"/>
      <c r="M104" s="702"/>
      <c r="N104" s="702"/>
      <c r="O104" s="702"/>
      <c r="P104" s="702"/>
    </row>
    <row r="105" spans="1:16" ht="15.6" x14ac:dyDescent="0.3">
      <c r="A105" s="761"/>
      <c r="B105" s="702"/>
      <c r="C105" s="702"/>
      <c r="D105" s="702"/>
      <c r="E105" s="702"/>
      <c r="F105" s="702"/>
      <c r="G105" s="702"/>
      <c r="H105" s="702"/>
      <c r="I105" s="702"/>
      <c r="J105" s="702"/>
      <c r="K105" s="702"/>
      <c r="L105" s="703"/>
      <c r="M105" s="702"/>
      <c r="N105" s="702"/>
      <c r="O105" s="702"/>
      <c r="P105" s="702"/>
    </row>
    <row r="106" spans="1:16" ht="15.6" x14ac:dyDescent="0.3">
      <c r="A106" s="761"/>
      <c r="B106" s="702"/>
      <c r="C106" s="702"/>
      <c r="D106" s="702"/>
      <c r="E106" s="702"/>
      <c r="F106" s="702"/>
      <c r="G106" s="702"/>
      <c r="H106" s="702"/>
      <c r="I106" s="702"/>
      <c r="J106" s="702"/>
      <c r="K106" s="702"/>
      <c r="L106" s="703"/>
      <c r="M106" s="702"/>
      <c r="N106" s="702"/>
      <c r="O106" s="702"/>
      <c r="P106" s="702"/>
    </row>
    <row r="107" spans="1:16" ht="15.6" x14ac:dyDescent="0.3">
      <c r="A107" s="761"/>
      <c r="B107" s="702"/>
      <c r="C107" s="702"/>
      <c r="D107" s="702"/>
      <c r="E107" s="702"/>
      <c r="F107" s="702"/>
      <c r="G107" s="702"/>
      <c r="H107" s="702"/>
      <c r="I107" s="702"/>
      <c r="J107" s="702"/>
      <c r="K107" s="702"/>
      <c r="L107" s="703"/>
      <c r="M107" s="702"/>
      <c r="N107" s="702"/>
      <c r="O107" s="702"/>
      <c r="P107" s="702"/>
    </row>
    <row r="108" spans="1:16" ht="15.6" x14ac:dyDescent="0.3">
      <c r="A108" s="761"/>
      <c r="B108" s="702"/>
      <c r="C108" s="702"/>
      <c r="D108" s="702"/>
      <c r="E108" s="702"/>
      <c r="F108" s="702"/>
      <c r="G108" s="702"/>
      <c r="H108" s="702"/>
      <c r="I108" s="702"/>
      <c r="J108" s="702"/>
      <c r="K108" s="702"/>
      <c r="L108" s="703"/>
      <c r="M108" s="702"/>
      <c r="N108" s="702"/>
      <c r="O108" s="702"/>
      <c r="P108" s="702"/>
    </row>
    <row r="109" spans="1:16" ht="15.6" x14ac:dyDescent="0.3">
      <c r="A109" s="761"/>
      <c r="B109" s="702"/>
      <c r="C109" s="702"/>
      <c r="D109" s="702"/>
      <c r="E109" s="702"/>
      <c r="F109" s="702"/>
      <c r="G109" s="702"/>
      <c r="H109" s="702"/>
      <c r="I109" s="702"/>
      <c r="J109" s="702"/>
      <c r="K109" s="702"/>
      <c r="L109" s="703"/>
      <c r="M109" s="702"/>
      <c r="N109" s="702"/>
      <c r="O109" s="702"/>
      <c r="P109" s="702"/>
    </row>
    <row r="110" spans="1:16" ht="15.6" x14ac:dyDescent="0.3">
      <c r="A110" s="761"/>
      <c r="B110" s="702"/>
      <c r="C110" s="702"/>
      <c r="D110" s="702"/>
      <c r="E110" s="702"/>
      <c r="F110" s="702"/>
      <c r="G110" s="702"/>
      <c r="H110" s="702"/>
      <c r="I110" s="702"/>
      <c r="J110" s="702"/>
      <c r="K110" s="702"/>
      <c r="L110" s="703"/>
      <c r="M110" s="702"/>
      <c r="N110" s="702"/>
      <c r="O110" s="702"/>
      <c r="P110" s="702"/>
    </row>
    <row r="111" spans="1:16" ht="15.6" x14ac:dyDescent="0.3">
      <c r="A111" s="761"/>
      <c r="B111" s="702"/>
      <c r="C111" s="702"/>
      <c r="D111" s="702"/>
      <c r="E111" s="702"/>
      <c r="F111" s="702"/>
      <c r="G111" s="702"/>
      <c r="H111" s="702"/>
      <c r="I111" s="702"/>
      <c r="J111" s="702"/>
      <c r="K111" s="702"/>
      <c r="L111" s="703"/>
      <c r="M111" s="702"/>
      <c r="N111" s="702"/>
      <c r="O111" s="702"/>
      <c r="P111" s="702"/>
    </row>
    <row r="112" spans="1:16" ht="15.6" x14ac:dyDescent="0.3">
      <c r="A112" s="761"/>
      <c r="B112" s="702"/>
      <c r="C112" s="702"/>
      <c r="D112" s="702"/>
      <c r="E112" s="702"/>
      <c r="F112" s="702"/>
      <c r="G112" s="702"/>
      <c r="H112" s="702"/>
      <c r="I112" s="702"/>
      <c r="J112" s="702"/>
      <c r="K112" s="702"/>
      <c r="L112" s="703"/>
      <c r="M112" s="702"/>
      <c r="N112" s="702"/>
      <c r="O112" s="702"/>
      <c r="P112" s="702"/>
    </row>
    <row r="113" spans="1:16" ht="15.6" x14ac:dyDescent="0.3">
      <c r="A113" s="761"/>
      <c r="B113" s="702"/>
      <c r="C113" s="702"/>
      <c r="D113" s="702"/>
      <c r="E113" s="702"/>
      <c r="F113" s="702"/>
      <c r="G113" s="702"/>
      <c r="H113" s="702"/>
      <c r="I113" s="702"/>
      <c r="J113" s="702"/>
      <c r="K113" s="702"/>
      <c r="L113" s="703"/>
      <c r="M113" s="702"/>
      <c r="N113" s="702"/>
      <c r="O113" s="702"/>
      <c r="P113" s="702"/>
    </row>
    <row r="114" spans="1:16" ht="15.6" x14ac:dyDescent="0.3">
      <c r="A114" s="761"/>
      <c r="B114" s="702"/>
      <c r="C114" s="702"/>
      <c r="D114" s="702"/>
      <c r="E114" s="702"/>
      <c r="F114" s="702"/>
      <c r="G114" s="702"/>
      <c r="H114" s="702"/>
      <c r="I114" s="702"/>
      <c r="J114" s="702"/>
      <c r="K114" s="702"/>
      <c r="L114" s="703"/>
      <c r="M114" s="702"/>
      <c r="N114" s="702"/>
      <c r="O114" s="702"/>
      <c r="P114" s="702"/>
    </row>
    <row r="115" spans="1:16" ht="15.6" x14ac:dyDescent="0.3">
      <c r="A115" s="761"/>
      <c r="B115" s="702"/>
      <c r="C115" s="702"/>
      <c r="D115" s="702"/>
      <c r="E115" s="702"/>
      <c r="F115" s="702"/>
      <c r="G115" s="702"/>
      <c r="H115" s="702"/>
      <c r="I115" s="702"/>
      <c r="J115" s="702"/>
      <c r="K115" s="702"/>
      <c r="L115" s="703"/>
      <c r="M115" s="702"/>
      <c r="N115" s="702"/>
      <c r="O115" s="702"/>
      <c r="P115" s="702"/>
    </row>
    <row r="116" spans="1:16" ht="15.6" x14ac:dyDescent="0.3">
      <c r="A116" s="702"/>
      <c r="B116" s="702"/>
      <c r="C116" s="702"/>
      <c r="D116" s="702"/>
      <c r="E116" s="702"/>
      <c r="F116" s="702"/>
      <c r="G116" s="702"/>
      <c r="H116" s="702"/>
      <c r="I116" s="702"/>
      <c r="J116" s="702"/>
      <c r="K116" s="702"/>
      <c r="L116" s="703"/>
      <c r="M116" s="702"/>
      <c r="N116" s="702"/>
      <c r="O116" s="702"/>
      <c r="P116" s="702"/>
    </row>
    <row r="117" spans="1:16" ht="15.6" x14ac:dyDescent="0.3">
      <c r="A117" s="702"/>
      <c r="B117" s="702"/>
      <c r="C117" s="702"/>
      <c r="D117" s="702"/>
      <c r="E117" s="702"/>
      <c r="F117" s="702"/>
      <c r="G117" s="702"/>
      <c r="H117" s="702"/>
      <c r="I117" s="702"/>
      <c r="J117" s="702"/>
      <c r="K117" s="702"/>
      <c r="L117" s="703"/>
      <c r="M117" s="702"/>
      <c r="N117" s="702"/>
      <c r="O117" s="702"/>
      <c r="P117" s="702"/>
    </row>
    <row r="118" spans="1:16" ht="15.6" x14ac:dyDescent="0.3">
      <c r="A118" s="702"/>
      <c r="B118" s="702"/>
      <c r="C118" s="702"/>
      <c r="D118" s="702"/>
      <c r="E118" s="702"/>
      <c r="F118" s="702"/>
      <c r="G118" s="702"/>
      <c r="H118" s="702"/>
      <c r="I118" s="702"/>
      <c r="J118" s="702"/>
      <c r="K118" s="702"/>
      <c r="L118" s="703"/>
      <c r="M118" s="702"/>
      <c r="N118" s="702"/>
      <c r="O118" s="702"/>
      <c r="P118" s="702"/>
    </row>
    <row r="119" spans="1:16" ht="15.6" x14ac:dyDescent="0.3">
      <c r="A119" s="702"/>
      <c r="B119" s="702"/>
      <c r="C119" s="702"/>
      <c r="D119" s="702"/>
      <c r="E119" s="702"/>
      <c r="F119" s="702"/>
      <c r="G119" s="702"/>
      <c r="H119" s="702"/>
      <c r="I119" s="702"/>
      <c r="J119" s="702"/>
      <c r="K119" s="702"/>
      <c r="L119" s="703"/>
      <c r="M119" s="702"/>
      <c r="N119" s="702"/>
      <c r="O119" s="702"/>
      <c r="P119" s="702"/>
    </row>
    <row r="120" spans="1:16" ht="15.6" x14ac:dyDescent="0.3">
      <c r="A120" s="702"/>
      <c r="B120" s="702"/>
      <c r="C120" s="702"/>
      <c r="D120" s="702"/>
      <c r="E120" s="702"/>
      <c r="F120" s="702"/>
      <c r="G120" s="702"/>
      <c r="H120" s="702"/>
      <c r="I120" s="702"/>
      <c r="J120" s="702"/>
      <c r="K120" s="702"/>
      <c r="L120" s="703"/>
      <c r="M120" s="702"/>
      <c r="N120" s="702"/>
      <c r="O120" s="702"/>
      <c r="P120" s="702"/>
    </row>
    <row r="121" spans="1:16" ht="15.6" x14ac:dyDescent="0.3">
      <c r="A121" s="702"/>
      <c r="B121" s="702"/>
      <c r="C121" s="702"/>
      <c r="D121" s="702"/>
      <c r="E121" s="702"/>
      <c r="F121" s="702"/>
      <c r="G121" s="702"/>
      <c r="H121" s="702"/>
      <c r="I121" s="702"/>
      <c r="J121" s="702"/>
      <c r="K121" s="702"/>
      <c r="L121" s="703"/>
      <c r="M121" s="702"/>
      <c r="N121" s="702"/>
      <c r="O121" s="702"/>
      <c r="P121" s="702"/>
    </row>
    <row r="122" spans="1:16" ht="15.6" x14ac:dyDescent="0.3">
      <c r="A122" s="702"/>
      <c r="B122" s="702"/>
      <c r="C122" s="702"/>
      <c r="D122" s="702"/>
      <c r="E122" s="702"/>
      <c r="F122" s="702"/>
      <c r="G122" s="702"/>
      <c r="H122" s="702"/>
      <c r="I122" s="702"/>
      <c r="J122" s="702"/>
      <c r="K122" s="702"/>
      <c r="L122" s="703"/>
      <c r="M122" s="702"/>
      <c r="N122" s="702"/>
      <c r="O122" s="702"/>
      <c r="P122" s="702"/>
    </row>
    <row r="123" spans="1:16" ht="15.6" x14ac:dyDescent="0.3">
      <c r="A123" s="702"/>
      <c r="B123" s="702"/>
      <c r="C123" s="702"/>
      <c r="D123" s="702"/>
      <c r="E123" s="702"/>
      <c r="F123" s="702"/>
      <c r="G123" s="702"/>
      <c r="H123" s="702"/>
      <c r="I123" s="702"/>
      <c r="J123" s="702"/>
      <c r="K123" s="702"/>
      <c r="L123" s="703"/>
      <c r="M123" s="702"/>
      <c r="N123" s="702"/>
      <c r="O123" s="702"/>
      <c r="P123" s="702"/>
    </row>
    <row r="124" spans="1:16" ht="15.6" x14ac:dyDescent="0.3">
      <c r="A124" s="702"/>
      <c r="B124" s="702"/>
      <c r="C124" s="702"/>
      <c r="D124" s="702"/>
      <c r="E124" s="702"/>
      <c r="F124" s="702"/>
      <c r="G124" s="702"/>
      <c r="H124" s="702"/>
      <c r="I124" s="702"/>
      <c r="J124" s="702"/>
      <c r="K124" s="702"/>
      <c r="L124" s="703"/>
      <c r="M124" s="702"/>
      <c r="N124" s="702"/>
      <c r="O124" s="702"/>
      <c r="P124" s="702"/>
    </row>
    <row r="125" spans="1:16" ht="15.6" x14ac:dyDescent="0.3">
      <c r="A125" s="702"/>
      <c r="B125" s="702"/>
      <c r="C125" s="702"/>
      <c r="D125" s="702"/>
      <c r="E125" s="702"/>
      <c r="F125" s="702"/>
      <c r="G125" s="702"/>
      <c r="H125" s="702"/>
      <c r="I125" s="702"/>
      <c r="J125" s="702"/>
      <c r="K125" s="702"/>
      <c r="L125" s="703"/>
      <c r="M125" s="702"/>
      <c r="N125" s="702"/>
      <c r="O125" s="702"/>
      <c r="P125" s="702"/>
    </row>
    <row r="126" spans="1:16" ht="15.6" x14ac:dyDescent="0.3">
      <c r="A126" s="702"/>
      <c r="B126" s="702"/>
      <c r="C126" s="702"/>
      <c r="D126" s="702"/>
      <c r="E126" s="702"/>
      <c r="F126" s="702"/>
      <c r="G126" s="702"/>
      <c r="H126" s="702"/>
      <c r="I126" s="702"/>
      <c r="J126" s="702"/>
      <c r="K126" s="702"/>
      <c r="L126" s="703"/>
      <c r="M126" s="702"/>
      <c r="N126" s="702"/>
      <c r="O126" s="702"/>
      <c r="P126" s="702"/>
    </row>
    <row r="127" spans="1:16" ht="15.6" x14ac:dyDescent="0.3">
      <c r="A127" s="702"/>
      <c r="B127" s="702"/>
      <c r="C127" s="702"/>
      <c r="D127" s="702"/>
      <c r="E127" s="702"/>
      <c r="F127" s="702"/>
      <c r="G127" s="702"/>
      <c r="H127" s="702"/>
      <c r="I127" s="702"/>
      <c r="J127" s="702"/>
      <c r="K127" s="702"/>
      <c r="L127" s="703"/>
      <c r="M127" s="702"/>
      <c r="N127" s="702"/>
      <c r="O127" s="702"/>
      <c r="P127" s="702"/>
    </row>
    <row r="128" spans="1:16" ht="15.6" x14ac:dyDescent="0.3">
      <c r="A128" s="702"/>
      <c r="B128" s="702"/>
      <c r="C128" s="702"/>
      <c r="D128" s="702"/>
      <c r="E128" s="702"/>
      <c r="F128" s="702"/>
      <c r="G128" s="702"/>
      <c r="H128" s="702"/>
      <c r="I128" s="702"/>
      <c r="J128" s="702"/>
      <c r="K128" s="702"/>
      <c r="L128" s="703"/>
      <c r="M128" s="702"/>
      <c r="N128" s="702"/>
      <c r="O128" s="702"/>
      <c r="P128" s="702"/>
    </row>
    <row r="129" spans="1:16" ht="15.6" x14ac:dyDescent="0.3">
      <c r="A129" s="702"/>
      <c r="B129" s="702"/>
      <c r="C129" s="702"/>
      <c r="D129" s="702"/>
      <c r="E129" s="702"/>
      <c r="F129" s="702"/>
      <c r="G129" s="702"/>
      <c r="H129" s="702"/>
      <c r="I129" s="702"/>
      <c r="J129" s="702"/>
      <c r="K129" s="702"/>
      <c r="L129" s="703"/>
      <c r="M129" s="702"/>
      <c r="N129" s="702"/>
      <c r="O129" s="702"/>
      <c r="P129" s="702"/>
    </row>
    <row r="130" spans="1:16" ht="15.6" x14ac:dyDescent="0.3">
      <c r="A130" s="702"/>
      <c r="B130" s="702"/>
      <c r="C130" s="702"/>
      <c r="D130" s="702"/>
      <c r="E130" s="702"/>
      <c r="F130" s="702"/>
      <c r="G130" s="702"/>
      <c r="H130" s="702"/>
      <c r="I130" s="702"/>
      <c r="J130" s="702"/>
      <c r="K130" s="702"/>
      <c r="L130" s="703"/>
      <c r="M130" s="702"/>
      <c r="N130" s="702"/>
      <c r="O130" s="702"/>
      <c r="P130" s="702"/>
    </row>
    <row r="131" spans="1:16" ht="15.6" x14ac:dyDescent="0.3">
      <c r="A131" s="702"/>
      <c r="B131" s="702"/>
      <c r="C131" s="702"/>
      <c r="D131" s="702"/>
      <c r="E131" s="702"/>
      <c r="F131" s="702"/>
      <c r="G131" s="702"/>
      <c r="H131" s="702"/>
      <c r="I131" s="702"/>
      <c r="J131" s="702"/>
      <c r="K131" s="702"/>
      <c r="L131" s="703"/>
      <c r="M131" s="702"/>
      <c r="N131" s="702"/>
      <c r="O131" s="702"/>
      <c r="P131" s="702"/>
    </row>
    <row r="132" spans="1:16" ht="15.6" x14ac:dyDescent="0.3">
      <c r="A132" s="702"/>
      <c r="B132" s="702"/>
      <c r="C132" s="702"/>
      <c r="D132" s="702"/>
      <c r="E132" s="702"/>
      <c r="F132" s="702"/>
      <c r="G132" s="702"/>
      <c r="H132" s="702"/>
      <c r="I132" s="702"/>
      <c r="J132" s="702"/>
      <c r="K132" s="702"/>
      <c r="L132" s="703"/>
      <c r="M132" s="702"/>
      <c r="N132" s="702"/>
      <c r="O132" s="702"/>
      <c r="P132" s="702"/>
    </row>
    <row r="133" spans="1:16" ht="15.6" x14ac:dyDescent="0.3">
      <c r="A133" s="702"/>
      <c r="B133" s="702"/>
      <c r="C133" s="702"/>
      <c r="D133" s="702"/>
      <c r="E133" s="702"/>
      <c r="F133" s="702"/>
      <c r="G133" s="702"/>
      <c r="H133" s="702"/>
      <c r="I133" s="702"/>
      <c r="J133" s="702"/>
      <c r="K133" s="702"/>
      <c r="L133" s="703"/>
      <c r="M133" s="702"/>
      <c r="N133" s="702"/>
      <c r="O133" s="702"/>
      <c r="P133" s="702"/>
    </row>
    <row r="134" spans="1:16" ht="15.6" x14ac:dyDescent="0.3">
      <c r="A134" s="702"/>
      <c r="B134" s="702"/>
      <c r="C134" s="702"/>
      <c r="D134" s="702"/>
      <c r="E134" s="702"/>
      <c r="F134" s="702"/>
      <c r="G134" s="702"/>
      <c r="H134" s="702"/>
      <c r="I134" s="702"/>
      <c r="J134" s="702"/>
      <c r="K134" s="702"/>
      <c r="L134" s="703"/>
      <c r="M134" s="702"/>
      <c r="N134" s="702"/>
      <c r="O134" s="702"/>
      <c r="P134" s="702"/>
    </row>
    <row r="135" spans="1:16" ht="15.6" x14ac:dyDescent="0.3">
      <c r="A135" s="702"/>
      <c r="B135" s="702"/>
      <c r="C135" s="702"/>
      <c r="D135" s="702"/>
      <c r="E135" s="702"/>
      <c r="F135" s="702"/>
      <c r="G135" s="702"/>
      <c r="H135" s="702"/>
      <c r="I135" s="702"/>
      <c r="J135" s="702"/>
      <c r="K135" s="702"/>
      <c r="L135" s="703"/>
      <c r="M135" s="702"/>
      <c r="N135" s="702"/>
      <c r="O135" s="702"/>
      <c r="P135" s="702"/>
    </row>
    <row r="136" spans="1:16" ht="15.6" x14ac:dyDescent="0.3">
      <c r="A136" s="702"/>
      <c r="B136" s="702"/>
      <c r="C136" s="702"/>
      <c r="D136" s="702"/>
      <c r="E136" s="702"/>
      <c r="F136" s="702"/>
      <c r="G136" s="702"/>
      <c r="H136" s="702"/>
      <c r="I136" s="702"/>
      <c r="J136" s="702"/>
      <c r="K136" s="702"/>
      <c r="L136" s="703"/>
      <c r="M136" s="702"/>
      <c r="N136" s="702"/>
      <c r="O136" s="702"/>
      <c r="P136" s="702"/>
    </row>
    <row r="137" spans="1:16" ht="15.6" x14ac:dyDescent="0.3">
      <c r="A137" s="702"/>
      <c r="B137" s="702"/>
      <c r="C137" s="702"/>
      <c r="D137" s="702"/>
      <c r="E137" s="702"/>
      <c r="F137" s="702"/>
      <c r="G137" s="702"/>
      <c r="H137" s="702"/>
      <c r="I137" s="702"/>
      <c r="J137" s="702"/>
      <c r="K137" s="702"/>
      <c r="L137" s="703"/>
      <c r="M137" s="702"/>
      <c r="N137" s="702"/>
      <c r="O137" s="702"/>
      <c r="P137" s="702"/>
    </row>
    <row r="138" spans="1:16" ht="15.6" x14ac:dyDescent="0.3">
      <c r="A138" s="702"/>
      <c r="B138" s="702"/>
      <c r="C138" s="702"/>
      <c r="D138" s="702"/>
      <c r="E138" s="702"/>
      <c r="F138" s="702"/>
      <c r="G138" s="702"/>
      <c r="H138" s="702"/>
      <c r="I138" s="702"/>
      <c r="J138" s="702"/>
      <c r="K138" s="702"/>
      <c r="L138" s="703"/>
      <c r="M138" s="702"/>
      <c r="N138" s="702"/>
      <c r="O138" s="702"/>
      <c r="P138" s="702"/>
    </row>
    <row r="139" spans="1:16" ht="15.6" x14ac:dyDescent="0.3">
      <c r="A139" s="702"/>
      <c r="B139" s="702"/>
      <c r="C139" s="702"/>
      <c r="D139" s="702"/>
      <c r="E139" s="702"/>
      <c r="F139" s="702"/>
      <c r="G139" s="702"/>
      <c r="H139" s="702"/>
      <c r="I139" s="702"/>
      <c r="J139" s="702"/>
      <c r="K139" s="702"/>
      <c r="L139" s="703"/>
      <c r="M139" s="702"/>
      <c r="N139" s="702"/>
      <c r="O139" s="702"/>
      <c r="P139" s="702"/>
    </row>
    <row r="140" spans="1:16" ht="15.6" x14ac:dyDescent="0.3">
      <c r="A140" s="702"/>
      <c r="B140" s="702"/>
      <c r="C140" s="702"/>
      <c r="D140" s="702"/>
      <c r="E140" s="702"/>
      <c r="F140" s="702"/>
      <c r="G140" s="702"/>
      <c r="H140" s="702"/>
      <c r="I140" s="702"/>
      <c r="J140" s="702"/>
      <c r="K140" s="702"/>
      <c r="L140" s="703"/>
      <c r="M140" s="702"/>
      <c r="N140" s="702"/>
      <c r="O140" s="702"/>
      <c r="P140" s="702"/>
    </row>
    <row r="141" spans="1:16" ht="15.6" x14ac:dyDescent="0.3">
      <c r="A141" s="702"/>
      <c r="B141" s="702"/>
      <c r="C141" s="702"/>
      <c r="D141" s="702"/>
      <c r="E141" s="702"/>
      <c r="F141" s="702"/>
      <c r="G141" s="702"/>
      <c r="H141" s="702"/>
      <c r="I141" s="702"/>
      <c r="J141" s="702"/>
      <c r="K141" s="702"/>
      <c r="L141" s="703"/>
      <c r="M141" s="702"/>
      <c r="N141" s="702"/>
      <c r="O141" s="702"/>
      <c r="P141" s="702"/>
    </row>
    <row r="142" spans="1:16" ht="15.6" x14ac:dyDescent="0.3">
      <c r="A142" s="702"/>
      <c r="B142" s="702"/>
      <c r="C142" s="702"/>
      <c r="D142" s="702"/>
      <c r="E142" s="702"/>
      <c r="F142" s="702"/>
      <c r="G142" s="702"/>
      <c r="H142" s="702"/>
      <c r="I142" s="702"/>
      <c r="J142" s="702"/>
      <c r="K142" s="702"/>
      <c r="L142" s="703"/>
      <c r="M142" s="702"/>
      <c r="N142" s="702"/>
      <c r="O142" s="702"/>
      <c r="P142" s="702"/>
    </row>
    <row r="143" spans="1:16" ht="15.6" x14ac:dyDescent="0.3">
      <c r="A143" s="702"/>
      <c r="B143" s="702"/>
      <c r="C143" s="702"/>
      <c r="D143" s="702"/>
      <c r="E143" s="702"/>
      <c r="F143" s="702"/>
      <c r="G143" s="702"/>
      <c r="H143" s="702"/>
      <c r="I143" s="702"/>
      <c r="J143" s="702"/>
      <c r="K143" s="702"/>
      <c r="L143" s="703"/>
      <c r="M143" s="702"/>
      <c r="N143" s="702"/>
      <c r="O143" s="702"/>
      <c r="P143" s="702"/>
    </row>
    <row r="144" spans="1:16" ht="15.6" x14ac:dyDescent="0.3">
      <c r="A144" s="702"/>
      <c r="B144" s="702"/>
      <c r="C144" s="702"/>
      <c r="D144" s="702"/>
      <c r="E144" s="702"/>
      <c r="F144" s="702"/>
      <c r="G144" s="702"/>
      <c r="H144" s="702"/>
      <c r="I144" s="702"/>
      <c r="J144" s="702"/>
      <c r="K144" s="702"/>
      <c r="L144" s="703"/>
      <c r="M144" s="702"/>
      <c r="N144" s="702"/>
      <c r="O144" s="702"/>
      <c r="P144" s="702"/>
    </row>
    <row r="145" spans="1:16" ht="15.6" x14ac:dyDescent="0.3">
      <c r="A145" s="702"/>
      <c r="B145" s="702"/>
      <c r="C145" s="702"/>
      <c r="D145" s="702"/>
      <c r="E145" s="702"/>
      <c r="F145" s="702"/>
      <c r="G145" s="702"/>
      <c r="H145" s="702"/>
      <c r="I145" s="702"/>
      <c r="J145" s="702"/>
      <c r="K145" s="702"/>
      <c r="L145" s="703"/>
      <c r="M145" s="702"/>
      <c r="N145" s="702"/>
      <c r="O145" s="702"/>
      <c r="P145" s="702"/>
    </row>
    <row r="146" spans="1:16" ht="15.6" x14ac:dyDescent="0.3">
      <c r="A146" s="702"/>
      <c r="B146" s="702"/>
      <c r="C146" s="702"/>
      <c r="D146" s="702"/>
      <c r="E146" s="702"/>
      <c r="F146" s="702"/>
      <c r="G146" s="702"/>
      <c r="H146" s="702"/>
      <c r="I146" s="702"/>
      <c r="J146" s="702"/>
      <c r="K146" s="702"/>
      <c r="L146" s="703"/>
      <c r="M146" s="702"/>
      <c r="N146" s="702"/>
      <c r="O146" s="702"/>
      <c r="P146" s="702"/>
    </row>
    <row r="147" spans="1:16" ht="15.6" x14ac:dyDescent="0.3">
      <c r="A147" s="702"/>
      <c r="B147" s="702"/>
      <c r="C147" s="702"/>
      <c r="D147" s="702"/>
      <c r="E147" s="702"/>
      <c r="F147" s="702"/>
      <c r="G147" s="702"/>
      <c r="H147" s="702"/>
      <c r="I147" s="702"/>
      <c r="J147" s="702"/>
      <c r="K147" s="702"/>
      <c r="L147" s="703"/>
      <c r="M147" s="702"/>
      <c r="N147" s="702"/>
      <c r="O147" s="702"/>
      <c r="P147" s="702"/>
    </row>
    <row r="148" spans="1:16" ht="15.6" x14ac:dyDescent="0.3">
      <c r="A148" s="702"/>
      <c r="B148" s="702"/>
      <c r="C148" s="702"/>
      <c r="D148" s="702"/>
      <c r="E148" s="702"/>
      <c r="F148" s="702"/>
      <c r="G148" s="702"/>
      <c r="H148" s="702"/>
      <c r="I148" s="702"/>
      <c r="J148" s="702"/>
      <c r="K148" s="702"/>
      <c r="L148" s="703"/>
      <c r="M148" s="702"/>
      <c r="N148" s="702"/>
      <c r="O148" s="702"/>
      <c r="P148" s="702"/>
    </row>
    <row r="149" spans="1:16" ht="15.6" x14ac:dyDescent="0.3">
      <c r="A149" s="702"/>
      <c r="B149" s="702"/>
      <c r="C149" s="702"/>
      <c r="D149" s="702"/>
      <c r="E149" s="702"/>
      <c r="F149" s="702"/>
      <c r="G149" s="702"/>
      <c r="H149" s="702"/>
      <c r="I149" s="702"/>
      <c r="J149" s="702"/>
      <c r="K149" s="702"/>
      <c r="L149" s="703"/>
      <c r="M149" s="702"/>
      <c r="N149" s="702"/>
      <c r="O149" s="702"/>
      <c r="P149" s="702"/>
    </row>
    <row r="150" spans="1:16" ht="15.6" x14ac:dyDescent="0.3">
      <c r="A150" s="702"/>
      <c r="B150" s="702"/>
      <c r="C150" s="702"/>
      <c r="D150" s="702"/>
      <c r="E150" s="702"/>
      <c r="F150" s="702"/>
      <c r="G150" s="702"/>
      <c r="H150" s="702"/>
      <c r="I150" s="702"/>
      <c r="J150" s="702"/>
      <c r="K150" s="702"/>
      <c r="L150" s="703"/>
      <c r="M150" s="702"/>
      <c r="N150" s="702"/>
      <c r="O150" s="702"/>
      <c r="P150" s="702"/>
    </row>
    <row r="151" spans="1:16" ht="15.6" x14ac:dyDescent="0.3">
      <c r="A151" s="702"/>
      <c r="B151" s="702"/>
      <c r="C151" s="702"/>
      <c r="D151" s="702"/>
      <c r="E151" s="702"/>
      <c r="F151" s="702"/>
      <c r="G151" s="702"/>
      <c r="H151" s="702"/>
      <c r="I151" s="702"/>
      <c r="J151" s="702"/>
      <c r="K151" s="702"/>
      <c r="L151" s="703"/>
      <c r="M151" s="702"/>
      <c r="N151" s="702"/>
      <c r="O151" s="702"/>
      <c r="P151" s="702"/>
    </row>
    <row r="152" spans="1:16" ht="15.6" x14ac:dyDescent="0.3">
      <c r="A152" s="702"/>
      <c r="B152" s="702"/>
      <c r="C152" s="702"/>
      <c r="D152" s="702"/>
      <c r="E152" s="702"/>
      <c r="F152" s="702"/>
      <c r="G152" s="702"/>
      <c r="H152" s="702"/>
      <c r="I152" s="702"/>
      <c r="J152" s="702"/>
      <c r="K152" s="702"/>
      <c r="L152" s="703"/>
      <c r="M152" s="702"/>
      <c r="N152" s="702"/>
      <c r="O152" s="702"/>
      <c r="P152" s="702"/>
    </row>
    <row r="153" spans="1:16" ht="15.6" x14ac:dyDescent="0.3">
      <c r="A153" s="702"/>
      <c r="B153" s="702"/>
      <c r="C153" s="702"/>
      <c r="D153" s="702"/>
      <c r="E153" s="702"/>
      <c r="F153" s="702"/>
      <c r="G153" s="702"/>
      <c r="H153" s="702"/>
      <c r="I153" s="702"/>
      <c r="J153" s="702"/>
      <c r="K153" s="702"/>
      <c r="L153" s="703"/>
      <c r="M153" s="702"/>
      <c r="N153" s="702"/>
      <c r="O153" s="702"/>
      <c r="P153" s="702"/>
    </row>
    <row r="154" spans="1:16" ht="15.6" x14ac:dyDescent="0.3">
      <c r="A154" s="702"/>
      <c r="B154" s="702"/>
      <c r="C154" s="702"/>
      <c r="D154" s="702"/>
      <c r="E154" s="702"/>
      <c r="F154" s="702"/>
      <c r="G154" s="702"/>
      <c r="H154" s="702"/>
      <c r="I154" s="702"/>
      <c r="J154" s="702"/>
      <c r="K154" s="702"/>
      <c r="L154" s="703"/>
      <c r="M154" s="702"/>
      <c r="N154" s="702"/>
      <c r="O154" s="702"/>
      <c r="P154" s="702"/>
    </row>
    <row r="155" spans="1:16" ht="15.6" x14ac:dyDescent="0.3">
      <c r="A155" s="702"/>
      <c r="B155" s="702"/>
      <c r="C155" s="702"/>
      <c r="D155" s="702"/>
      <c r="E155" s="702"/>
      <c r="F155" s="702"/>
      <c r="G155" s="702"/>
      <c r="H155" s="702"/>
      <c r="I155" s="702"/>
      <c r="J155" s="702"/>
      <c r="K155" s="702"/>
      <c r="L155" s="703"/>
      <c r="M155" s="702"/>
      <c r="N155" s="702"/>
      <c r="O155" s="702"/>
      <c r="P155" s="702"/>
    </row>
    <row r="156" spans="1:16" ht="15.6" x14ac:dyDescent="0.3">
      <c r="A156" s="702"/>
      <c r="B156" s="702"/>
      <c r="C156" s="702"/>
      <c r="D156" s="702"/>
      <c r="E156" s="702"/>
      <c r="F156" s="702"/>
      <c r="G156" s="702"/>
      <c r="H156" s="702"/>
      <c r="I156" s="702"/>
      <c r="J156" s="702"/>
      <c r="K156" s="702"/>
      <c r="L156" s="703"/>
      <c r="M156" s="702"/>
      <c r="N156" s="702"/>
      <c r="O156" s="702"/>
      <c r="P156" s="702"/>
    </row>
    <row r="157" spans="1:16" ht="15.6" x14ac:dyDescent="0.3">
      <c r="A157" s="702"/>
      <c r="B157" s="702"/>
      <c r="C157" s="702"/>
      <c r="D157" s="702"/>
      <c r="E157" s="702"/>
      <c r="F157" s="702"/>
      <c r="G157" s="702"/>
      <c r="H157" s="702"/>
      <c r="I157" s="702"/>
      <c r="J157" s="702"/>
      <c r="K157" s="702"/>
      <c r="L157" s="703"/>
      <c r="M157" s="702"/>
      <c r="N157" s="702"/>
      <c r="O157" s="702"/>
      <c r="P157" s="702"/>
    </row>
    <row r="158" spans="1:16" ht="15.6" x14ac:dyDescent="0.3">
      <c r="A158" s="702"/>
      <c r="B158" s="702"/>
      <c r="C158" s="702"/>
      <c r="D158" s="702"/>
      <c r="E158" s="702"/>
      <c r="F158" s="702"/>
      <c r="G158" s="702"/>
      <c r="H158" s="702"/>
      <c r="I158" s="702"/>
      <c r="J158" s="702"/>
      <c r="K158" s="702"/>
      <c r="L158" s="703"/>
      <c r="M158" s="702"/>
      <c r="N158" s="702"/>
      <c r="O158" s="702"/>
      <c r="P158" s="702"/>
    </row>
    <row r="159" spans="1:16" ht="15.6" x14ac:dyDescent="0.3">
      <c r="A159" s="702"/>
      <c r="B159" s="702"/>
      <c r="C159" s="702"/>
      <c r="D159" s="702"/>
      <c r="E159" s="702"/>
      <c r="F159" s="702"/>
      <c r="G159" s="702"/>
      <c r="H159" s="702"/>
      <c r="I159" s="702"/>
      <c r="J159" s="702"/>
      <c r="K159" s="702"/>
      <c r="L159" s="703"/>
      <c r="M159" s="702"/>
      <c r="N159" s="702"/>
      <c r="O159" s="702"/>
      <c r="P159" s="702"/>
    </row>
    <row r="160" spans="1:16" ht="15.6" x14ac:dyDescent="0.3">
      <c r="A160" s="702"/>
      <c r="B160" s="702"/>
      <c r="C160" s="702"/>
      <c r="D160" s="702"/>
      <c r="E160" s="702"/>
      <c r="F160" s="702"/>
      <c r="G160" s="702"/>
      <c r="H160" s="702"/>
      <c r="I160" s="702"/>
      <c r="J160" s="702"/>
      <c r="K160" s="702"/>
      <c r="L160" s="703"/>
      <c r="M160" s="702"/>
      <c r="N160" s="702"/>
      <c r="O160" s="702"/>
      <c r="P160" s="702"/>
    </row>
    <row r="161" spans="1:16" ht="15.6" x14ac:dyDescent="0.3">
      <c r="A161" s="702"/>
      <c r="B161" s="702"/>
      <c r="C161" s="702"/>
      <c r="D161" s="702"/>
      <c r="E161" s="702"/>
      <c r="F161" s="702"/>
      <c r="G161" s="702"/>
      <c r="H161" s="702"/>
      <c r="I161" s="702"/>
      <c r="J161" s="702"/>
      <c r="K161" s="702"/>
      <c r="L161" s="703"/>
      <c r="M161" s="702"/>
      <c r="N161" s="702"/>
      <c r="O161" s="702"/>
      <c r="P161" s="702"/>
    </row>
    <row r="162" spans="1:16" ht="15.6" x14ac:dyDescent="0.3">
      <c r="A162" s="702"/>
      <c r="B162" s="702"/>
      <c r="C162" s="702"/>
      <c r="D162" s="702"/>
      <c r="E162" s="702"/>
      <c r="F162" s="702"/>
      <c r="G162" s="702"/>
      <c r="H162" s="702"/>
      <c r="I162" s="702"/>
      <c r="J162" s="702"/>
      <c r="K162" s="702"/>
      <c r="L162" s="703"/>
      <c r="M162" s="702"/>
      <c r="N162" s="702"/>
      <c r="O162" s="702"/>
      <c r="P162" s="702"/>
    </row>
    <row r="163" spans="1:16" ht="15.6" x14ac:dyDescent="0.3">
      <c r="A163" s="702"/>
      <c r="B163" s="702"/>
      <c r="C163" s="702"/>
      <c r="D163" s="702"/>
      <c r="E163" s="702"/>
      <c r="F163" s="702"/>
      <c r="G163" s="702"/>
      <c r="H163" s="702"/>
      <c r="I163" s="702"/>
      <c r="J163" s="702"/>
      <c r="K163" s="702"/>
      <c r="L163" s="703"/>
      <c r="M163" s="702"/>
      <c r="N163" s="702"/>
      <c r="O163" s="702"/>
      <c r="P163" s="702"/>
    </row>
    <row r="164" spans="1:16" ht="15.6" x14ac:dyDescent="0.3">
      <c r="A164" s="702"/>
      <c r="B164" s="702"/>
      <c r="C164" s="702"/>
      <c r="D164" s="702"/>
      <c r="E164" s="702"/>
      <c r="F164" s="702"/>
      <c r="G164" s="702"/>
      <c r="H164" s="702"/>
      <c r="I164" s="702"/>
      <c r="J164" s="702"/>
      <c r="K164" s="702"/>
      <c r="L164" s="703"/>
      <c r="M164" s="702"/>
      <c r="N164" s="702"/>
      <c r="O164" s="702"/>
      <c r="P164" s="702"/>
    </row>
    <row r="165" spans="1:16" ht="15.6" x14ac:dyDescent="0.3">
      <c r="A165" s="702"/>
      <c r="B165" s="702"/>
      <c r="C165" s="702"/>
      <c r="D165" s="702"/>
      <c r="E165" s="702"/>
      <c r="F165" s="702"/>
      <c r="G165" s="702"/>
      <c r="H165" s="702"/>
      <c r="I165" s="702"/>
      <c r="J165" s="702"/>
      <c r="K165" s="702"/>
      <c r="L165" s="703"/>
      <c r="M165" s="702"/>
      <c r="N165" s="702"/>
      <c r="O165" s="702"/>
      <c r="P165" s="702"/>
    </row>
    <row r="166" spans="1:16" ht="15.6" x14ac:dyDescent="0.3">
      <c r="A166" s="702"/>
      <c r="B166" s="702"/>
      <c r="C166" s="702"/>
      <c r="D166" s="702"/>
      <c r="E166" s="702"/>
      <c r="F166" s="702"/>
      <c r="G166" s="702"/>
      <c r="H166" s="702"/>
      <c r="I166" s="702"/>
      <c r="J166" s="702"/>
      <c r="K166" s="702"/>
      <c r="L166" s="703"/>
      <c r="M166" s="702"/>
      <c r="N166" s="702"/>
      <c r="O166" s="702"/>
      <c r="P166" s="702"/>
    </row>
    <row r="167" spans="1:16" ht="15.6" x14ac:dyDescent="0.3">
      <c r="A167" s="702"/>
      <c r="B167" s="702"/>
      <c r="C167" s="702"/>
      <c r="D167" s="702"/>
      <c r="E167" s="702"/>
      <c r="F167" s="702"/>
      <c r="G167" s="702"/>
      <c r="H167" s="702"/>
      <c r="I167" s="702"/>
      <c r="J167" s="702"/>
      <c r="K167" s="702"/>
      <c r="L167" s="703"/>
      <c r="M167" s="702"/>
      <c r="N167" s="702"/>
      <c r="O167" s="702"/>
      <c r="P167" s="702"/>
    </row>
    <row r="168" spans="1:16" ht="15.6" x14ac:dyDescent="0.3">
      <c r="A168" s="702"/>
      <c r="B168" s="702"/>
      <c r="C168" s="702"/>
      <c r="D168" s="702"/>
      <c r="E168" s="702"/>
      <c r="F168" s="702"/>
      <c r="G168" s="702"/>
      <c r="H168" s="702"/>
      <c r="I168" s="702"/>
      <c r="J168" s="702"/>
      <c r="K168" s="702"/>
      <c r="L168" s="703"/>
      <c r="M168" s="702"/>
      <c r="N168" s="702"/>
      <c r="O168" s="702"/>
      <c r="P168" s="702"/>
    </row>
    <row r="169" spans="1:16" ht="15.6" x14ac:dyDescent="0.3">
      <c r="A169" s="702"/>
      <c r="B169" s="702"/>
      <c r="C169" s="702"/>
      <c r="D169" s="702"/>
      <c r="E169" s="702"/>
      <c r="F169" s="702"/>
      <c r="G169" s="702"/>
      <c r="H169" s="702"/>
      <c r="I169" s="702"/>
      <c r="J169" s="702"/>
      <c r="K169" s="702"/>
      <c r="L169" s="703"/>
      <c r="M169" s="702"/>
      <c r="N169" s="702"/>
      <c r="O169" s="702"/>
      <c r="P169" s="702"/>
    </row>
    <row r="170" spans="1:16" ht="15.6" x14ac:dyDescent="0.3">
      <c r="A170" s="702"/>
      <c r="B170" s="702"/>
      <c r="C170" s="702"/>
      <c r="D170" s="702"/>
      <c r="E170" s="702"/>
      <c r="F170" s="702"/>
      <c r="G170" s="702"/>
      <c r="H170" s="702"/>
      <c r="I170" s="702"/>
      <c r="J170" s="702"/>
      <c r="K170" s="702"/>
      <c r="L170" s="703"/>
      <c r="M170" s="702"/>
      <c r="N170" s="702"/>
      <c r="O170" s="702"/>
      <c r="P170" s="702"/>
    </row>
    <row r="171" spans="1:16" ht="15.6" x14ac:dyDescent="0.3">
      <c r="A171" s="702"/>
      <c r="B171" s="702"/>
      <c r="C171" s="702"/>
      <c r="D171" s="702"/>
      <c r="E171" s="702"/>
      <c r="F171" s="702"/>
      <c r="G171" s="702"/>
      <c r="H171" s="702"/>
      <c r="I171" s="702"/>
      <c r="J171" s="702"/>
      <c r="K171" s="702"/>
      <c r="L171" s="703"/>
      <c r="M171" s="702"/>
      <c r="N171" s="702"/>
      <c r="O171" s="702"/>
      <c r="P171" s="702"/>
    </row>
    <row r="172" spans="1:16" ht="15.6" x14ac:dyDescent="0.3">
      <c r="A172" s="702"/>
      <c r="B172" s="702"/>
      <c r="C172" s="702"/>
      <c r="D172" s="702"/>
      <c r="E172" s="702"/>
      <c r="F172" s="702"/>
      <c r="G172" s="702"/>
      <c r="H172" s="702"/>
      <c r="I172" s="702"/>
      <c r="J172" s="702"/>
      <c r="K172" s="702"/>
      <c r="L172" s="703"/>
      <c r="M172" s="702"/>
      <c r="N172" s="702"/>
      <c r="O172" s="702"/>
      <c r="P172" s="702"/>
    </row>
    <row r="173" spans="1:16" ht="15.6" x14ac:dyDescent="0.3">
      <c r="A173" s="702"/>
      <c r="B173" s="702"/>
      <c r="C173" s="702"/>
      <c r="D173" s="702"/>
      <c r="E173" s="702"/>
      <c r="F173" s="702"/>
      <c r="G173" s="702"/>
      <c r="H173" s="702"/>
      <c r="I173" s="702"/>
      <c r="J173" s="702"/>
      <c r="K173" s="702"/>
      <c r="L173" s="703"/>
      <c r="M173" s="702"/>
      <c r="N173" s="702"/>
      <c r="O173" s="702"/>
      <c r="P173" s="702"/>
    </row>
    <row r="174" spans="1:16" ht="15.6" x14ac:dyDescent="0.3">
      <c r="A174" s="702"/>
      <c r="B174" s="702"/>
      <c r="C174" s="702"/>
      <c r="D174" s="702"/>
      <c r="E174" s="702"/>
      <c r="F174" s="702"/>
      <c r="G174" s="702"/>
      <c r="H174" s="702"/>
      <c r="I174" s="702"/>
      <c r="J174" s="702"/>
      <c r="K174" s="702"/>
      <c r="L174" s="703"/>
      <c r="M174" s="702"/>
      <c r="N174" s="702"/>
      <c r="O174" s="702"/>
      <c r="P174" s="702"/>
    </row>
    <row r="175" spans="1:16" ht="15.6" x14ac:dyDescent="0.3">
      <c r="A175" s="702"/>
      <c r="B175" s="702"/>
      <c r="C175" s="702"/>
      <c r="D175" s="702"/>
      <c r="E175" s="702"/>
      <c r="F175" s="702"/>
      <c r="G175" s="702"/>
      <c r="H175" s="702"/>
      <c r="I175" s="702"/>
      <c r="J175" s="702"/>
      <c r="K175" s="702"/>
      <c r="L175" s="703"/>
      <c r="M175" s="702"/>
      <c r="N175" s="702"/>
      <c r="O175" s="702"/>
      <c r="P175" s="702"/>
    </row>
    <row r="176" spans="1:16" ht="15.6" x14ac:dyDescent="0.3">
      <c r="A176" s="702"/>
      <c r="B176" s="702"/>
      <c r="C176" s="702"/>
      <c r="D176" s="702"/>
      <c r="E176" s="702"/>
      <c r="F176" s="702"/>
      <c r="G176" s="702"/>
      <c r="H176" s="702"/>
      <c r="I176" s="702"/>
      <c r="J176" s="702"/>
      <c r="K176" s="702"/>
      <c r="L176" s="703"/>
      <c r="M176" s="702"/>
      <c r="N176" s="702"/>
      <c r="O176" s="702"/>
      <c r="P176" s="702"/>
    </row>
    <row r="177" spans="1:16" ht="15.6" x14ac:dyDescent="0.3">
      <c r="A177" s="702"/>
      <c r="B177" s="702"/>
      <c r="C177" s="702"/>
      <c r="D177" s="702"/>
      <c r="E177" s="702"/>
      <c r="F177" s="702"/>
      <c r="G177" s="702"/>
      <c r="H177" s="702"/>
      <c r="I177" s="702"/>
      <c r="J177" s="702"/>
      <c r="K177" s="702"/>
      <c r="L177" s="703"/>
      <c r="M177" s="702"/>
      <c r="N177" s="702"/>
      <c r="O177" s="702"/>
      <c r="P177" s="702"/>
    </row>
    <row r="178" spans="1:16" ht="15.6" x14ac:dyDescent="0.3">
      <c r="A178" s="702"/>
      <c r="B178" s="702"/>
      <c r="C178" s="702"/>
      <c r="D178" s="702"/>
      <c r="E178" s="702"/>
      <c r="F178" s="702"/>
      <c r="G178" s="702"/>
      <c r="H178" s="702"/>
      <c r="I178" s="702"/>
      <c r="J178" s="702"/>
      <c r="K178" s="702"/>
      <c r="L178" s="703"/>
      <c r="M178" s="702"/>
      <c r="N178" s="702"/>
      <c r="O178" s="702"/>
      <c r="P178" s="702"/>
    </row>
    <row r="179" spans="1:16" ht="15.6" x14ac:dyDescent="0.3">
      <c r="A179" s="702"/>
      <c r="B179" s="702"/>
      <c r="C179" s="702"/>
      <c r="D179" s="702"/>
      <c r="E179" s="702"/>
      <c r="F179" s="702"/>
      <c r="G179" s="702"/>
      <c r="H179" s="702"/>
      <c r="I179" s="702"/>
      <c r="J179" s="702"/>
      <c r="K179" s="702"/>
      <c r="L179" s="703"/>
      <c r="M179" s="702"/>
      <c r="N179" s="702"/>
      <c r="O179" s="702"/>
      <c r="P179" s="702"/>
    </row>
    <row r="180" spans="1:16" ht="15.6" x14ac:dyDescent="0.3">
      <c r="A180" s="702"/>
      <c r="B180" s="702"/>
      <c r="C180" s="702"/>
      <c r="D180" s="702"/>
      <c r="E180" s="702"/>
      <c r="F180" s="702"/>
      <c r="G180" s="702"/>
      <c r="H180" s="702"/>
      <c r="I180" s="702"/>
      <c r="J180" s="702"/>
      <c r="K180" s="702"/>
      <c r="L180" s="703"/>
      <c r="M180" s="702"/>
      <c r="N180" s="702"/>
      <c r="O180" s="702"/>
      <c r="P180" s="702"/>
    </row>
    <row r="181" spans="1:16" ht="15.6" x14ac:dyDescent="0.3">
      <c r="A181" s="702"/>
      <c r="B181" s="702"/>
      <c r="C181" s="702"/>
      <c r="D181" s="702"/>
      <c r="E181" s="702"/>
      <c r="F181" s="702"/>
      <c r="G181" s="702"/>
      <c r="H181" s="702"/>
      <c r="I181" s="702"/>
      <c r="J181" s="702"/>
      <c r="K181" s="702"/>
      <c r="L181" s="703"/>
      <c r="M181" s="702"/>
      <c r="N181" s="702"/>
      <c r="O181" s="702"/>
      <c r="P181" s="702"/>
    </row>
    <row r="182" spans="1:16" ht="15.6" x14ac:dyDescent="0.3">
      <c r="A182" s="702"/>
      <c r="B182" s="702"/>
      <c r="C182" s="702"/>
      <c r="D182" s="702"/>
      <c r="E182" s="702"/>
      <c r="F182" s="702"/>
      <c r="G182" s="702"/>
      <c r="H182" s="702"/>
      <c r="I182" s="702"/>
      <c r="J182" s="702"/>
      <c r="K182" s="702"/>
      <c r="L182" s="703"/>
      <c r="M182" s="702"/>
      <c r="N182" s="702"/>
      <c r="O182" s="702"/>
      <c r="P182" s="702"/>
    </row>
    <row r="183" spans="1:16" ht="15.6" x14ac:dyDescent="0.3">
      <c r="A183" s="702"/>
      <c r="B183" s="702"/>
      <c r="C183" s="702"/>
      <c r="D183" s="702"/>
      <c r="E183" s="702"/>
      <c r="F183" s="702"/>
      <c r="G183" s="702"/>
      <c r="H183" s="702"/>
      <c r="I183" s="702"/>
      <c r="J183" s="702"/>
      <c r="K183" s="702"/>
      <c r="L183" s="703"/>
      <c r="M183" s="702"/>
      <c r="N183" s="702"/>
      <c r="O183" s="702"/>
      <c r="P183" s="702"/>
    </row>
    <row r="184" spans="1:16" ht="15.6" x14ac:dyDescent="0.3">
      <c r="A184" s="702"/>
      <c r="B184" s="702"/>
      <c r="C184" s="702"/>
      <c r="D184" s="702"/>
      <c r="E184" s="702"/>
      <c r="F184" s="702"/>
      <c r="G184" s="702"/>
      <c r="H184" s="702"/>
      <c r="I184" s="702"/>
      <c r="J184" s="702"/>
      <c r="K184" s="702"/>
      <c r="L184" s="703"/>
      <c r="M184" s="702"/>
      <c r="N184" s="702"/>
      <c r="O184" s="702"/>
      <c r="P184" s="702"/>
    </row>
    <row r="185" spans="1:16" ht="15.6" x14ac:dyDescent="0.3">
      <c r="A185" s="702"/>
      <c r="B185" s="702"/>
      <c r="C185" s="702"/>
      <c r="D185" s="702"/>
      <c r="E185" s="702"/>
      <c r="F185" s="702"/>
      <c r="G185" s="702"/>
      <c r="H185" s="702"/>
      <c r="I185" s="702"/>
      <c r="J185" s="702"/>
      <c r="K185" s="702"/>
      <c r="L185" s="703"/>
      <c r="M185" s="702"/>
      <c r="N185" s="702"/>
      <c r="O185" s="702"/>
      <c r="P185" s="702"/>
    </row>
    <row r="186" spans="1:16" ht="15.6" x14ac:dyDescent="0.3">
      <c r="A186" s="702"/>
      <c r="B186" s="702"/>
      <c r="C186" s="702"/>
      <c r="D186" s="702"/>
      <c r="E186" s="702"/>
      <c r="F186" s="702"/>
      <c r="G186" s="702"/>
      <c r="H186" s="702"/>
      <c r="I186" s="702"/>
      <c r="J186" s="702"/>
      <c r="K186" s="702"/>
      <c r="L186" s="703"/>
      <c r="M186" s="702"/>
      <c r="N186" s="702"/>
      <c r="O186" s="702"/>
      <c r="P186" s="702"/>
    </row>
    <row r="187" spans="1:16" ht="15.6" x14ac:dyDescent="0.3">
      <c r="A187" s="702"/>
      <c r="B187" s="702"/>
      <c r="C187" s="702"/>
      <c r="D187" s="702"/>
      <c r="E187" s="702"/>
      <c r="F187" s="702"/>
      <c r="G187" s="702"/>
      <c r="H187" s="702"/>
      <c r="I187" s="702"/>
      <c r="J187" s="702"/>
      <c r="K187" s="702"/>
      <c r="L187" s="703"/>
      <c r="M187" s="702"/>
      <c r="N187" s="702"/>
      <c r="O187" s="702"/>
      <c r="P187" s="702"/>
    </row>
    <row r="188" spans="1:16" ht="15.6" x14ac:dyDescent="0.3">
      <c r="A188" s="702"/>
      <c r="B188" s="702"/>
      <c r="C188" s="702"/>
      <c r="D188" s="702"/>
      <c r="E188" s="702"/>
      <c r="F188" s="702"/>
      <c r="G188" s="702"/>
      <c r="H188" s="702"/>
      <c r="I188" s="702"/>
      <c r="J188" s="702"/>
      <c r="K188" s="702"/>
      <c r="L188" s="703"/>
      <c r="M188" s="702"/>
      <c r="N188" s="702"/>
      <c r="O188" s="702"/>
      <c r="P188" s="702"/>
    </row>
    <row r="189" spans="1:16" ht="15.6" x14ac:dyDescent="0.3">
      <c r="A189" s="702"/>
      <c r="B189" s="702"/>
      <c r="C189" s="702"/>
      <c r="D189" s="702"/>
      <c r="E189" s="702"/>
      <c r="F189" s="702"/>
      <c r="G189" s="702"/>
      <c r="H189" s="702"/>
      <c r="I189" s="702"/>
      <c r="J189" s="702"/>
      <c r="K189" s="702"/>
      <c r="L189" s="703"/>
      <c r="M189" s="702"/>
      <c r="N189" s="702"/>
      <c r="O189" s="702"/>
      <c r="P189" s="702"/>
    </row>
    <row r="190" spans="1:16" ht="15.6" x14ac:dyDescent="0.3">
      <c r="A190" s="702"/>
      <c r="B190" s="702"/>
      <c r="C190" s="702"/>
      <c r="D190" s="702"/>
      <c r="E190" s="702"/>
      <c r="F190" s="702"/>
      <c r="G190" s="702"/>
      <c r="H190" s="702"/>
      <c r="I190" s="702"/>
      <c r="J190" s="702"/>
      <c r="K190" s="702"/>
      <c r="L190" s="703"/>
      <c r="M190" s="702"/>
      <c r="N190" s="702"/>
      <c r="O190" s="702"/>
      <c r="P190" s="702"/>
    </row>
    <row r="191" spans="1:16" ht="15.6" x14ac:dyDescent="0.3">
      <c r="A191" s="702"/>
      <c r="B191" s="702"/>
      <c r="C191" s="702"/>
      <c r="D191" s="702"/>
      <c r="E191" s="702"/>
      <c r="F191" s="702"/>
      <c r="G191" s="702"/>
      <c r="H191" s="702"/>
      <c r="I191" s="702"/>
      <c r="J191" s="702"/>
      <c r="K191" s="702"/>
      <c r="L191" s="703"/>
      <c r="M191" s="702"/>
      <c r="N191" s="702"/>
      <c r="O191" s="702"/>
      <c r="P191" s="702"/>
    </row>
    <row r="192" spans="1:16" ht="15.6" x14ac:dyDescent="0.3">
      <c r="A192" s="702"/>
      <c r="B192" s="702"/>
      <c r="C192" s="702"/>
      <c r="D192" s="702"/>
      <c r="E192" s="702"/>
      <c r="F192" s="702"/>
      <c r="G192" s="702"/>
      <c r="H192" s="702"/>
      <c r="I192" s="702"/>
      <c r="J192" s="702"/>
      <c r="K192" s="702"/>
      <c r="L192" s="703"/>
      <c r="M192" s="702"/>
      <c r="N192" s="702"/>
      <c r="O192" s="702"/>
      <c r="P192" s="702"/>
    </row>
    <row r="193" spans="1:16" ht="15.6" x14ac:dyDescent="0.3">
      <c r="A193" s="702"/>
      <c r="B193" s="702"/>
      <c r="C193" s="702"/>
      <c r="D193" s="702"/>
      <c r="E193" s="702"/>
      <c r="F193" s="702"/>
      <c r="G193" s="702"/>
      <c r="H193" s="702"/>
      <c r="I193" s="702"/>
      <c r="J193" s="702"/>
      <c r="K193" s="702"/>
      <c r="L193" s="703"/>
      <c r="M193" s="702"/>
      <c r="N193" s="702"/>
      <c r="O193" s="702"/>
      <c r="P193" s="702"/>
    </row>
    <row r="194" spans="1:16" ht="15.6" x14ac:dyDescent="0.3">
      <c r="A194" s="702"/>
      <c r="B194" s="702"/>
      <c r="C194" s="702"/>
      <c r="D194" s="702"/>
      <c r="E194" s="702"/>
      <c r="F194" s="702"/>
      <c r="G194" s="702"/>
      <c r="H194" s="702"/>
      <c r="I194" s="702"/>
      <c r="J194" s="702"/>
      <c r="K194" s="702"/>
      <c r="L194" s="703"/>
      <c r="M194" s="702"/>
      <c r="N194" s="702"/>
      <c r="O194" s="702"/>
      <c r="P194" s="702"/>
    </row>
    <row r="195" spans="1:16" ht="15.6" x14ac:dyDescent="0.3">
      <c r="A195" s="702"/>
      <c r="B195" s="702"/>
      <c r="C195" s="702"/>
      <c r="D195" s="702"/>
      <c r="E195" s="702"/>
      <c r="F195" s="702"/>
      <c r="G195" s="702"/>
      <c r="H195" s="702"/>
      <c r="I195" s="702"/>
      <c r="J195" s="702"/>
      <c r="K195" s="702"/>
      <c r="L195" s="703"/>
      <c r="M195" s="702"/>
      <c r="N195" s="702"/>
      <c r="O195" s="702"/>
      <c r="P195" s="702"/>
    </row>
    <row r="196" spans="1:16" ht="15.6" x14ac:dyDescent="0.3">
      <c r="A196" s="702"/>
      <c r="B196" s="702"/>
      <c r="C196" s="702"/>
      <c r="D196" s="702"/>
      <c r="E196" s="702"/>
      <c r="F196" s="702"/>
      <c r="G196" s="702"/>
      <c r="H196" s="702"/>
      <c r="I196" s="702"/>
      <c r="J196" s="702"/>
      <c r="K196" s="702"/>
      <c r="L196" s="703"/>
      <c r="M196" s="702"/>
      <c r="N196" s="702"/>
      <c r="O196" s="702"/>
      <c r="P196" s="702"/>
    </row>
    <row r="197" spans="1:16" ht="15.6" x14ac:dyDescent="0.3">
      <c r="A197" s="702"/>
      <c r="B197" s="702"/>
      <c r="C197" s="702"/>
      <c r="D197" s="702"/>
      <c r="E197" s="702"/>
      <c r="F197" s="702"/>
      <c r="G197" s="702"/>
      <c r="H197" s="702"/>
      <c r="I197" s="702"/>
      <c r="J197" s="702"/>
      <c r="K197" s="702"/>
      <c r="L197" s="703"/>
      <c r="M197" s="702"/>
      <c r="N197" s="702"/>
      <c r="O197" s="702"/>
      <c r="P197" s="702"/>
    </row>
    <row r="198" spans="1:16" ht="15.6" x14ac:dyDescent="0.3">
      <c r="A198" s="702"/>
      <c r="B198" s="702"/>
      <c r="C198" s="702"/>
      <c r="D198" s="702"/>
      <c r="E198" s="702"/>
      <c r="F198" s="702"/>
      <c r="G198" s="702"/>
      <c r="H198" s="702"/>
      <c r="I198" s="702"/>
      <c r="J198" s="702"/>
      <c r="K198" s="702"/>
      <c r="L198" s="703"/>
      <c r="M198" s="702"/>
      <c r="N198" s="702"/>
      <c r="O198" s="702"/>
      <c r="P198" s="702"/>
    </row>
    <row r="199" spans="1:16" ht="15.6" x14ac:dyDescent="0.3">
      <c r="A199" s="702"/>
      <c r="B199" s="702"/>
      <c r="C199" s="702"/>
      <c r="D199" s="702"/>
      <c r="E199" s="702"/>
      <c r="F199" s="702"/>
      <c r="G199" s="702"/>
      <c r="H199" s="702"/>
      <c r="I199" s="702"/>
      <c r="J199" s="702"/>
      <c r="K199" s="702"/>
      <c r="L199" s="703"/>
      <c r="M199" s="702"/>
      <c r="N199" s="702"/>
      <c r="O199" s="702"/>
      <c r="P199" s="702"/>
    </row>
    <row r="200" spans="1:16" ht="15.6" x14ac:dyDescent="0.3">
      <c r="A200" s="702"/>
      <c r="B200" s="702"/>
      <c r="C200" s="702"/>
      <c r="D200" s="702"/>
      <c r="E200" s="702"/>
      <c r="F200" s="702"/>
      <c r="G200" s="702"/>
      <c r="H200" s="702"/>
      <c r="I200" s="702"/>
      <c r="J200" s="702"/>
      <c r="K200" s="702"/>
      <c r="L200" s="703"/>
      <c r="M200" s="702"/>
      <c r="N200" s="702"/>
      <c r="O200" s="702"/>
      <c r="P200" s="702"/>
    </row>
    <row r="201" spans="1:16" ht="15.6" x14ac:dyDescent="0.3">
      <c r="A201" s="702"/>
      <c r="B201" s="702"/>
      <c r="C201" s="702"/>
      <c r="D201" s="702"/>
      <c r="E201" s="702"/>
      <c r="F201" s="702"/>
      <c r="G201" s="702"/>
      <c r="H201" s="702"/>
      <c r="I201" s="702"/>
      <c r="J201" s="702"/>
      <c r="K201" s="702"/>
      <c r="L201" s="703"/>
      <c r="M201" s="702"/>
      <c r="N201" s="702"/>
      <c r="O201" s="702"/>
      <c r="P201" s="702"/>
    </row>
    <row r="202" spans="1:16" ht="15.6" x14ac:dyDescent="0.3">
      <c r="A202" s="702"/>
      <c r="B202" s="702"/>
      <c r="C202" s="702"/>
      <c r="D202" s="702"/>
      <c r="E202" s="702"/>
      <c r="F202" s="702"/>
      <c r="G202" s="702"/>
      <c r="H202" s="702"/>
      <c r="I202" s="702"/>
      <c r="J202" s="702"/>
      <c r="K202" s="702"/>
      <c r="L202" s="703"/>
      <c r="M202" s="702"/>
      <c r="N202" s="702"/>
      <c r="O202" s="702"/>
      <c r="P202" s="702"/>
    </row>
    <row r="203" spans="1:16" ht="15.6" x14ac:dyDescent="0.3">
      <c r="A203" s="702"/>
      <c r="B203" s="702"/>
      <c r="C203" s="702"/>
      <c r="D203" s="702"/>
      <c r="E203" s="702"/>
      <c r="F203" s="702"/>
      <c r="G203" s="702"/>
      <c r="H203" s="702"/>
      <c r="I203" s="702"/>
      <c r="J203" s="702"/>
      <c r="K203" s="702"/>
      <c r="L203" s="703"/>
      <c r="M203" s="702"/>
      <c r="N203" s="702"/>
      <c r="O203" s="702"/>
      <c r="P203" s="702"/>
    </row>
    <row r="204" spans="1:16" ht="15.6" x14ac:dyDescent="0.3">
      <c r="A204" s="702"/>
      <c r="B204" s="702"/>
      <c r="C204" s="702"/>
      <c r="D204" s="702"/>
      <c r="E204" s="702"/>
      <c r="F204" s="702"/>
      <c r="G204" s="702"/>
      <c r="H204" s="702"/>
      <c r="I204" s="702"/>
      <c r="J204" s="702"/>
      <c r="K204" s="702"/>
      <c r="L204" s="703"/>
      <c r="M204" s="702"/>
      <c r="N204" s="702"/>
      <c r="O204" s="702"/>
      <c r="P204" s="702"/>
    </row>
    <row r="205" spans="1:16" ht="15.6" x14ac:dyDescent="0.3">
      <c r="A205" s="702"/>
      <c r="B205" s="702"/>
      <c r="C205" s="702"/>
      <c r="D205" s="702"/>
      <c r="E205" s="702"/>
      <c r="F205" s="702"/>
      <c r="G205" s="702"/>
      <c r="H205" s="702"/>
      <c r="I205" s="702"/>
      <c r="J205" s="702"/>
      <c r="K205" s="702"/>
      <c r="L205" s="703"/>
      <c r="M205" s="702"/>
      <c r="N205" s="702"/>
      <c r="O205" s="702"/>
      <c r="P205" s="702"/>
    </row>
    <row r="206" spans="1:16" ht="15.6" x14ac:dyDescent="0.3">
      <c r="A206" s="702"/>
      <c r="B206" s="702"/>
      <c r="C206" s="702"/>
      <c r="D206" s="702"/>
      <c r="E206" s="702"/>
      <c r="F206" s="702"/>
      <c r="G206" s="702"/>
      <c r="H206" s="702"/>
      <c r="I206" s="702"/>
      <c r="J206" s="702"/>
      <c r="K206" s="702"/>
      <c r="L206" s="703"/>
      <c r="M206" s="702"/>
      <c r="N206" s="702"/>
      <c r="O206" s="702"/>
      <c r="P206" s="702"/>
    </row>
    <row r="207" spans="1:16" ht="15.6" x14ac:dyDescent="0.3">
      <c r="A207" s="702"/>
      <c r="B207" s="702"/>
      <c r="C207" s="702"/>
      <c r="D207" s="702"/>
      <c r="E207" s="702"/>
      <c r="F207" s="702"/>
      <c r="G207" s="702"/>
      <c r="H207" s="702"/>
      <c r="I207" s="702"/>
      <c r="J207" s="702"/>
      <c r="K207" s="702"/>
      <c r="L207" s="703"/>
      <c r="M207" s="702"/>
      <c r="N207" s="702"/>
      <c r="O207" s="702"/>
      <c r="P207" s="702"/>
    </row>
    <row r="208" spans="1:16" ht="15.6" x14ac:dyDescent="0.3">
      <c r="A208" s="702"/>
      <c r="B208" s="702"/>
      <c r="C208" s="702"/>
      <c r="D208" s="702"/>
      <c r="E208" s="702"/>
      <c r="F208" s="702"/>
      <c r="G208" s="702"/>
      <c r="H208" s="702"/>
      <c r="I208" s="702"/>
      <c r="J208" s="702"/>
      <c r="K208" s="702"/>
      <c r="L208" s="703"/>
      <c r="M208" s="702"/>
      <c r="N208" s="702"/>
      <c r="O208" s="702"/>
      <c r="P208" s="702"/>
    </row>
    <row r="209" spans="1:16" ht="15.6" x14ac:dyDescent="0.3">
      <c r="A209" s="702"/>
      <c r="B209" s="702"/>
      <c r="C209" s="702"/>
      <c r="D209" s="702"/>
      <c r="E209" s="702"/>
      <c r="F209" s="702"/>
      <c r="G209" s="702"/>
      <c r="H209" s="702"/>
      <c r="I209" s="702"/>
      <c r="J209" s="702"/>
      <c r="K209" s="702"/>
      <c r="L209" s="703"/>
      <c r="M209" s="702"/>
      <c r="N209" s="702"/>
      <c r="O209" s="702"/>
      <c r="P209" s="702"/>
    </row>
    <row r="210" spans="1:16" ht="15.6" x14ac:dyDescent="0.3">
      <c r="A210" s="702"/>
      <c r="B210" s="702"/>
      <c r="C210" s="702"/>
      <c r="D210" s="702"/>
      <c r="E210" s="702"/>
      <c r="F210" s="702"/>
      <c r="G210" s="702"/>
      <c r="H210" s="702"/>
      <c r="I210" s="702"/>
      <c r="J210" s="702"/>
      <c r="K210" s="702"/>
      <c r="L210" s="703"/>
      <c r="M210" s="702"/>
      <c r="N210" s="702"/>
      <c r="O210" s="702"/>
      <c r="P210" s="702"/>
    </row>
    <row r="211" spans="1:16" ht="15.6" x14ac:dyDescent="0.3">
      <c r="A211" s="702"/>
      <c r="B211" s="702"/>
      <c r="C211" s="702"/>
      <c r="D211" s="702"/>
      <c r="E211" s="702"/>
      <c r="F211" s="702"/>
      <c r="G211" s="702"/>
      <c r="H211" s="702"/>
      <c r="I211" s="702"/>
      <c r="J211" s="702"/>
      <c r="K211" s="702"/>
      <c r="L211" s="703"/>
      <c r="M211" s="702"/>
      <c r="N211" s="702"/>
      <c r="O211" s="702"/>
      <c r="P211" s="702"/>
    </row>
    <row r="212" spans="1:16" ht="15.6" x14ac:dyDescent="0.3">
      <c r="A212" s="702"/>
      <c r="B212" s="702"/>
      <c r="C212" s="702"/>
      <c r="D212" s="702"/>
      <c r="E212" s="702"/>
      <c r="F212" s="702"/>
      <c r="G212" s="702"/>
      <c r="H212" s="702"/>
      <c r="I212" s="702"/>
      <c r="J212" s="702"/>
      <c r="K212" s="702"/>
      <c r="L212" s="703"/>
      <c r="M212" s="702"/>
      <c r="N212" s="702"/>
      <c r="O212" s="702"/>
      <c r="P212" s="702"/>
    </row>
    <row r="213" spans="1:16" ht="15.6" x14ac:dyDescent="0.3">
      <c r="A213" s="702"/>
      <c r="B213" s="702"/>
      <c r="C213" s="702"/>
      <c r="D213" s="702"/>
      <c r="E213" s="702"/>
      <c r="F213" s="702"/>
      <c r="G213" s="702"/>
      <c r="H213" s="702"/>
      <c r="I213" s="702"/>
      <c r="J213" s="702"/>
      <c r="K213" s="702"/>
      <c r="L213" s="703"/>
      <c r="M213" s="702"/>
      <c r="N213" s="702"/>
      <c r="O213" s="702"/>
      <c r="P213" s="702"/>
    </row>
    <row r="214" spans="1:16" ht="15.6" x14ac:dyDescent="0.3">
      <c r="A214" s="702"/>
      <c r="B214" s="702"/>
      <c r="C214" s="702"/>
      <c r="D214" s="702"/>
      <c r="E214" s="702"/>
      <c r="F214" s="702"/>
      <c r="G214" s="702"/>
      <c r="H214" s="702"/>
      <c r="I214" s="702"/>
      <c r="J214" s="702"/>
      <c r="K214" s="702"/>
      <c r="L214" s="703"/>
      <c r="M214" s="702"/>
      <c r="N214" s="702"/>
      <c r="O214" s="702"/>
      <c r="P214" s="702"/>
    </row>
    <row r="215" spans="1:16" ht="15.6" x14ac:dyDescent="0.3">
      <c r="A215" s="702"/>
      <c r="B215" s="702"/>
      <c r="C215" s="702"/>
      <c r="D215" s="702"/>
      <c r="E215" s="702"/>
      <c r="F215" s="702"/>
      <c r="G215" s="702"/>
      <c r="H215" s="702"/>
      <c r="I215" s="702"/>
      <c r="J215" s="702"/>
      <c r="K215" s="702"/>
      <c r="L215" s="703"/>
      <c r="M215" s="702"/>
      <c r="N215" s="702"/>
      <c r="O215" s="702"/>
      <c r="P215" s="702"/>
    </row>
    <row r="216" spans="1:16" ht="15.6" x14ac:dyDescent="0.3">
      <c r="A216" s="702"/>
      <c r="B216" s="702"/>
      <c r="C216" s="702"/>
      <c r="D216" s="702"/>
      <c r="E216" s="702"/>
      <c r="F216" s="702"/>
      <c r="G216" s="702"/>
      <c r="H216" s="702"/>
      <c r="I216" s="702"/>
      <c r="J216" s="702"/>
      <c r="K216" s="702"/>
      <c r="L216" s="703"/>
      <c r="M216" s="702"/>
      <c r="N216" s="702"/>
      <c r="O216" s="702"/>
      <c r="P216" s="702"/>
    </row>
    <row r="217" spans="1:16" ht="15.6" x14ac:dyDescent="0.3">
      <c r="A217" s="702"/>
      <c r="B217" s="702"/>
      <c r="C217" s="702"/>
      <c r="D217" s="702"/>
      <c r="E217" s="702"/>
      <c r="F217" s="702"/>
      <c r="G217" s="702"/>
      <c r="H217" s="702"/>
      <c r="I217" s="702"/>
      <c r="J217" s="702"/>
      <c r="K217" s="702"/>
      <c r="L217" s="703"/>
      <c r="M217" s="702"/>
      <c r="N217" s="702"/>
      <c r="O217" s="702"/>
      <c r="P217" s="702"/>
    </row>
    <row r="218" spans="1:16" ht="15.6" x14ac:dyDescent="0.3">
      <c r="A218" s="702"/>
      <c r="B218" s="702"/>
      <c r="C218" s="702"/>
      <c r="D218" s="702"/>
      <c r="E218" s="702"/>
      <c r="F218" s="702"/>
      <c r="G218" s="702"/>
      <c r="H218" s="702"/>
      <c r="I218" s="702"/>
      <c r="J218" s="702"/>
      <c r="K218" s="702"/>
      <c r="L218" s="703"/>
      <c r="M218" s="702"/>
      <c r="N218" s="702"/>
      <c r="O218" s="702"/>
      <c r="P218" s="702"/>
    </row>
    <row r="219" spans="1:16" ht="15.6" x14ac:dyDescent="0.3">
      <c r="A219" s="702"/>
      <c r="B219" s="702"/>
      <c r="C219" s="702"/>
      <c r="D219" s="702"/>
      <c r="E219" s="702"/>
      <c r="F219" s="702"/>
      <c r="G219" s="702"/>
      <c r="H219" s="702"/>
      <c r="I219" s="702"/>
      <c r="J219" s="702"/>
      <c r="K219" s="702"/>
      <c r="L219" s="703"/>
      <c r="M219" s="702"/>
      <c r="N219" s="702"/>
      <c r="O219" s="702"/>
      <c r="P219" s="702"/>
    </row>
    <row r="220" spans="1:16" ht="15.6" x14ac:dyDescent="0.3">
      <c r="A220" s="702"/>
      <c r="B220" s="702"/>
      <c r="C220" s="702"/>
      <c r="D220" s="702"/>
      <c r="E220" s="702"/>
      <c r="F220" s="702"/>
      <c r="G220" s="702"/>
      <c r="H220" s="702"/>
      <c r="I220" s="702"/>
      <c r="J220" s="702"/>
      <c r="K220" s="702"/>
      <c r="L220" s="703"/>
      <c r="M220" s="702"/>
      <c r="N220" s="702"/>
      <c r="O220" s="702"/>
      <c r="P220" s="702"/>
    </row>
    <row r="221" spans="1:16" ht="15.6" x14ac:dyDescent="0.3">
      <c r="A221" s="702"/>
      <c r="B221" s="702"/>
      <c r="C221" s="702"/>
      <c r="D221" s="702"/>
      <c r="E221" s="702"/>
      <c r="F221" s="702"/>
      <c r="G221" s="702"/>
      <c r="H221" s="702"/>
      <c r="I221" s="702"/>
      <c r="J221" s="702"/>
      <c r="K221" s="702"/>
      <c r="L221" s="703"/>
      <c r="M221" s="702"/>
      <c r="N221" s="702"/>
      <c r="O221" s="702"/>
      <c r="P221" s="702"/>
    </row>
    <row r="222" spans="1:16" ht="15.6" x14ac:dyDescent="0.3">
      <c r="A222" s="702"/>
      <c r="B222" s="702"/>
      <c r="C222" s="702"/>
      <c r="D222" s="702"/>
      <c r="E222" s="702"/>
      <c r="F222" s="702"/>
      <c r="G222" s="702"/>
      <c r="H222" s="702"/>
      <c r="I222" s="702"/>
      <c r="J222" s="702"/>
      <c r="K222" s="702"/>
      <c r="L222" s="703"/>
      <c r="M222" s="702"/>
      <c r="N222" s="702"/>
      <c r="O222" s="702"/>
      <c r="P222" s="702"/>
    </row>
    <row r="223" spans="1:16" ht="15.6" x14ac:dyDescent="0.3">
      <c r="A223" s="702"/>
      <c r="B223" s="702"/>
      <c r="C223" s="702"/>
      <c r="D223" s="702"/>
      <c r="E223" s="702"/>
      <c r="F223" s="702"/>
      <c r="G223" s="702"/>
      <c r="H223" s="702"/>
      <c r="I223" s="702"/>
      <c r="J223" s="702"/>
      <c r="K223" s="702"/>
      <c r="L223" s="703"/>
      <c r="M223" s="702"/>
      <c r="N223" s="702"/>
      <c r="O223" s="702"/>
      <c r="P223" s="702"/>
    </row>
    <row r="224" spans="1:16" ht="15.6" x14ac:dyDescent="0.3">
      <c r="A224" s="702"/>
      <c r="B224" s="702"/>
      <c r="C224" s="702"/>
      <c r="D224" s="702"/>
      <c r="E224" s="702"/>
      <c r="F224" s="702"/>
      <c r="G224" s="702"/>
      <c r="H224" s="702"/>
      <c r="I224" s="702"/>
      <c r="J224" s="702"/>
      <c r="K224" s="702"/>
      <c r="L224" s="703"/>
      <c r="M224" s="702"/>
      <c r="N224" s="702"/>
      <c r="O224" s="702"/>
      <c r="P224" s="702"/>
    </row>
    <row r="225" spans="1:16" ht="15.6" x14ac:dyDescent="0.3">
      <c r="A225" s="702"/>
      <c r="B225" s="702"/>
      <c r="C225" s="702"/>
      <c r="D225" s="702"/>
      <c r="E225" s="702"/>
      <c r="F225" s="702"/>
      <c r="G225" s="702"/>
      <c r="H225" s="702"/>
      <c r="I225" s="702"/>
      <c r="J225" s="702"/>
      <c r="K225" s="702"/>
      <c r="L225" s="703"/>
      <c r="M225" s="702"/>
      <c r="N225" s="702"/>
      <c r="O225" s="702"/>
      <c r="P225" s="702"/>
    </row>
    <row r="226" spans="1:16" ht="15.6" x14ac:dyDescent="0.3">
      <c r="A226" s="702"/>
      <c r="B226" s="702"/>
      <c r="C226" s="702"/>
      <c r="D226" s="702"/>
      <c r="E226" s="702"/>
      <c r="F226" s="702"/>
      <c r="G226" s="702"/>
      <c r="H226" s="702"/>
      <c r="I226" s="702"/>
      <c r="J226" s="702"/>
      <c r="K226" s="702"/>
      <c r="L226" s="703"/>
      <c r="M226" s="702"/>
      <c r="N226" s="702"/>
      <c r="O226" s="702"/>
      <c r="P226" s="702"/>
    </row>
    <row r="227" spans="1:16" ht="15.6" x14ac:dyDescent="0.3">
      <c r="A227" s="702"/>
      <c r="B227" s="702"/>
      <c r="C227" s="702"/>
      <c r="D227" s="702"/>
      <c r="E227" s="702"/>
      <c r="F227" s="702"/>
      <c r="G227" s="702"/>
      <c r="H227" s="702"/>
      <c r="I227" s="702"/>
      <c r="J227" s="702"/>
      <c r="K227" s="702"/>
      <c r="L227" s="703"/>
      <c r="M227" s="702"/>
      <c r="N227" s="702"/>
      <c r="O227" s="702"/>
      <c r="P227" s="702"/>
    </row>
    <row r="228" spans="1:16" ht="15.6" x14ac:dyDescent="0.3">
      <c r="A228" s="702"/>
      <c r="B228" s="702"/>
      <c r="C228" s="702"/>
      <c r="D228" s="702"/>
      <c r="E228" s="702"/>
      <c r="F228" s="702"/>
      <c r="G228" s="702"/>
      <c r="H228" s="702"/>
      <c r="I228" s="702"/>
      <c r="J228" s="702"/>
      <c r="K228" s="702"/>
      <c r="L228" s="703"/>
      <c r="M228" s="702"/>
      <c r="N228" s="702"/>
      <c r="O228" s="702"/>
      <c r="P228" s="702"/>
    </row>
    <row r="229" spans="1:16" ht="15.6" x14ac:dyDescent="0.3">
      <c r="A229" s="702"/>
      <c r="B229" s="702"/>
      <c r="C229" s="702"/>
      <c r="D229" s="702"/>
      <c r="E229" s="702"/>
      <c r="F229" s="702"/>
      <c r="G229" s="702"/>
      <c r="H229" s="702"/>
      <c r="I229" s="702"/>
      <c r="J229" s="702"/>
      <c r="K229" s="702"/>
      <c r="L229" s="703"/>
      <c r="M229" s="702"/>
      <c r="N229" s="702"/>
      <c r="O229" s="702"/>
      <c r="P229" s="702"/>
    </row>
    <row r="230" spans="1:16" ht="15.6" x14ac:dyDescent="0.3">
      <c r="A230" s="702"/>
      <c r="B230" s="702"/>
      <c r="C230" s="702"/>
      <c r="D230" s="702"/>
      <c r="E230" s="702"/>
      <c r="F230" s="702"/>
      <c r="G230" s="702"/>
      <c r="H230" s="702"/>
      <c r="I230" s="702"/>
      <c r="J230" s="702"/>
      <c r="K230" s="702"/>
      <c r="L230" s="703"/>
      <c r="M230" s="702"/>
      <c r="N230" s="702"/>
      <c r="O230" s="702"/>
      <c r="P230" s="702"/>
    </row>
    <row r="231" spans="1:16" ht="15.6" x14ac:dyDescent="0.3">
      <c r="A231" s="702"/>
      <c r="B231" s="702"/>
      <c r="C231" s="702"/>
      <c r="D231" s="702"/>
      <c r="E231" s="702"/>
      <c r="F231" s="702"/>
      <c r="G231" s="702"/>
      <c r="H231" s="702"/>
      <c r="I231" s="702"/>
      <c r="J231" s="702"/>
      <c r="K231" s="702"/>
      <c r="L231" s="703"/>
      <c r="M231" s="702"/>
      <c r="N231" s="702"/>
      <c r="O231" s="702"/>
      <c r="P231" s="702"/>
    </row>
    <row r="232" spans="1:16" ht="15.6" x14ac:dyDescent="0.3">
      <c r="A232" s="702"/>
      <c r="B232" s="702"/>
      <c r="C232" s="702"/>
      <c r="D232" s="702"/>
      <c r="E232" s="702"/>
      <c r="F232" s="702"/>
      <c r="G232" s="702"/>
      <c r="H232" s="702"/>
      <c r="I232" s="702"/>
      <c r="J232" s="702"/>
      <c r="K232" s="702"/>
      <c r="L232" s="703"/>
      <c r="M232" s="702"/>
      <c r="N232" s="702"/>
      <c r="O232" s="702"/>
      <c r="P232" s="702"/>
    </row>
    <row r="233" spans="1:16" ht="15.6" x14ac:dyDescent="0.3">
      <c r="A233" s="702"/>
      <c r="B233" s="702"/>
      <c r="C233" s="702"/>
      <c r="D233" s="702"/>
      <c r="E233" s="702"/>
      <c r="F233" s="702"/>
      <c r="G233" s="702"/>
      <c r="H233" s="702"/>
      <c r="I233" s="702"/>
      <c r="J233" s="702"/>
      <c r="K233" s="702"/>
      <c r="L233" s="703"/>
      <c r="M233" s="702"/>
      <c r="N233" s="702"/>
      <c r="O233" s="702"/>
      <c r="P233" s="702"/>
    </row>
    <row r="234" spans="1:16" ht="15.6" x14ac:dyDescent="0.3">
      <c r="A234" s="702"/>
      <c r="B234" s="702"/>
      <c r="C234" s="702"/>
      <c r="D234" s="702"/>
      <c r="E234" s="702"/>
      <c r="F234" s="702"/>
      <c r="G234" s="702"/>
      <c r="H234" s="702"/>
      <c r="I234" s="702"/>
      <c r="J234" s="702"/>
      <c r="K234" s="702"/>
      <c r="L234" s="703"/>
      <c r="M234" s="702"/>
      <c r="N234" s="702"/>
      <c r="O234" s="702"/>
      <c r="P234" s="702"/>
    </row>
    <row r="235" spans="1:16" ht="15.6" x14ac:dyDescent="0.3">
      <c r="A235" s="702"/>
      <c r="B235" s="702"/>
      <c r="C235" s="702"/>
      <c r="D235" s="702"/>
      <c r="E235" s="702"/>
      <c r="F235" s="702"/>
      <c r="G235" s="702"/>
      <c r="H235" s="702"/>
      <c r="I235" s="702"/>
      <c r="J235" s="702"/>
      <c r="K235" s="702"/>
      <c r="L235" s="703"/>
      <c r="M235" s="702"/>
      <c r="N235" s="702"/>
      <c r="O235" s="702"/>
      <c r="P235" s="702"/>
    </row>
    <row r="236" spans="1:16" ht="15.6" x14ac:dyDescent="0.3">
      <c r="A236" s="702"/>
      <c r="B236" s="702"/>
      <c r="C236" s="702"/>
      <c r="D236" s="702"/>
      <c r="E236" s="702"/>
      <c r="F236" s="702"/>
      <c r="G236" s="702"/>
      <c r="H236" s="702"/>
      <c r="I236" s="702"/>
      <c r="J236" s="702"/>
      <c r="K236" s="702"/>
      <c r="L236" s="703"/>
      <c r="M236" s="702"/>
      <c r="N236" s="702"/>
      <c r="O236" s="702"/>
      <c r="P236" s="702"/>
    </row>
    <row r="237" spans="1:16" ht="15.6" x14ac:dyDescent="0.3">
      <c r="A237" s="702"/>
      <c r="B237" s="702"/>
      <c r="C237" s="702"/>
      <c r="D237" s="702"/>
      <c r="E237" s="702"/>
      <c r="F237" s="702"/>
      <c r="G237" s="702"/>
      <c r="H237" s="702"/>
      <c r="I237" s="702"/>
      <c r="J237" s="702"/>
      <c r="K237" s="702"/>
      <c r="L237" s="703"/>
      <c r="M237" s="702"/>
      <c r="N237" s="702"/>
      <c r="O237" s="702"/>
      <c r="P237" s="702"/>
    </row>
    <row r="238" spans="1:16" ht="15.6" x14ac:dyDescent="0.3">
      <c r="A238" s="702"/>
      <c r="B238" s="702"/>
      <c r="C238" s="702"/>
      <c r="D238" s="702"/>
      <c r="E238" s="702"/>
      <c r="F238" s="702"/>
      <c r="G238" s="702"/>
      <c r="H238" s="702"/>
      <c r="I238" s="702"/>
      <c r="J238" s="702"/>
      <c r="K238" s="702"/>
      <c r="L238" s="703"/>
      <c r="M238" s="702"/>
      <c r="N238" s="702"/>
      <c r="O238" s="702"/>
      <c r="P238" s="702"/>
    </row>
    <row r="239" spans="1:16" ht="15.6" x14ac:dyDescent="0.3">
      <c r="A239" s="702"/>
      <c r="B239" s="702"/>
      <c r="C239" s="702"/>
      <c r="D239" s="702"/>
      <c r="E239" s="702"/>
      <c r="F239" s="702"/>
      <c r="G239" s="702"/>
      <c r="H239" s="702"/>
      <c r="I239" s="702"/>
      <c r="J239" s="702"/>
      <c r="K239" s="702"/>
      <c r="L239" s="703"/>
      <c r="M239" s="702"/>
      <c r="N239" s="702"/>
      <c r="O239" s="702"/>
      <c r="P239" s="702"/>
    </row>
    <row r="240" spans="1:16" ht="15.6" x14ac:dyDescent="0.3">
      <c r="A240" s="702"/>
      <c r="B240" s="702"/>
      <c r="C240" s="702"/>
      <c r="D240" s="702"/>
      <c r="E240" s="702"/>
      <c r="F240" s="702"/>
      <c r="G240" s="702"/>
      <c r="H240" s="702"/>
      <c r="I240" s="702"/>
      <c r="J240" s="702"/>
      <c r="K240" s="702"/>
      <c r="L240" s="703"/>
      <c r="M240" s="702"/>
      <c r="N240" s="702"/>
      <c r="O240" s="702"/>
      <c r="P240" s="702"/>
    </row>
    <row r="241" spans="1:16" ht="15.6" x14ac:dyDescent="0.3">
      <c r="A241" s="702"/>
      <c r="B241" s="702"/>
      <c r="C241" s="702"/>
      <c r="D241" s="702"/>
      <c r="E241" s="702"/>
      <c r="F241" s="702"/>
      <c r="G241" s="702"/>
      <c r="H241" s="702"/>
      <c r="I241" s="702"/>
      <c r="J241" s="702"/>
      <c r="K241" s="702"/>
      <c r="L241" s="703"/>
      <c r="M241" s="702"/>
      <c r="N241" s="702"/>
      <c r="O241" s="702"/>
      <c r="P241" s="702"/>
    </row>
    <row r="242" spans="1:16" ht="15.6" x14ac:dyDescent="0.3">
      <c r="A242" s="702"/>
      <c r="B242" s="702"/>
      <c r="C242" s="702"/>
      <c r="D242" s="702"/>
      <c r="E242" s="702"/>
      <c r="F242" s="702"/>
      <c r="G242" s="702"/>
      <c r="H242" s="702"/>
      <c r="I242" s="702"/>
      <c r="J242" s="702"/>
      <c r="K242" s="702"/>
      <c r="L242" s="703"/>
      <c r="M242" s="702"/>
      <c r="N242" s="702"/>
      <c r="O242" s="702"/>
      <c r="P242" s="702"/>
    </row>
    <row r="243" spans="1:16" ht="15.6" x14ac:dyDescent="0.3">
      <c r="A243" s="702"/>
      <c r="B243" s="702"/>
      <c r="C243" s="702"/>
      <c r="D243" s="702"/>
      <c r="E243" s="702"/>
      <c r="F243" s="702"/>
      <c r="G243" s="702"/>
      <c r="H243" s="702"/>
      <c r="I243" s="702"/>
      <c r="J243" s="702"/>
      <c r="K243" s="702"/>
      <c r="L243" s="703"/>
      <c r="M243" s="702"/>
      <c r="N243" s="702"/>
      <c r="O243" s="702"/>
      <c r="P243" s="702"/>
    </row>
    <row r="244" spans="1:16" ht="15.6" x14ac:dyDescent="0.3">
      <c r="A244" s="702"/>
      <c r="B244" s="702"/>
      <c r="C244" s="702"/>
      <c r="D244" s="702"/>
      <c r="E244" s="702"/>
      <c r="F244" s="702"/>
      <c r="G244" s="702"/>
      <c r="H244" s="702"/>
      <c r="I244" s="702"/>
      <c r="J244" s="702"/>
      <c r="K244" s="702"/>
      <c r="L244" s="703"/>
      <c r="M244" s="702"/>
      <c r="N244" s="702"/>
      <c r="O244" s="702"/>
      <c r="P244" s="702"/>
    </row>
    <row r="245" spans="1:16" ht="15.6" x14ac:dyDescent="0.3">
      <c r="A245" s="702"/>
      <c r="B245" s="702"/>
      <c r="C245" s="702"/>
      <c r="D245" s="702"/>
      <c r="E245" s="702"/>
      <c r="F245" s="702"/>
      <c r="G245" s="702"/>
      <c r="H245" s="702"/>
      <c r="I245" s="702"/>
      <c r="J245" s="702"/>
      <c r="K245" s="702"/>
      <c r="L245" s="703"/>
      <c r="M245" s="702"/>
      <c r="N245" s="702"/>
      <c r="O245" s="702"/>
      <c r="P245" s="702"/>
    </row>
    <row r="246" spans="1:16" ht="15.6" x14ac:dyDescent="0.3">
      <c r="A246" s="702"/>
      <c r="B246" s="702"/>
      <c r="C246" s="702"/>
      <c r="D246" s="702"/>
      <c r="E246" s="702"/>
      <c r="F246" s="702"/>
      <c r="G246" s="702"/>
      <c r="H246" s="702"/>
      <c r="I246" s="702"/>
      <c r="J246" s="702"/>
      <c r="K246" s="702"/>
      <c r="L246" s="703"/>
      <c r="M246" s="702"/>
      <c r="N246" s="702"/>
      <c r="O246" s="702"/>
      <c r="P246" s="702"/>
    </row>
    <row r="247" spans="1:16" ht="15.6" x14ac:dyDescent="0.3">
      <c r="A247" s="702"/>
      <c r="B247" s="702"/>
      <c r="C247" s="702"/>
      <c r="D247" s="702"/>
      <c r="E247" s="702"/>
      <c r="F247" s="702"/>
      <c r="G247" s="702"/>
      <c r="H247" s="702"/>
      <c r="I247" s="702"/>
      <c r="J247" s="702"/>
      <c r="K247" s="702"/>
      <c r="L247" s="703"/>
      <c r="M247" s="702"/>
      <c r="N247" s="702"/>
      <c r="O247" s="702"/>
      <c r="P247" s="702"/>
    </row>
    <row r="248" spans="1:16" ht="15.6" x14ac:dyDescent="0.3">
      <c r="A248" s="702"/>
      <c r="B248" s="702"/>
      <c r="C248" s="702"/>
      <c r="D248" s="702"/>
      <c r="E248" s="702"/>
      <c r="F248" s="702"/>
      <c r="G248" s="702"/>
      <c r="H248" s="702"/>
      <c r="I248" s="702"/>
      <c r="J248" s="702"/>
      <c r="K248" s="702"/>
      <c r="L248" s="703"/>
      <c r="M248" s="702"/>
      <c r="N248" s="702"/>
      <c r="O248" s="702"/>
      <c r="P248" s="702"/>
    </row>
    <row r="249" spans="1:16" ht="15.6" x14ac:dyDescent="0.3">
      <c r="A249" s="702"/>
      <c r="B249" s="702"/>
      <c r="C249" s="702"/>
      <c r="D249" s="702"/>
      <c r="E249" s="702"/>
      <c r="F249" s="702"/>
      <c r="G249" s="702"/>
      <c r="H249" s="702"/>
      <c r="I249" s="702"/>
      <c r="J249" s="702"/>
      <c r="K249" s="702"/>
      <c r="L249" s="703"/>
      <c r="M249" s="702"/>
      <c r="N249" s="702"/>
      <c r="O249" s="702"/>
      <c r="P249" s="702"/>
    </row>
    <row r="250" spans="1:16" ht="15.6" x14ac:dyDescent="0.3">
      <c r="A250" s="702"/>
      <c r="B250" s="702"/>
      <c r="C250" s="702"/>
      <c r="D250" s="702"/>
      <c r="E250" s="702"/>
      <c r="F250" s="702"/>
      <c r="G250" s="702"/>
      <c r="H250" s="702"/>
      <c r="I250" s="702"/>
      <c r="J250" s="702"/>
      <c r="K250" s="702"/>
      <c r="L250" s="703"/>
      <c r="M250" s="702"/>
      <c r="N250" s="702"/>
      <c r="O250" s="702"/>
      <c r="P250" s="702"/>
    </row>
    <row r="251" spans="1:16" ht="15.6" x14ac:dyDescent="0.3">
      <c r="A251" s="702"/>
      <c r="B251" s="702"/>
      <c r="C251" s="702"/>
      <c r="D251" s="702"/>
      <c r="E251" s="702"/>
      <c r="F251" s="702"/>
      <c r="G251" s="702"/>
      <c r="H251" s="702"/>
      <c r="I251" s="702"/>
      <c r="J251" s="702"/>
      <c r="K251" s="702"/>
      <c r="L251" s="703"/>
      <c r="M251" s="702"/>
      <c r="N251" s="702"/>
      <c r="O251" s="702"/>
      <c r="P251" s="702"/>
    </row>
    <row r="252" spans="1:16" ht="15.6" x14ac:dyDescent="0.3">
      <c r="A252" s="702"/>
      <c r="B252" s="702"/>
      <c r="C252" s="702"/>
      <c r="D252" s="702"/>
      <c r="E252" s="702"/>
      <c r="F252" s="702"/>
      <c r="G252" s="702"/>
      <c r="H252" s="702"/>
      <c r="I252" s="702"/>
      <c r="J252" s="702"/>
      <c r="K252" s="702"/>
      <c r="L252" s="703"/>
      <c r="M252" s="702"/>
      <c r="N252" s="702"/>
      <c r="O252" s="702"/>
      <c r="P252" s="702"/>
    </row>
    <row r="253" spans="1:16" ht="15.6" x14ac:dyDescent="0.3">
      <c r="A253" s="702"/>
      <c r="B253" s="702"/>
      <c r="C253" s="702"/>
      <c r="D253" s="702"/>
      <c r="E253" s="702"/>
      <c r="F253" s="702"/>
      <c r="G253" s="702"/>
      <c r="H253" s="702"/>
      <c r="I253" s="702"/>
      <c r="J253" s="702"/>
      <c r="K253" s="702"/>
      <c r="L253" s="703"/>
      <c r="M253" s="702"/>
      <c r="N253" s="702"/>
      <c r="O253" s="702"/>
      <c r="P253" s="702"/>
    </row>
    <row r="254" spans="1:16" ht="15.6" x14ac:dyDescent="0.3">
      <c r="A254" s="702"/>
      <c r="B254" s="702"/>
      <c r="C254" s="702"/>
      <c r="D254" s="702"/>
      <c r="E254" s="702"/>
      <c r="F254" s="702"/>
      <c r="G254" s="702"/>
      <c r="H254" s="702"/>
      <c r="I254" s="702"/>
      <c r="J254" s="702"/>
      <c r="K254" s="702"/>
      <c r="L254" s="703"/>
      <c r="M254" s="702"/>
      <c r="N254" s="702"/>
      <c r="O254" s="702"/>
      <c r="P254" s="702"/>
    </row>
    <row r="255" spans="1:16" ht="15.6" x14ac:dyDescent="0.3">
      <c r="A255" s="702"/>
      <c r="B255" s="702"/>
      <c r="C255" s="702"/>
      <c r="D255" s="702"/>
      <c r="E255" s="702"/>
      <c r="F255" s="702"/>
      <c r="G255" s="702"/>
      <c r="H255" s="702"/>
      <c r="I255" s="702"/>
      <c r="J255" s="702"/>
      <c r="K255" s="702"/>
      <c r="L255" s="703"/>
      <c r="M255" s="702"/>
      <c r="N255" s="702"/>
      <c r="O255" s="702"/>
      <c r="P255" s="702"/>
    </row>
    <row r="256" spans="1:16" ht="15.6" x14ac:dyDescent="0.3">
      <c r="A256" s="702"/>
      <c r="B256" s="702"/>
      <c r="C256" s="702"/>
      <c r="D256" s="702"/>
      <c r="E256" s="702"/>
      <c r="F256" s="702"/>
      <c r="G256" s="702"/>
      <c r="H256" s="702"/>
      <c r="I256" s="702"/>
      <c r="J256" s="702"/>
      <c r="K256" s="702"/>
      <c r="L256" s="703"/>
      <c r="M256" s="702"/>
      <c r="N256" s="702"/>
      <c r="O256" s="702"/>
      <c r="P256" s="702"/>
    </row>
    <row r="257" spans="1:16" ht="15.6" x14ac:dyDescent="0.3">
      <c r="A257" s="702"/>
      <c r="B257" s="702"/>
      <c r="C257" s="702"/>
      <c r="D257" s="702"/>
      <c r="E257" s="702"/>
      <c r="F257" s="702"/>
      <c r="G257" s="702"/>
      <c r="H257" s="702"/>
      <c r="I257" s="702"/>
      <c r="J257" s="702"/>
      <c r="K257" s="702"/>
      <c r="L257" s="703"/>
      <c r="M257" s="702"/>
      <c r="N257" s="702"/>
      <c r="O257" s="702"/>
      <c r="P257" s="702"/>
    </row>
    <row r="258" spans="1:16" ht="15.6" x14ac:dyDescent="0.3">
      <c r="A258" s="702"/>
      <c r="B258" s="702"/>
      <c r="C258" s="702"/>
      <c r="D258" s="702"/>
      <c r="E258" s="702"/>
      <c r="F258" s="702"/>
      <c r="G258" s="702"/>
      <c r="H258" s="702"/>
      <c r="I258" s="702"/>
      <c r="J258" s="702"/>
      <c r="K258" s="702"/>
      <c r="L258" s="703"/>
      <c r="M258" s="702"/>
      <c r="N258" s="702"/>
      <c r="O258" s="702"/>
      <c r="P258" s="702"/>
    </row>
    <row r="259" spans="1:16" ht="15.6" x14ac:dyDescent="0.3">
      <c r="A259" s="702"/>
      <c r="B259" s="702"/>
      <c r="C259" s="702"/>
      <c r="D259" s="702"/>
      <c r="E259" s="702"/>
      <c r="F259" s="702"/>
      <c r="G259" s="702"/>
      <c r="H259" s="702"/>
      <c r="I259" s="702"/>
      <c r="J259" s="702"/>
      <c r="K259" s="702"/>
      <c r="L259" s="703"/>
      <c r="M259" s="702"/>
      <c r="N259" s="702"/>
      <c r="O259" s="702"/>
      <c r="P259" s="702"/>
    </row>
    <row r="260" spans="1:16" ht="15.6" x14ac:dyDescent="0.3">
      <c r="A260" s="702"/>
      <c r="B260" s="702"/>
      <c r="C260" s="702"/>
      <c r="D260" s="702"/>
      <c r="E260" s="702"/>
      <c r="F260" s="702"/>
      <c r="G260" s="702"/>
      <c r="H260" s="702"/>
      <c r="I260" s="702"/>
      <c r="J260" s="702"/>
      <c r="K260" s="702"/>
      <c r="L260" s="703"/>
      <c r="M260" s="702"/>
      <c r="N260" s="702"/>
      <c r="O260" s="702"/>
      <c r="P260" s="702"/>
    </row>
    <row r="261" spans="1:16" ht="15.6" x14ac:dyDescent="0.3">
      <c r="A261" s="702"/>
      <c r="B261" s="702"/>
      <c r="C261" s="702"/>
      <c r="D261" s="702"/>
      <c r="E261" s="702"/>
      <c r="F261" s="702"/>
      <c r="G261" s="702"/>
      <c r="H261" s="702"/>
      <c r="I261" s="702"/>
      <c r="J261" s="702"/>
      <c r="K261" s="702"/>
      <c r="L261" s="703"/>
      <c r="M261" s="702"/>
      <c r="N261" s="702"/>
      <c r="O261" s="702"/>
      <c r="P261" s="702"/>
    </row>
    <row r="262" spans="1:16" ht="15.6" x14ac:dyDescent="0.3">
      <c r="A262" s="702"/>
      <c r="B262" s="702"/>
      <c r="C262" s="702"/>
      <c r="D262" s="702"/>
      <c r="E262" s="702"/>
      <c r="F262" s="702"/>
      <c r="G262" s="702"/>
      <c r="H262" s="702"/>
      <c r="I262" s="702"/>
      <c r="J262" s="702"/>
      <c r="K262" s="702"/>
      <c r="L262" s="703"/>
      <c r="M262" s="702"/>
      <c r="N262" s="702"/>
      <c r="O262" s="702"/>
      <c r="P262" s="702"/>
    </row>
    <row r="263" spans="1:16" ht="15.6" x14ac:dyDescent="0.3">
      <c r="A263" s="702"/>
      <c r="B263" s="702"/>
      <c r="C263" s="702"/>
      <c r="D263" s="702"/>
      <c r="E263" s="702"/>
      <c r="F263" s="702"/>
      <c r="G263" s="702"/>
      <c r="H263" s="702"/>
      <c r="I263" s="702"/>
      <c r="J263" s="702"/>
      <c r="K263" s="702"/>
      <c r="L263" s="703"/>
      <c r="M263" s="702"/>
      <c r="N263" s="702"/>
      <c r="O263" s="702"/>
      <c r="P263" s="702"/>
    </row>
    <row r="264" spans="1:16" ht="15.6" x14ac:dyDescent="0.3">
      <c r="A264" s="702"/>
      <c r="B264" s="702"/>
      <c r="C264" s="702"/>
      <c r="D264" s="702"/>
      <c r="E264" s="702"/>
      <c r="F264" s="702"/>
      <c r="G264" s="702"/>
      <c r="H264" s="702"/>
      <c r="I264" s="702"/>
      <c r="J264" s="702"/>
      <c r="K264" s="702"/>
      <c r="L264" s="703"/>
      <c r="M264" s="702"/>
      <c r="N264" s="702"/>
      <c r="O264" s="702"/>
      <c r="P264" s="702"/>
    </row>
    <row r="265" spans="1:16" ht="15.6" x14ac:dyDescent="0.3">
      <c r="A265" s="702"/>
      <c r="B265" s="702"/>
      <c r="C265" s="702"/>
      <c r="D265" s="702"/>
      <c r="E265" s="702"/>
      <c r="F265" s="702"/>
      <c r="G265" s="702"/>
      <c r="H265" s="702"/>
      <c r="I265" s="702"/>
      <c r="J265" s="702"/>
      <c r="K265" s="702"/>
      <c r="L265" s="703"/>
      <c r="M265" s="702"/>
      <c r="N265" s="702"/>
      <c r="O265" s="702"/>
      <c r="P265" s="702"/>
    </row>
    <row r="266" spans="1:16" ht="15.6" x14ac:dyDescent="0.3">
      <c r="A266" s="702"/>
      <c r="B266" s="702"/>
      <c r="C266" s="702"/>
      <c r="D266" s="702"/>
      <c r="E266" s="702"/>
      <c r="F266" s="702"/>
      <c r="G266" s="702"/>
      <c r="H266" s="702"/>
      <c r="I266" s="702"/>
      <c r="J266" s="702"/>
      <c r="K266" s="702"/>
      <c r="L266" s="703"/>
      <c r="M266" s="702"/>
      <c r="N266" s="702"/>
      <c r="O266" s="702"/>
      <c r="P266" s="702"/>
    </row>
    <row r="267" spans="1:16" ht="15.6" x14ac:dyDescent="0.3">
      <c r="A267" s="702"/>
      <c r="B267" s="702"/>
      <c r="C267" s="702"/>
      <c r="D267" s="702"/>
      <c r="E267" s="702"/>
      <c r="F267" s="702"/>
      <c r="G267" s="702"/>
      <c r="H267" s="702"/>
      <c r="I267" s="702"/>
      <c r="J267" s="702"/>
      <c r="K267" s="702"/>
      <c r="L267" s="703"/>
      <c r="M267" s="702"/>
      <c r="N267" s="702"/>
      <c r="O267" s="702"/>
      <c r="P267" s="702"/>
    </row>
    <row r="268" spans="1:16" ht="15.6" x14ac:dyDescent="0.3">
      <c r="A268" s="702"/>
      <c r="B268" s="702"/>
      <c r="C268" s="702"/>
      <c r="D268" s="702"/>
      <c r="E268" s="702"/>
      <c r="F268" s="702"/>
      <c r="G268" s="702"/>
      <c r="H268" s="702"/>
      <c r="I268" s="702"/>
      <c r="J268" s="702"/>
      <c r="K268" s="702"/>
      <c r="L268" s="703"/>
      <c r="M268" s="702"/>
      <c r="N268" s="702"/>
      <c r="O268" s="702"/>
      <c r="P268" s="702"/>
    </row>
    <row r="269" spans="1:16" ht="15.6" x14ac:dyDescent="0.3">
      <c r="A269" s="702"/>
      <c r="B269" s="702"/>
      <c r="C269" s="702"/>
      <c r="D269" s="702"/>
      <c r="E269" s="702"/>
      <c r="F269" s="702"/>
      <c r="G269" s="702"/>
      <c r="H269" s="702"/>
      <c r="I269" s="702"/>
      <c r="J269" s="702"/>
      <c r="K269" s="702"/>
      <c r="L269" s="703"/>
      <c r="M269" s="702"/>
      <c r="N269" s="702"/>
      <c r="O269" s="702"/>
      <c r="P269" s="702"/>
    </row>
    <row r="270" spans="1:16" ht="15.6" x14ac:dyDescent="0.3">
      <c r="A270" s="702"/>
      <c r="B270" s="702"/>
      <c r="C270" s="702"/>
      <c r="D270" s="702"/>
      <c r="E270" s="702"/>
      <c r="F270" s="702"/>
      <c r="G270" s="702"/>
      <c r="H270" s="702"/>
      <c r="I270" s="702"/>
      <c r="J270" s="702"/>
      <c r="K270" s="702"/>
      <c r="L270" s="703"/>
      <c r="M270" s="702"/>
      <c r="N270" s="702"/>
      <c r="O270" s="702"/>
      <c r="P270" s="702"/>
    </row>
    <row r="271" spans="1:16" ht="15.6" x14ac:dyDescent="0.3">
      <c r="A271" s="702"/>
      <c r="B271" s="702"/>
      <c r="C271" s="702"/>
      <c r="D271" s="702"/>
      <c r="E271" s="702"/>
      <c r="F271" s="702"/>
      <c r="G271" s="702"/>
      <c r="H271" s="702"/>
      <c r="I271" s="702"/>
      <c r="J271" s="702"/>
      <c r="K271" s="702"/>
      <c r="L271" s="703"/>
      <c r="M271" s="702"/>
      <c r="N271" s="702"/>
      <c r="O271" s="702"/>
      <c r="P271" s="702"/>
    </row>
    <row r="272" spans="1:16" ht="15.6" x14ac:dyDescent="0.3">
      <c r="A272" s="702"/>
      <c r="B272" s="702"/>
      <c r="C272" s="702"/>
      <c r="D272" s="702"/>
      <c r="E272" s="702"/>
      <c r="F272" s="702"/>
      <c r="G272" s="702"/>
      <c r="H272" s="702"/>
      <c r="I272" s="702"/>
      <c r="J272" s="702"/>
      <c r="K272" s="702"/>
      <c r="L272" s="703"/>
      <c r="M272" s="702"/>
      <c r="N272" s="702"/>
      <c r="O272" s="702"/>
      <c r="P272" s="702"/>
    </row>
    <row r="273" spans="1:16" ht="15.6" x14ac:dyDescent="0.3">
      <c r="A273" s="702"/>
      <c r="B273" s="702"/>
      <c r="C273" s="702"/>
      <c r="D273" s="702"/>
      <c r="E273" s="702"/>
      <c r="F273" s="702"/>
      <c r="G273" s="702"/>
      <c r="H273" s="702"/>
      <c r="I273" s="702"/>
      <c r="J273" s="702"/>
      <c r="K273" s="702"/>
      <c r="L273" s="703"/>
      <c r="M273" s="702"/>
      <c r="N273" s="702"/>
      <c r="O273" s="702"/>
      <c r="P273" s="702"/>
    </row>
    <row r="274" spans="1:16" ht="15.6" x14ac:dyDescent="0.3">
      <c r="A274" s="702"/>
      <c r="B274" s="702"/>
      <c r="C274" s="702"/>
      <c r="D274" s="702"/>
      <c r="E274" s="702"/>
      <c r="F274" s="702"/>
      <c r="G274" s="702"/>
      <c r="H274" s="702"/>
      <c r="I274" s="702"/>
      <c r="J274" s="702"/>
      <c r="K274" s="702"/>
      <c r="L274" s="703"/>
      <c r="M274" s="702"/>
      <c r="N274" s="702"/>
      <c r="O274" s="702"/>
      <c r="P274" s="702"/>
    </row>
    <row r="275" spans="1:16" ht="15.6" x14ac:dyDescent="0.3">
      <c r="A275" s="702"/>
      <c r="B275" s="702"/>
      <c r="C275" s="702"/>
      <c r="D275" s="702"/>
      <c r="E275" s="702"/>
      <c r="F275" s="702"/>
      <c r="G275" s="702"/>
      <c r="H275" s="702"/>
      <c r="I275" s="702"/>
      <c r="J275" s="702"/>
      <c r="K275" s="702"/>
      <c r="L275" s="703"/>
      <c r="M275" s="702"/>
      <c r="N275" s="702"/>
      <c r="O275" s="702"/>
      <c r="P275" s="702"/>
    </row>
    <row r="276" spans="1:16" ht="15.6" x14ac:dyDescent="0.3">
      <c r="A276" s="702"/>
      <c r="B276" s="702"/>
      <c r="C276" s="702"/>
      <c r="D276" s="702"/>
      <c r="E276" s="702"/>
      <c r="F276" s="702"/>
      <c r="G276" s="702"/>
      <c r="H276" s="702"/>
      <c r="I276" s="702"/>
      <c r="J276" s="702"/>
      <c r="K276" s="702"/>
      <c r="L276" s="703"/>
      <c r="M276" s="702"/>
      <c r="N276" s="702"/>
      <c r="O276" s="702"/>
      <c r="P276" s="702"/>
    </row>
    <row r="277" spans="1:16" ht="15.6" x14ac:dyDescent="0.3">
      <c r="A277" s="702"/>
      <c r="B277" s="702"/>
      <c r="C277" s="702"/>
      <c r="D277" s="702"/>
      <c r="E277" s="702"/>
      <c r="F277" s="702"/>
      <c r="G277" s="702"/>
      <c r="H277" s="702"/>
      <c r="I277" s="702"/>
      <c r="J277" s="702"/>
      <c r="K277" s="702"/>
      <c r="L277" s="703"/>
      <c r="M277" s="702"/>
      <c r="N277" s="702"/>
      <c r="O277" s="702"/>
      <c r="P277" s="702"/>
    </row>
    <row r="278" spans="1:16" ht="15.6" x14ac:dyDescent="0.3">
      <c r="A278" s="702"/>
      <c r="B278" s="702"/>
      <c r="C278" s="702"/>
      <c r="D278" s="702"/>
      <c r="E278" s="702"/>
      <c r="F278" s="702"/>
      <c r="G278" s="702"/>
      <c r="H278" s="702"/>
      <c r="I278" s="702"/>
      <c r="J278" s="702"/>
      <c r="K278" s="702"/>
      <c r="L278" s="703"/>
      <c r="M278" s="702"/>
      <c r="N278" s="702"/>
      <c r="O278" s="702"/>
      <c r="P278" s="702"/>
    </row>
    <row r="279" spans="1:16" ht="15.6" x14ac:dyDescent="0.3">
      <c r="F279" s="702"/>
      <c r="G279" s="702"/>
      <c r="H279" s="702"/>
      <c r="I279" s="702"/>
      <c r="J279" s="702"/>
      <c r="K279" s="702"/>
      <c r="L279" s="703"/>
      <c r="M279" s="702"/>
      <c r="N279" s="702"/>
      <c r="O279" s="702"/>
      <c r="P279" s="702"/>
    </row>
    <row r="280" spans="1:16" ht="15.6" x14ac:dyDescent="0.3">
      <c r="F280" s="702"/>
      <c r="G280" s="702"/>
      <c r="H280" s="702"/>
      <c r="I280" s="702"/>
      <c r="J280" s="702"/>
      <c r="K280" s="702"/>
      <c r="L280" s="703"/>
      <c r="M280" s="702"/>
      <c r="N280" s="702"/>
      <c r="O280" s="702"/>
      <c r="P280" s="702"/>
    </row>
  </sheetData>
  <mergeCells count="16">
    <mergeCell ref="A37:B37"/>
    <mergeCell ref="A36:B36"/>
    <mergeCell ref="A32:B32"/>
    <mergeCell ref="A14:A16"/>
    <mergeCell ref="B14:B17"/>
    <mergeCell ref="D14:D16"/>
    <mergeCell ref="G23:H27"/>
    <mergeCell ref="A33:B33"/>
    <mergeCell ref="G5:J5"/>
    <mergeCell ref="D10:D11"/>
    <mergeCell ref="B10:B13"/>
    <mergeCell ref="A2:E2"/>
    <mergeCell ref="A3:E3"/>
    <mergeCell ref="A4:E4"/>
    <mergeCell ref="B5:E5"/>
    <mergeCell ref="A6:E6"/>
  </mergeCells>
  <pageMargins left="0.38" right="0.18" top="0.38" bottom="0.3" header="0.3" footer="0.3"/>
  <pageSetup paperSize="9" scale="88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G300"/>
  <sheetViews>
    <sheetView topLeftCell="A37" workbookViewId="0">
      <selection activeCell="E48" sqref="E48"/>
    </sheetView>
  </sheetViews>
  <sheetFormatPr defaultRowHeight="13.2" x14ac:dyDescent="0.25"/>
  <cols>
    <col min="1" max="1" width="7.6640625" style="704" customWidth="1"/>
    <col min="2" max="2" width="39.44140625" style="704" customWidth="1"/>
    <col min="3" max="3" width="29.88671875" style="704" customWidth="1"/>
    <col min="4" max="4" width="22" style="704" customWidth="1"/>
    <col min="5" max="5" width="14.6640625" style="704" customWidth="1"/>
    <col min="6" max="6" width="8.88671875" style="704"/>
    <col min="7" max="7" width="31" style="704" customWidth="1"/>
    <col min="8" max="8" width="28.109375" style="704" customWidth="1"/>
    <col min="9" max="9" width="13" style="704" customWidth="1"/>
    <col min="10" max="16" width="3.33203125" style="704" customWidth="1"/>
    <col min="17" max="23" width="1.6640625" style="704" customWidth="1"/>
    <col min="24" max="28" width="1.77734375" style="704" customWidth="1"/>
    <col min="29" max="32" width="0.5546875" style="704" customWidth="1"/>
    <col min="33" max="16384" width="8.88671875" style="704"/>
  </cols>
  <sheetData>
    <row r="1" spans="1:16" ht="15.6" x14ac:dyDescent="0.3">
      <c r="A1" s="702"/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  <c r="N1" s="702"/>
      <c r="O1" s="702"/>
      <c r="P1" s="702"/>
    </row>
    <row r="2" spans="1:16" ht="15.6" x14ac:dyDescent="0.3">
      <c r="A2" s="1196" t="s">
        <v>1744</v>
      </c>
      <c r="B2" s="1196"/>
      <c r="C2" s="1196"/>
      <c r="D2" s="1196"/>
      <c r="E2" s="1196"/>
      <c r="F2" s="702"/>
      <c r="G2" s="702"/>
      <c r="H2" s="702"/>
      <c r="I2" s="702"/>
      <c r="J2" s="702"/>
      <c r="K2" s="702"/>
      <c r="L2" s="702"/>
      <c r="M2" s="702"/>
      <c r="N2" s="702"/>
      <c r="O2" s="702"/>
      <c r="P2" s="702"/>
    </row>
    <row r="3" spans="1:16" ht="15.6" x14ac:dyDescent="0.3">
      <c r="A3" s="1196" t="s">
        <v>158</v>
      </c>
      <c r="B3" s="1196"/>
      <c r="C3" s="1196"/>
      <c r="D3" s="1196"/>
      <c r="E3" s="1196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</row>
    <row r="4" spans="1:16" ht="15.6" x14ac:dyDescent="0.3">
      <c r="A4" s="1197"/>
      <c r="B4" s="1197"/>
      <c r="C4" s="1197"/>
      <c r="D4" s="1197"/>
      <c r="E4" s="1197"/>
      <c r="F4" s="702"/>
      <c r="G4" s="702"/>
      <c r="H4" s="702"/>
      <c r="I4" s="702"/>
      <c r="J4" s="702"/>
      <c r="K4" s="702"/>
      <c r="L4" s="702"/>
      <c r="M4" s="702"/>
      <c r="N4" s="702"/>
      <c r="O4" s="702"/>
      <c r="P4" s="702"/>
    </row>
    <row r="5" spans="1:16" ht="76.8" customHeight="1" x14ac:dyDescent="0.4">
      <c r="A5" s="705" t="s">
        <v>159</v>
      </c>
      <c r="B5" s="1198" t="str">
        <f>'Смета_ПИР '!A11</f>
        <v>Строительство КТП-10/0,4 кВ с тр-ром 400 кВА,  ВЛЗ-10 кВ ответвление от оп. 62/6 ВЛ-10 кВ фид. Колос-Пирочи с установкой РЛКВ-10 кВ, ПС 110 кВ № 495 Щурово, в т. ч. ПИР, МО, г.о. Коломна, 50:34:0020101:560</v>
      </c>
      <c r="C5" s="1198"/>
      <c r="D5" s="1198"/>
      <c r="E5" s="1198"/>
      <c r="F5" s="706"/>
      <c r="G5" s="1204" t="str">
        <f>IF(G12&lt;&gt;0,"В П И Ш И     Н О М Е Р А    А К Т О В"," ")</f>
        <v>В П И Ш И     Н О М Е Р А    А К Т О В</v>
      </c>
      <c r="H5" s="1204"/>
      <c r="I5" s="1204"/>
      <c r="J5" s="1204"/>
      <c r="K5" s="706"/>
      <c r="L5" s="706"/>
      <c r="M5" s="702"/>
      <c r="N5" s="702"/>
      <c r="O5" s="702"/>
      <c r="P5" s="702"/>
    </row>
    <row r="6" spans="1:16" ht="22.8" x14ac:dyDescent="0.4">
      <c r="A6" s="1218" t="s">
        <v>1745</v>
      </c>
      <c r="B6" s="1218"/>
      <c r="C6" s="1218"/>
      <c r="D6" s="1218"/>
      <c r="E6" s="1218"/>
      <c r="F6" s="706"/>
      <c r="G6" s="890"/>
      <c r="H6" s="890"/>
      <c r="I6" s="890"/>
      <c r="J6" s="890"/>
      <c r="K6" s="706"/>
      <c r="L6" s="706"/>
      <c r="M6" s="702"/>
      <c r="N6" s="702"/>
      <c r="O6" s="702"/>
      <c r="P6" s="702"/>
    </row>
    <row r="7" spans="1:16" ht="15.6" x14ac:dyDescent="0.3">
      <c r="A7" s="1209"/>
      <c r="B7" s="1209"/>
      <c r="C7" s="1209"/>
      <c r="D7" s="1209"/>
      <c r="E7" s="1209"/>
      <c r="F7" s="702"/>
      <c r="G7" s="702"/>
      <c r="H7" s="702"/>
      <c r="I7" s="702"/>
      <c r="J7" s="702"/>
      <c r="K7" s="702"/>
      <c r="L7" s="702"/>
      <c r="M7" s="702"/>
      <c r="N7" s="702"/>
      <c r="O7" s="702"/>
      <c r="P7" s="702"/>
    </row>
    <row r="8" spans="1:16" ht="15.6" x14ac:dyDescent="0.3">
      <c r="A8" s="702"/>
      <c r="B8" s="702"/>
      <c r="C8" s="702"/>
      <c r="D8" s="702"/>
      <c r="E8" s="702"/>
      <c r="F8" s="702"/>
      <c r="G8" s="702"/>
      <c r="H8" s="702"/>
      <c r="I8" s="702"/>
      <c r="J8" s="702"/>
      <c r="K8" s="702"/>
      <c r="L8" s="702"/>
      <c r="M8" s="702"/>
      <c r="N8" s="702"/>
      <c r="O8" s="702"/>
      <c r="P8" s="702"/>
    </row>
    <row r="9" spans="1:16" ht="15.6" x14ac:dyDescent="0.3">
      <c r="A9" s="710" t="s">
        <v>160</v>
      </c>
      <c r="B9" s="710" t="s">
        <v>161</v>
      </c>
      <c r="C9" s="710" t="s">
        <v>162</v>
      </c>
      <c r="D9" s="710" t="s">
        <v>29</v>
      </c>
      <c r="E9" s="710" t="s">
        <v>30</v>
      </c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</row>
    <row r="10" spans="1:16" ht="15.6" x14ac:dyDescent="0.3">
      <c r="A10" s="1210" t="s">
        <v>1746</v>
      </c>
      <c r="B10" s="1211"/>
      <c r="C10" s="1211"/>
      <c r="D10" s="1211"/>
      <c r="E10" s="1212"/>
      <c r="F10" s="702"/>
      <c r="G10" s="702"/>
      <c r="H10" s="702"/>
      <c r="I10" s="702"/>
      <c r="J10" s="702"/>
      <c r="K10" s="702"/>
      <c r="L10" s="702"/>
      <c r="M10" s="702"/>
      <c r="N10" s="702"/>
      <c r="O10" s="702"/>
      <c r="P10" s="702"/>
    </row>
    <row r="11" spans="1:16" ht="15.6" x14ac:dyDescent="0.3">
      <c r="A11" s="1213">
        <v>1</v>
      </c>
      <c r="B11" s="1214" t="str">
        <f>CONCATENATE("Выполнение топографической съёмки сочетанием тахеометрического метода с методом спутниковых геодезических определений в масштабе 1:500 с высотой сечения рельефа через 0,5 м. ",G11," площадью ",G12, " Га. ",G13,", ",G15," категория. Полевые работы.")</f>
        <v>Выполнение топографической съёмки сочетанием тахеометрического метода с методом спутниковых геодезических определений в масштабе 1:500 с высотой сечения рельефа через 0,5 м.  площадью 0,39 Га. Незастроенная территория, II категория. Полевые работы.</v>
      </c>
      <c r="C11" s="1215" t="s">
        <v>1839</v>
      </c>
      <c r="D11" s="1216" t="str">
        <f>CONCATENATE(17656," х ",G12,"")</f>
        <v>17656 х 0,39</v>
      </c>
      <c r="E11" s="1217">
        <f>ROUND(17656*G12,2)</f>
        <v>6885.84</v>
      </c>
      <c r="F11" s="702"/>
      <c r="G11" s="893"/>
      <c r="H11" s="702"/>
      <c r="I11" s="702"/>
      <c r="J11" s="702"/>
      <c r="K11" s="702"/>
      <c r="L11" s="702"/>
      <c r="M11" s="702"/>
      <c r="N11" s="702"/>
      <c r="O11" s="702"/>
      <c r="P11" s="702"/>
    </row>
    <row r="12" spans="1:16" ht="22.8" x14ac:dyDescent="0.4">
      <c r="A12" s="1213"/>
      <c r="B12" s="1214"/>
      <c r="C12" s="1215"/>
      <c r="D12" s="1216"/>
      <c r="E12" s="1217"/>
      <c r="F12" s="702"/>
      <c r="G12" s="894">
        <f>(130)*30/10000</f>
        <v>0.39</v>
      </c>
      <c r="H12" s="702" t="s">
        <v>1747</v>
      </c>
      <c r="I12" s="702"/>
      <c r="J12" s="702"/>
      <c r="K12" s="702"/>
      <c r="L12" s="702"/>
      <c r="M12" s="702"/>
      <c r="N12" s="702"/>
      <c r="O12" s="702"/>
      <c r="P12" s="702"/>
    </row>
    <row r="13" spans="1:16" ht="15.6" x14ac:dyDescent="0.3">
      <c r="A13" s="1213"/>
      <c r="B13" s="1214"/>
      <c r="C13" s="1215"/>
      <c r="D13" s="1216"/>
      <c r="E13" s="1217"/>
      <c r="F13" s="702"/>
      <c r="G13" s="702" t="s">
        <v>1750</v>
      </c>
      <c r="H13" s="893" t="s">
        <v>1748</v>
      </c>
      <c r="I13" s="1219" t="s">
        <v>1749</v>
      </c>
      <c r="J13" s="1220"/>
      <c r="K13" s="702"/>
      <c r="L13" s="702"/>
      <c r="M13" s="702"/>
      <c r="N13" s="702"/>
      <c r="O13" s="702"/>
      <c r="P13" s="702"/>
    </row>
    <row r="14" spans="1:16" ht="15.6" x14ac:dyDescent="0.3">
      <c r="A14" s="1213"/>
      <c r="B14" s="1214"/>
      <c r="C14" s="1215"/>
      <c r="D14" s="1216"/>
      <c r="E14" s="1217"/>
      <c r="F14" s="702"/>
      <c r="G14" s="895"/>
      <c r="H14" s="893" t="s">
        <v>1750</v>
      </c>
      <c r="I14" s="1219"/>
      <c r="J14" s="1220"/>
      <c r="K14" s="702"/>
      <c r="L14" s="702"/>
      <c r="M14" s="702"/>
      <c r="N14" s="702"/>
      <c r="O14" s="702"/>
      <c r="P14" s="702"/>
    </row>
    <row r="15" spans="1:16" ht="55.8" customHeight="1" x14ac:dyDescent="0.3">
      <c r="A15" s="1213"/>
      <c r="B15" s="1214"/>
      <c r="C15" s="1215"/>
      <c r="D15" s="1216"/>
      <c r="E15" s="1217"/>
      <c r="F15" s="702"/>
      <c r="G15" s="895" t="s">
        <v>1802</v>
      </c>
      <c r="H15" s="893" t="s">
        <v>1751</v>
      </c>
      <c r="I15" s="1219"/>
      <c r="J15" s="1220"/>
      <c r="K15" s="702"/>
      <c r="L15" s="702"/>
      <c r="M15" s="702"/>
      <c r="N15" s="702"/>
      <c r="O15" s="702"/>
      <c r="P15" s="702"/>
    </row>
    <row r="16" spans="1:16" ht="62.4" x14ac:dyDescent="0.3">
      <c r="A16" s="896">
        <v>2</v>
      </c>
      <c r="B16" s="897" t="str">
        <f>CONCATENATE("Съёмка выходов подземных инженерных коммуникаций на поверхность земли. Площадью ",G12, " Га. Полевые работы.")</f>
        <v>Съёмка выходов подземных инженерных коммуникаций на поверхность земли. Площадью 0,39 Га. Полевые работы.</v>
      </c>
      <c r="C16" s="898" t="s">
        <v>1808</v>
      </c>
      <c r="D16" s="899" t="str">
        <f>CONCATENATE(4757," х ",G12,"")</f>
        <v>4757 х 0,39</v>
      </c>
      <c r="E16" s="900">
        <f>ROUND(4757*G12,2)</f>
        <v>1855.23</v>
      </c>
      <c r="F16" s="901" t="s">
        <v>1752</v>
      </c>
      <c r="G16" s="902"/>
      <c r="H16" s="902"/>
      <c r="I16" s="903"/>
      <c r="J16" s="903"/>
      <c r="K16" s="702"/>
      <c r="L16" s="702"/>
      <c r="M16" s="702"/>
      <c r="N16" s="702"/>
      <c r="O16" s="702"/>
      <c r="P16" s="702"/>
    </row>
    <row r="17" spans="1:33" ht="70.8" customHeight="1" x14ac:dyDescent="0.3">
      <c r="A17" s="904">
        <v>3</v>
      </c>
      <c r="B17" s="739" t="str">
        <f>CONCATENATE("Поиск и съёмка подземных инженерных коммуникаций при помощи трубокабелеискателя. Площадью ",G12, " Га. Полевые работы.")</f>
        <v>Поиск и съёмка подземных инженерных коммуникаций при помощи трубокабелеискателя. Площадью 0,39 Га. Полевые работы.</v>
      </c>
      <c r="C17" s="739" t="s">
        <v>1809</v>
      </c>
      <c r="D17" s="904" t="str">
        <f>CONCATENATE(16030," х ",G12)</f>
        <v>16030 х 0,39</v>
      </c>
      <c r="E17" s="905">
        <f>ROUND(16030*G12,2)</f>
        <v>6251.7</v>
      </c>
      <c r="F17" s="901" t="s">
        <v>1752</v>
      </c>
      <c r="G17" s="902"/>
      <c r="H17" s="902"/>
      <c r="I17" s="903"/>
      <c r="J17" s="903"/>
      <c r="K17" s="702"/>
      <c r="L17" s="702"/>
      <c r="M17" s="702"/>
      <c r="N17" s="702"/>
      <c r="O17" s="702"/>
      <c r="P17" s="702"/>
    </row>
    <row r="18" spans="1:33" ht="18" customHeight="1" x14ac:dyDescent="0.3">
      <c r="A18" s="906">
        <v>4</v>
      </c>
      <c r="B18" s="1221" t="s">
        <v>1753</v>
      </c>
      <c r="C18" s="1221"/>
      <c r="D18" s="1221"/>
      <c r="E18" s="907">
        <f>SUM(E11:E17)</f>
        <v>14992.77</v>
      </c>
      <c r="F18" s="901"/>
      <c r="G18" s="902"/>
      <c r="H18" s="902"/>
      <c r="I18" s="903"/>
      <c r="J18" s="903"/>
      <c r="K18" s="702"/>
      <c r="L18" s="702"/>
      <c r="M18" s="702"/>
      <c r="N18" s="702"/>
      <c r="O18" s="702"/>
      <c r="P18" s="702"/>
    </row>
    <row r="19" spans="1:33" ht="62.4" x14ac:dyDescent="0.3">
      <c r="A19" s="904">
        <v>5</v>
      </c>
      <c r="B19" s="739" t="s">
        <v>1754</v>
      </c>
      <c r="C19" s="898" t="s">
        <v>1755</v>
      </c>
      <c r="D19" s="908" t="s">
        <v>1756</v>
      </c>
      <c r="E19" s="900">
        <f>E18/100*29</f>
        <v>4347.9033000000009</v>
      </c>
      <c r="F19" s="901"/>
      <c r="G19" s="702"/>
      <c r="H19" s="702"/>
      <c r="I19" s="702"/>
      <c r="J19" s="702"/>
      <c r="K19" s="702"/>
      <c r="L19" s="702"/>
      <c r="M19" s="702"/>
      <c r="N19" s="702"/>
      <c r="O19" s="702"/>
      <c r="P19" s="702"/>
    </row>
    <row r="20" spans="1:33" ht="54.6" customHeight="1" x14ac:dyDescent="0.3">
      <c r="A20" s="896">
        <v>6</v>
      </c>
      <c r="B20" s="748" t="s">
        <v>1757</v>
      </c>
      <c r="C20" s="727" t="s">
        <v>1758</v>
      </c>
      <c r="D20" s="727" t="s">
        <v>1759</v>
      </c>
      <c r="E20" s="909">
        <f>E18/100*25</f>
        <v>3748.1925000000006</v>
      </c>
      <c r="F20" s="901" t="s">
        <v>1752</v>
      </c>
      <c r="G20" s="702"/>
      <c r="H20" s="702"/>
      <c r="I20" s="702"/>
      <c r="J20" s="702"/>
      <c r="K20" s="702"/>
      <c r="L20" s="702"/>
      <c r="M20" s="702"/>
      <c r="N20" s="702"/>
      <c r="O20" s="702"/>
      <c r="P20" s="702"/>
    </row>
    <row r="21" spans="1:33" ht="46.8" x14ac:dyDescent="0.3">
      <c r="A21" s="896">
        <v>7</v>
      </c>
      <c r="B21" s="738" t="s">
        <v>1760</v>
      </c>
      <c r="C21" s="727" t="s">
        <v>1761</v>
      </c>
      <c r="D21" s="727" t="s">
        <v>1799</v>
      </c>
      <c r="E21" s="909">
        <f>E18/100*13.2</f>
        <v>1979.04564</v>
      </c>
      <c r="F21" s="702"/>
      <c r="G21" s="702"/>
      <c r="H21" s="702"/>
      <c r="I21" s="702"/>
      <c r="J21" s="702"/>
      <c r="K21" s="702"/>
      <c r="L21" s="702"/>
      <c r="M21" s="702"/>
      <c r="N21" s="702"/>
      <c r="O21" s="702"/>
      <c r="P21" s="702"/>
    </row>
    <row r="22" spans="1:33" ht="27.6" hidden="1" customHeight="1" x14ac:dyDescent="0.3">
      <c r="A22" s="896"/>
      <c r="B22" s="738"/>
      <c r="C22" s="949" t="s">
        <v>1793</v>
      </c>
      <c r="D22" s="1230" t="s">
        <v>1794</v>
      </c>
      <c r="E22" s="1232">
        <f>13.2-(13.2-10.4)/(500000-250000)*(E18-500000)</f>
        <v>18.632080975999997</v>
      </c>
      <c r="F22" s="702"/>
      <c r="G22" s="702"/>
      <c r="H22" s="702"/>
      <c r="I22" s="702"/>
      <c r="J22" s="702"/>
      <c r="K22" s="702"/>
      <c r="L22" s="702"/>
      <c r="M22" s="702"/>
      <c r="N22" s="702"/>
      <c r="O22" s="702"/>
      <c r="P22" s="702"/>
    </row>
    <row r="23" spans="1:33" ht="27.6" hidden="1" customHeight="1" x14ac:dyDescent="0.3">
      <c r="A23" s="896"/>
      <c r="B23" s="738"/>
      <c r="C23" s="949" t="s">
        <v>1792</v>
      </c>
      <c r="D23" s="1231"/>
      <c r="E23" s="1233"/>
      <c r="F23" s="702"/>
      <c r="G23" s="702"/>
      <c r="H23" s="702"/>
      <c r="I23" s="702"/>
      <c r="J23" s="702"/>
      <c r="K23" s="702"/>
      <c r="L23" s="702"/>
      <c r="M23" s="702"/>
      <c r="N23" s="702"/>
      <c r="O23" s="702"/>
      <c r="P23" s="702"/>
    </row>
    <row r="24" spans="1:33" ht="46.8" x14ac:dyDescent="0.3">
      <c r="A24" s="904">
        <v>8</v>
      </c>
      <c r="B24" s="739" t="s">
        <v>1762</v>
      </c>
      <c r="C24" s="727" t="s">
        <v>1763</v>
      </c>
      <c r="D24" s="910" t="s">
        <v>1800</v>
      </c>
      <c r="E24" s="900">
        <f>E18/100*30.7</f>
        <v>4602.7803900000008</v>
      </c>
      <c r="F24" s="702"/>
      <c r="G24" s="702"/>
      <c r="H24" s="702"/>
      <c r="I24" s="702"/>
      <c r="J24" s="702"/>
      <c r="K24" s="702"/>
      <c r="L24" s="702"/>
      <c r="M24" s="702"/>
      <c r="N24" s="702"/>
      <c r="O24" s="702"/>
      <c r="P24" s="702"/>
    </row>
    <row r="25" spans="1:33" ht="29.4" hidden="1" customHeight="1" x14ac:dyDescent="0.3">
      <c r="A25" s="948"/>
      <c r="B25" s="739"/>
      <c r="C25" s="949" t="s">
        <v>1795</v>
      </c>
      <c r="D25" s="1230" t="s">
        <v>1797</v>
      </c>
      <c r="E25" s="1232">
        <f>30.7-(30.7-15.3)/(500000-250000)*(E18-500000)</f>
        <v>60.576445367999995</v>
      </c>
      <c r="F25" s="702"/>
      <c r="G25" s="702"/>
      <c r="H25" s="702"/>
      <c r="I25" s="702"/>
      <c r="J25" s="702"/>
      <c r="K25" s="702"/>
      <c r="L25" s="702"/>
      <c r="M25" s="702"/>
      <c r="N25" s="702"/>
      <c r="O25" s="702"/>
      <c r="P25" s="702"/>
    </row>
    <row r="26" spans="1:33" ht="29.4" hidden="1" customHeight="1" x14ac:dyDescent="0.3">
      <c r="A26" s="948"/>
      <c r="B26" s="739"/>
      <c r="C26" s="949" t="s">
        <v>1796</v>
      </c>
      <c r="D26" s="1231"/>
      <c r="E26" s="1233"/>
      <c r="F26" s="702"/>
      <c r="G26" s="702"/>
      <c r="H26" s="702"/>
      <c r="I26" s="702"/>
      <c r="J26" s="702"/>
      <c r="K26" s="702"/>
      <c r="L26" s="702"/>
      <c r="M26" s="702"/>
      <c r="N26" s="702"/>
      <c r="O26" s="702"/>
      <c r="P26" s="702"/>
    </row>
    <row r="27" spans="1:33" ht="15.6" x14ac:dyDescent="0.3">
      <c r="A27" s="1215" t="s">
        <v>23</v>
      </c>
      <c r="B27" s="1215"/>
      <c r="C27" s="1215"/>
      <c r="D27" s="1215"/>
      <c r="E27" s="905">
        <f>E18+SUM(E19:E24)</f>
        <v>29689.323910976003</v>
      </c>
      <c r="F27" s="702"/>
      <c r="G27" s="702"/>
      <c r="H27" s="702"/>
      <c r="I27" s="702"/>
      <c r="J27" s="702"/>
      <c r="K27" s="702"/>
      <c r="L27" s="702"/>
      <c r="M27" s="702"/>
      <c r="N27" s="702"/>
      <c r="O27" s="702"/>
      <c r="P27" s="702"/>
      <c r="AG27" s="704" t="s">
        <v>895</v>
      </c>
    </row>
    <row r="28" spans="1:33" ht="34.799999999999997" customHeight="1" thickBot="1" x14ac:dyDescent="0.35">
      <c r="A28" s="911">
        <v>9</v>
      </c>
      <c r="B28" s="748" t="s">
        <v>1764</v>
      </c>
      <c r="C28" s="716" t="s">
        <v>1765</v>
      </c>
      <c r="D28" s="912">
        <v>0.66</v>
      </c>
      <c r="E28" s="913">
        <f>E27*D28</f>
        <v>19594.953781244163</v>
      </c>
      <c r="F28" s="702" t="s">
        <v>1766</v>
      </c>
      <c r="G28" s="702"/>
      <c r="H28" s="702"/>
      <c r="I28" s="914"/>
      <c r="J28" s="702"/>
      <c r="K28" s="702"/>
      <c r="L28" s="702"/>
      <c r="N28" s="702"/>
      <c r="O28" s="702"/>
      <c r="P28" s="702"/>
    </row>
    <row r="29" spans="1:33" ht="19.2" customHeight="1" thickBot="1" x14ac:dyDescent="0.35">
      <c r="A29" s="1222" t="s">
        <v>1767</v>
      </c>
      <c r="B29" s="1223"/>
      <c r="C29" s="1223"/>
      <c r="D29" s="1224"/>
      <c r="E29" s="915">
        <f>E28</f>
        <v>19594.953781244163</v>
      </c>
      <c r="F29" s="702"/>
      <c r="G29" s="702"/>
      <c r="H29" s="702"/>
      <c r="I29" s="914"/>
      <c r="J29" s="702"/>
      <c r="K29" s="702"/>
      <c r="L29" s="702"/>
      <c r="N29" s="702"/>
      <c r="O29" s="702"/>
      <c r="P29" s="702"/>
    </row>
    <row r="30" spans="1:33" ht="10.8" customHeight="1" x14ac:dyDescent="0.3">
      <c r="A30" s="916"/>
      <c r="B30" s="916"/>
      <c r="C30" s="916"/>
      <c r="D30" s="916"/>
      <c r="E30" s="917"/>
      <c r="F30" s="702"/>
      <c r="G30" s="702"/>
      <c r="H30" s="702"/>
      <c r="I30" s="914"/>
      <c r="J30" s="702"/>
      <c r="K30" s="702"/>
      <c r="L30" s="702"/>
      <c r="N30" s="702"/>
      <c r="O30" s="702"/>
      <c r="P30" s="702"/>
    </row>
    <row r="31" spans="1:33" ht="15.6" x14ac:dyDescent="0.3">
      <c r="A31" s="1225" t="s">
        <v>1768</v>
      </c>
      <c r="B31" s="1225"/>
      <c r="C31" s="1225"/>
      <c r="D31" s="1225"/>
      <c r="E31" s="1225"/>
      <c r="F31" s="702"/>
      <c r="G31" s="702"/>
      <c r="H31" s="702"/>
      <c r="I31" s="914"/>
      <c r="J31" s="702"/>
      <c r="K31" s="702"/>
      <c r="L31" s="702"/>
      <c r="N31" s="702"/>
      <c r="O31" s="702"/>
      <c r="P31" s="702"/>
    </row>
    <row r="32" spans="1:33" ht="27.6" customHeight="1" x14ac:dyDescent="0.3">
      <c r="A32" s="1226">
        <v>10</v>
      </c>
      <c r="B32" s="1205" t="str">
        <f>CONCATENATE("Выполнение топографической съёмки сочетанием тахеометрического метода с методом спутниковых геодезических определений в масштабе 1:500 с высотой сечения рельефа через 0,5 м. ",G11," площадью ",G12, " Га. ",G13,", ",G15," категория. Камеральные работы.")</f>
        <v>Выполнение топографической съёмки сочетанием тахеометрического метода с методом спутниковых геодезических определений в масштабе 1:500 с высотой сечения рельефа через 0,5 м.  площадью 0,39 Га. Незастроенная территория, II категория. Камеральные работы.</v>
      </c>
      <c r="C32" s="1205" t="s">
        <v>1840</v>
      </c>
      <c r="D32" s="1226" t="str">
        <f>CONCATENATE(1392," + ",2331," х ",G12)</f>
        <v>1392 + 2331 х 0,39</v>
      </c>
      <c r="E32" s="1228">
        <f>ROUND(1392+2331*G12,2)</f>
        <v>2301.09</v>
      </c>
      <c r="F32" s="702"/>
      <c r="G32" s="702"/>
      <c r="H32" s="702"/>
      <c r="I32" s="914"/>
      <c r="J32" s="702"/>
      <c r="K32" s="702"/>
      <c r="L32" s="702"/>
      <c r="N32" s="702"/>
      <c r="O32" s="702"/>
      <c r="P32" s="702"/>
    </row>
    <row r="33" spans="1:16" ht="27.6" customHeight="1" x14ac:dyDescent="0.3">
      <c r="A33" s="1226"/>
      <c r="B33" s="1205"/>
      <c r="C33" s="1205"/>
      <c r="D33" s="1226"/>
      <c r="E33" s="1228"/>
      <c r="F33" s="702"/>
      <c r="G33" s="702"/>
      <c r="H33" s="702"/>
      <c r="I33" s="914"/>
      <c r="J33" s="702"/>
      <c r="K33" s="702"/>
      <c r="L33" s="702"/>
      <c r="N33" s="702"/>
      <c r="O33" s="702"/>
      <c r="P33" s="702"/>
    </row>
    <row r="34" spans="1:16" ht="27.6" customHeight="1" x14ac:dyDescent="0.3">
      <c r="A34" s="1226"/>
      <c r="B34" s="1205"/>
      <c r="C34" s="1205"/>
      <c r="D34" s="1226"/>
      <c r="E34" s="1228"/>
      <c r="F34" s="702"/>
      <c r="G34" s="702"/>
      <c r="H34" s="702"/>
      <c r="I34" s="914"/>
      <c r="J34" s="702"/>
      <c r="K34" s="702"/>
      <c r="L34" s="702"/>
      <c r="N34" s="702"/>
      <c r="O34" s="702"/>
      <c r="P34" s="702"/>
    </row>
    <row r="35" spans="1:16" ht="27.6" customHeight="1" x14ac:dyDescent="0.3">
      <c r="A35" s="1226"/>
      <c r="B35" s="1205"/>
      <c r="C35" s="1205"/>
      <c r="D35" s="1226"/>
      <c r="E35" s="1228"/>
      <c r="F35" s="702"/>
      <c r="G35" s="702"/>
      <c r="H35" s="702"/>
      <c r="I35" s="914"/>
      <c r="J35" s="702"/>
      <c r="K35" s="702"/>
      <c r="L35" s="702"/>
      <c r="N35" s="702"/>
      <c r="O35" s="702"/>
      <c r="P35" s="702"/>
    </row>
    <row r="36" spans="1:16" ht="27.6" customHeight="1" x14ac:dyDescent="0.3">
      <c r="A36" s="1226"/>
      <c r="B36" s="1205"/>
      <c r="C36" s="1205"/>
      <c r="D36" s="1226"/>
      <c r="E36" s="1228"/>
      <c r="F36" s="702"/>
      <c r="G36" s="702"/>
      <c r="H36" s="702"/>
      <c r="I36" s="914"/>
      <c r="J36" s="702"/>
      <c r="K36" s="702"/>
      <c r="L36" s="702"/>
      <c r="N36" s="702"/>
      <c r="O36" s="702"/>
      <c r="P36" s="702"/>
    </row>
    <row r="37" spans="1:16" ht="15.6" x14ac:dyDescent="0.3">
      <c r="A37" s="1227"/>
      <c r="B37" s="1208"/>
      <c r="C37" s="1208"/>
      <c r="D37" s="1227"/>
      <c r="E37" s="1229"/>
      <c r="F37" s="702"/>
      <c r="G37" s="702"/>
      <c r="H37" s="702"/>
      <c r="K37" s="702"/>
      <c r="L37" s="702"/>
      <c r="N37" s="702"/>
      <c r="O37" s="702"/>
      <c r="P37" s="702"/>
    </row>
    <row r="38" spans="1:16" ht="63" thickBot="1" x14ac:dyDescent="0.35">
      <c r="A38" s="918">
        <v>11</v>
      </c>
      <c r="B38" s="889" t="str">
        <f>CONCATENATE("Нанесение подземных инженерных коммуникаций с их техническими характеристиками. Площадью ",G12, " Га. Камеральные работы.")</f>
        <v>Нанесение подземных инженерных коммуникаций с их техническими характеристиками. Площадью 0,39 Га. Камеральные работы.</v>
      </c>
      <c r="C38" s="889" t="s">
        <v>1810</v>
      </c>
      <c r="D38" s="918" t="str">
        <f>CONCATENATE(220," + ",341," х ",G12)</f>
        <v>220 + 341 х 0,39</v>
      </c>
      <c r="E38" s="919">
        <f>ROUND(220+341*G12,2)</f>
        <v>352.99</v>
      </c>
      <c r="F38" s="901" t="s">
        <v>1752</v>
      </c>
      <c r="G38" s="702"/>
      <c r="H38" s="702"/>
      <c r="K38" s="702"/>
      <c r="L38" s="702"/>
      <c r="N38" s="702"/>
      <c r="O38" s="702"/>
      <c r="P38" s="702"/>
    </row>
    <row r="39" spans="1:16" ht="16.2" thickBot="1" x14ac:dyDescent="0.35">
      <c r="A39" s="1222" t="s">
        <v>1769</v>
      </c>
      <c r="B39" s="1223"/>
      <c r="C39" s="1223"/>
      <c r="D39" s="1224"/>
      <c r="E39" s="915">
        <f>E38+E32</f>
        <v>2654.08</v>
      </c>
      <c r="F39" s="901"/>
      <c r="G39" s="702"/>
      <c r="H39" s="702"/>
      <c r="K39" s="702"/>
      <c r="L39" s="702"/>
      <c r="N39" s="702"/>
      <c r="O39" s="702"/>
      <c r="P39" s="702"/>
    </row>
    <row r="40" spans="1:16" ht="16.2" thickBot="1" x14ac:dyDescent="0.35">
      <c r="A40" s="1222" t="s">
        <v>1770</v>
      </c>
      <c r="B40" s="1223"/>
      <c r="C40" s="1223"/>
      <c r="D40" s="1224"/>
      <c r="E40" s="915">
        <f>E39+E29</f>
        <v>22249.033781244165</v>
      </c>
      <c r="F40" s="901"/>
      <c r="G40" s="702"/>
      <c r="H40" s="702"/>
      <c r="K40" s="702"/>
      <c r="L40" s="702"/>
      <c r="N40" s="702"/>
      <c r="O40" s="702"/>
      <c r="P40" s="702"/>
    </row>
    <row r="41" spans="1:16" ht="15.6" x14ac:dyDescent="0.3">
      <c r="A41" s="1234" t="s">
        <v>1771</v>
      </c>
      <c r="B41" s="1234"/>
      <c r="C41" s="916"/>
      <c r="D41" s="916"/>
      <c r="E41" s="917"/>
      <c r="F41" s="901"/>
      <c r="G41" s="702"/>
      <c r="H41" s="702"/>
      <c r="K41" s="702"/>
      <c r="L41" s="702"/>
      <c r="N41" s="702"/>
      <c r="O41" s="702"/>
      <c r="P41" s="702"/>
    </row>
    <row r="42" spans="1:16" ht="46.8" x14ac:dyDescent="0.3">
      <c r="A42" s="920">
        <v>12</v>
      </c>
      <c r="B42" s="739" t="s">
        <v>1772</v>
      </c>
      <c r="C42" s="737" t="s">
        <v>1801</v>
      </c>
      <c r="D42" s="955">
        <v>19000</v>
      </c>
      <c r="E42" s="921">
        <v>19000</v>
      </c>
      <c r="F42" s="702"/>
      <c r="G42" s="702"/>
      <c r="H42" s="702"/>
      <c r="K42" s="702"/>
      <c r="L42" s="702"/>
      <c r="N42" s="702"/>
      <c r="O42" s="702"/>
      <c r="P42" s="702"/>
    </row>
    <row r="43" spans="1:16" ht="15.6" hidden="1" x14ac:dyDescent="0.3">
      <c r="A43" s="922"/>
      <c r="B43" s="738"/>
      <c r="C43" s="923" t="s">
        <v>1812</v>
      </c>
      <c r="D43" s="738"/>
      <c r="E43" s="924"/>
      <c r="F43" s="702"/>
      <c r="G43" s="702"/>
      <c r="H43" s="702"/>
      <c r="K43" s="702"/>
      <c r="L43" s="702"/>
      <c r="N43" s="702"/>
      <c r="O43" s="702"/>
      <c r="P43" s="702"/>
    </row>
    <row r="44" spans="1:16" ht="15.6" hidden="1" x14ac:dyDescent="0.3">
      <c r="A44" s="922"/>
      <c r="B44" s="738"/>
      <c r="C44" s="923" t="s">
        <v>1811</v>
      </c>
      <c r="D44" s="738"/>
      <c r="E44" s="924"/>
      <c r="F44" s="702"/>
      <c r="G44" s="702"/>
      <c r="H44" s="702"/>
      <c r="K44" s="702"/>
      <c r="L44" s="702"/>
      <c r="N44" s="702"/>
      <c r="O44" s="702"/>
      <c r="P44" s="702"/>
    </row>
    <row r="45" spans="1:16" ht="78.599999999999994" thickBot="1" x14ac:dyDescent="0.35">
      <c r="A45" s="922">
        <v>13</v>
      </c>
      <c r="B45" s="738" t="s">
        <v>1773</v>
      </c>
      <c r="C45" s="888" t="s">
        <v>1774</v>
      </c>
      <c r="D45" s="896" t="str">
        <f>CONCATENATE(21451," х ",0)</f>
        <v>21451 х 0</v>
      </c>
      <c r="E45" s="924">
        <f>21451*0</f>
        <v>0</v>
      </c>
      <c r="F45" s="702" t="s">
        <v>1775</v>
      </c>
      <c r="G45" s="702"/>
      <c r="H45" s="702"/>
      <c r="K45" s="702"/>
      <c r="L45" s="702"/>
      <c r="N45" s="702"/>
      <c r="O45" s="702"/>
      <c r="P45" s="702"/>
    </row>
    <row r="46" spans="1:16" ht="16.2" thickBot="1" x14ac:dyDescent="0.35">
      <c r="A46" s="1222" t="s">
        <v>1776</v>
      </c>
      <c r="B46" s="1223"/>
      <c r="C46" s="1223"/>
      <c r="D46" s="1224"/>
      <c r="E46" s="915">
        <f>SUM(E42:E45)</f>
        <v>19000</v>
      </c>
      <c r="F46" s="702"/>
      <c r="G46" s="702"/>
      <c r="H46" s="702"/>
      <c r="K46" s="702"/>
      <c r="L46" s="702"/>
      <c r="N46" s="702"/>
      <c r="O46" s="702"/>
      <c r="P46" s="702"/>
    </row>
    <row r="47" spans="1:16" ht="16.2" thickBot="1" x14ac:dyDescent="0.35">
      <c r="A47" s="1235" t="s">
        <v>1777</v>
      </c>
      <c r="B47" s="1236"/>
      <c r="C47" s="1236"/>
      <c r="D47" s="1237"/>
      <c r="E47" s="925">
        <f>E40+E46</f>
        <v>41249.033781244165</v>
      </c>
      <c r="F47" s="702"/>
      <c r="G47" s="1202"/>
      <c r="H47" s="1202"/>
      <c r="K47" s="702"/>
      <c r="N47" s="702"/>
      <c r="O47" s="702"/>
      <c r="P47" s="702"/>
    </row>
    <row r="48" spans="1:16" ht="63" thickBot="1" x14ac:dyDescent="0.35">
      <c r="A48" s="911">
        <v>14</v>
      </c>
      <c r="B48" s="1628" t="s">
        <v>1841</v>
      </c>
      <c r="C48" s="1629"/>
      <c r="D48" s="1630">
        <v>1.23</v>
      </c>
      <c r="E48" s="1631">
        <f>E47*D48</f>
        <v>50736.311550930324</v>
      </c>
      <c r="F48" s="702"/>
      <c r="G48" s="1202"/>
      <c r="H48" s="1202"/>
      <c r="K48" s="702"/>
      <c r="N48" s="702"/>
      <c r="O48" s="702"/>
      <c r="P48" s="702"/>
    </row>
    <row r="49" spans="1:16" ht="16.2" thickBot="1" x14ac:dyDescent="0.35">
      <c r="A49" s="926">
        <v>15</v>
      </c>
      <c r="B49" s="927" t="s">
        <v>1778</v>
      </c>
      <c r="C49" s="928"/>
      <c r="D49" s="928"/>
      <c r="E49" s="929">
        <f>E48</f>
        <v>50736.311550930324</v>
      </c>
      <c r="F49" s="702"/>
      <c r="G49" s="1202"/>
      <c r="H49" s="1202"/>
      <c r="K49" s="702"/>
      <c r="L49" s="702"/>
      <c r="M49" s="702"/>
      <c r="N49" s="702"/>
      <c r="O49" s="702"/>
      <c r="P49" s="702"/>
    </row>
    <row r="50" spans="1:16" ht="15.6" x14ac:dyDescent="0.3">
      <c r="A50" s="930"/>
      <c r="B50" s="931"/>
      <c r="C50" s="932"/>
      <c r="D50" s="932"/>
      <c r="E50" s="933"/>
      <c r="F50" s="702"/>
      <c r="G50" s="1202"/>
      <c r="H50" s="1202"/>
      <c r="I50" s="753"/>
      <c r="J50" s="702"/>
      <c r="K50" s="702"/>
      <c r="L50" s="702"/>
      <c r="M50" s="702"/>
      <c r="N50" s="702"/>
      <c r="O50" s="702"/>
      <c r="P50" s="702"/>
    </row>
    <row r="51" spans="1:16" ht="15.6" x14ac:dyDescent="0.3">
      <c r="A51" s="886"/>
      <c r="B51" s="758"/>
      <c r="C51" s="758"/>
      <c r="D51" s="758"/>
      <c r="E51" s="758"/>
      <c r="F51" s="702"/>
      <c r="G51" s="702"/>
      <c r="H51" s="891"/>
      <c r="I51" s="702"/>
      <c r="J51" s="702"/>
      <c r="K51" s="702"/>
      <c r="L51" s="702"/>
      <c r="M51" s="702"/>
      <c r="N51" s="702"/>
      <c r="O51" s="702"/>
      <c r="P51" s="702"/>
    </row>
    <row r="52" spans="1:16" ht="15.6" x14ac:dyDescent="0.3">
      <c r="A52" s="1203" t="s">
        <v>170</v>
      </c>
      <c r="B52" s="1203"/>
      <c r="C52" s="760"/>
      <c r="D52" s="892" t="s">
        <v>20</v>
      </c>
      <c r="E52" s="758"/>
      <c r="F52" s="702"/>
      <c r="G52" s="702"/>
      <c r="H52" s="702"/>
      <c r="I52" s="702"/>
      <c r="J52" s="702"/>
      <c r="K52" s="702"/>
      <c r="L52" s="702"/>
      <c r="M52" s="702"/>
      <c r="N52" s="702"/>
      <c r="O52" s="702"/>
      <c r="P52" s="702"/>
    </row>
    <row r="53" spans="1:16" ht="15.6" x14ac:dyDescent="0.3">
      <c r="A53" s="1203"/>
      <c r="B53" s="1203"/>
      <c r="C53" s="758"/>
      <c r="D53" s="758"/>
      <c r="E53" s="758"/>
      <c r="F53" s="702"/>
      <c r="G53" s="702"/>
      <c r="H53" s="702"/>
      <c r="I53" s="702"/>
      <c r="J53" s="702"/>
      <c r="K53" s="702"/>
      <c r="L53" s="702"/>
      <c r="M53" s="702"/>
      <c r="N53" s="702"/>
      <c r="O53" s="702"/>
      <c r="P53" s="702"/>
    </row>
    <row r="54" spans="1:16" ht="15.6" x14ac:dyDescent="0.3">
      <c r="A54" s="887"/>
      <c r="B54" s="887"/>
      <c r="C54" s="758"/>
      <c r="D54" s="758"/>
      <c r="E54" s="758"/>
      <c r="F54" s="702"/>
      <c r="G54" s="702"/>
      <c r="H54" s="702"/>
      <c r="I54" s="702"/>
      <c r="J54" s="702"/>
      <c r="K54" s="702"/>
      <c r="L54" s="702"/>
      <c r="M54" s="702"/>
      <c r="N54" s="702"/>
      <c r="O54" s="702"/>
      <c r="P54" s="702"/>
    </row>
    <row r="55" spans="1:16" ht="15.6" x14ac:dyDescent="0.3">
      <c r="A55" s="887"/>
      <c r="B55" s="887"/>
      <c r="C55" s="758"/>
      <c r="D55" s="758"/>
      <c r="E55" s="758"/>
      <c r="F55" s="702"/>
      <c r="G55" s="702"/>
      <c r="H55" s="702"/>
      <c r="I55" s="702"/>
      <c r="J55" s="702"/>
      <c r="K55" s="702"/>
      <c r="L55" s="702"/>
      <c r="M55" s="702"/>
      <c r="N55" s="702"/>
      <c r="O55" s="702"/>
      <c r="P55" s="702"/>
    </row>
    <row r="56" spans="1:16" ht="15.6" x14ac:dyDescent="0.3">
      <c r="A56" s="1203" t="s">
        <v>171</v>
      </c>
      <c r="B56" s="1203"/>
      <c r="C56" s="760"/>
      <c r="D56" s="760"/>
      <c r="E56" s="758"/>
      <c r="F56" s="702"/>
      <c r="G56" s="702"/>
      <c r="H56" s="702"/>
      <c r="I56" s="702"/>
      <c r="J56" s="702"/>
      <c r="K56" s="702"/>
      <c r="L56" s="702"/>
      <c r="M56" s="702"/>
      <c r="N56" s="702"/>
      <c r="O56" s="702"/>
      <c r="P56" s="702"/>
    </row>
    <row r="57" spans="1:16" ht="15.6" x14ac:dyDescent="0.3">
      <c r="A57" s="1206"/>
      <c r="B57" s="1206"/>
      <c r="C57" s="758"/>
      <c r="D57" s="758"/>
      <c r="E57" s="758"/>
      <c r="F57" s="702"/>
      <c r="G57" s="702"/>
      <c r="H57" s="702"/>
      <c r="I57" s="702"/>
      <c r="J57" s="702"/>
      <c r="K57" s="702"/>
      <c r="L57" s="702"/>
      <c r="M57" s="702"/>
      <c r="N57" s="702"/>
      <c r="O57" s="702"/>
      <c r="P57" s="702"/>
    </row>
    <row r="58" spans="1:16" ht="15.6" x14ac:dyDescent="0.3">
      <c r="A58" s="886"/>
      <c r="B58" s="758"/>
      <c r="C58" s="758"/>
      <c r="D58" s="758"/>
      <c r="E58" s="758"/>
      <c r="F58" s="702"/>
      <c r="G58" s="702"/>
      <c r="H58" s="702"/>
      <c r="I58" s="702"/>
      <c r="J58" s="702"/>
      <c r="K58" s="702"/>
      <c r="L58" s="702"/>
      <c r="M58" s="702"/>
      <c r="N58" s="702"/>
      <c r="O58" s="702"/>
      <c r="P58" s="702"/>
    </row>
    <row r="59" spans="1:16" ht="15.6" x14ac:dyDescent="0.3">
      <c r="A59" s="886"/>
      <c r="B59" s="758"/>
      <c r="C59" s="758"/>
      <c r="D59" s="758"/>
      <c r="E59" s="758"/>
      <c r="F59" s="702"/>
      <c r="G59" s="702"/>
      <c r="H59" s="702"/>
      <c r="I59" s="702"/>
      <c r="J59" s="702"/>
      <c r="K59" s="702"/>
      <c r="L59" s="702"/>
      <c r="M59" s="702"/>
      <c r="N59" s="702"/>
      <c r="O59" s="702"/>
      <c r="P59" s="702"/>
    </row>
    <row r="60" spans="1:16" ht="15.6" x14ac:dyDescent="0.3">
      <c r="A60" s="761"/>
      <c r="B60" s="705"/>
      <c r="C60" s="705"/>
      <c r="D60" s="705"/>
      <c r="E60" s="705"/>
      <c r="F60" s="702"/>
      <c r="G60" s="702"/>
      <c r="H60" s="702"/>
      <c r="I60" s="702"/>
      <c r="J60" s="702"/>
      <c r="K60" s="702"/>
      <c r="L60" s="702"/>
      <c r="M60" s="702"/>
      <c r="N60" s="702"/>
      <c r="O60" s="702"/>
      <c r="P60" s="702"/>
    </row>
    <row r="61" spans="1:16" ht="15.6" x14ac:dyDescent="0.3">
      <c r="A61" s="761"/>
      <c r="B61" s="705"/>
      <c r="C61" s="705"/>
      <c r="D61" s="705"/>
      <c r="E61" s="705"/>
      <c r="F61" s="702"/>
      <c r="G61" s="702"/>
      <c r="H61" s="702"/>
      <c r="I61" s="702"/>
      <c r="J61" s="702"/>
      <c r="K61" s="702"/>
      <c r="L61" s="702"/>
      <c r="M61" s="702"/>
      <c r="N61" s="702"/>
      <c r="O61" s="702"/>
      <c r="P61" s="702"/>
    </row>
    <row r="62" spans="1:16" ht="15.6" x14ac:dyDescent="0.3">
      <c r="A62" s="761"/>
      <c r="B62" s="705"/>
      <c r="C62" s="705"/>
      <c r="D62" s="705"/>
      <c r="E62" s="705"/>
      <c r="F62" s="702"/>
      <c r="G62" s="702"/>
      <c r="H62" s="702"/>
      <c r="I62" s="702"/>
      <c r="J62" s="702"/>
      <c r="K62" s="702"/>
      <c r="L62" s="702"/>
      <c r="M62" s="702"/>
      <c r="N62" s="702"/>
      <c r="O62" s="702"/>
      <c r="P62" s="702"/>
    </row>
    <row r="63" spans="1:16" ht="15.6" x14ac:dyDescent="0.3">
      <c r="A63" s="761"/>
      <c r="B63" s="705"/>
      <c r="C63" s="705"/>
      <c r="D63" s="705"/>
      <c r="E63" s="705"/>
      <c r="F63" s="702"/>
      <c r="G63" s="702"/>
      <c r="H63" s="702"/>
      <c r="I63" s="702"/>
      <c r="J63" s="702"/>
      <c r="K63" s="702"/>
      <c r="L63" s="702"/>
      <c r="M63" s="702"/>
      <c r="N63" s="702"/>
      <c r="O63" s="702"/>
      <c r="P63" s="702"/>
    </row>
    <row r="64" spans="1:16" ht="15.6" x14ac:dyDescent="0.3">
      <c r="A64" s="761"/>
      <c r="B64" s="705"/>
      <c r="C64" s="705"/>
      <c r="D64" s="705"/>
      <c r="E64" s="705"/>
      <c r="F64" s="702"/>
      <c r="G64" s="702"/>
      <c r="H64" s="702"/>
      <c r="I64" s="702"/>
      <c r="J64" s="702"/>
      <c r="K64" s="702"/>
      <c r="L64" s="702"/>
      <c r="M64" s="702"/>
      <c r="N64" s="702"/>
      <c r="O64" s="702"/>
      <c r="P64" s="702"/>
    </row>
    <row r="65" spans="1:16" ht="15.6" x14ac:dyDescent="0.3">
      <c r="A65" s="761"/>
      <c r="B65" s="705"/>
      <c r="C65" s="705"/>
      <c r="D65" s="705"/>
      <c r="E65" s="705"/>
      <c r="F65" s="702"/>
      <c r="G65" s="702"/>
      <c r="H65" s="702"/>
      <c r="I65" s="702"/>
      <c r="J65" s="702"/>
      <c r="K65" s="702"/>
      <c r="L65" s="702"/>
      <c r="M65" s="702"/>
      <c r="N65" s="702"/>
      <c r="O65" s="702"/>
      <c r="P65" s="702"/>
    </row>
    <row r="66" spans="1:16" ht="15.6" x14ac:dyDescent="0.3">
      <c r="A66" s="761"/>
      <c r="B66" s="705"/>
      <c r="C66" s="705"/>
      <c r="D66" s="705"/>
      <c r="E66" s="705"/>
      <c r="F66" s="702"/>
      <c r="G66" s="702"/>
      <c r="H66" s="702"/>
      <c r="I66" s="702"/>
      <c r="J66" s="702"/>
      <c r="K66" s="702"/>
      <c r="L66" s="702"/>
      <c r="M66" s="702"/>
      <c r="N66" s="702"/>
      <c r="O66" s="702"/>
      <c r="P66" s="702"/>
    </row>
    <row r="67" spans="1:16" ht="15.6" x14ac:dyDescent="0.3">
      <c r="A67" s="761"/>
      <c r="B67" s="705"/>
      <c r="C67" s="705"/>
      <c r="D67" s="705"/>
      <c r="E67" s="705"/>
      <c r="F67" s="702"/>
      <c r="G67" s="702"/>
      <c r="H67" s="702"/>
      <c r="I67" s="702"/>
      <c r="J67" s="702"/>
      <c r="K67" s="702"/>
      <c r="L67" s="702"/>
      <c r="M67" s="702"/>
      <c r="N67" s="702"/>
      <c r="O67" s="702"/>
      <c r="P67" s="702"/>
    </row>
    <row r="68" spans="1:16" ht="15.6" x14ac:dyDescent="0.3">
      <c r="A68" s="761"/>
      <c r="B68" s="705"/>
      <c r="C68" s="705"/>
      <c r="D68" s="705"/>
      <c r="E68" s="705"/>
      <c r="F68" s="702"/>
      <c r="G68" s="702"/>
      <c r="H68" s="702"/>
      <c r="I68" s="702"/>
      <c r="J68" s="702"/>
      <c r="K68" s="702"/>
      <c r="L68" s="702"/>
      <c r="M68" s="702"/>
      <c r="N68" s="702"/>
      <c r="O68" s="702"/>
      <c r="P68" s="702"/>
    </row>
    <row r="69" spans="1:16" ht="15.6" x14ac:dyDescent="0.3">
      <c r="A69" s="761"/>
      <c r="B69" s="702"/>
      <c r="C69" s="702"/>
      <c r="D69" s="702"/>
      <c r="E69" s="702"/>
      <c r="F69" s="702"/>
      <c r="G69" s="702"/>
      <c r="H69" s="702"/>
      <c r="I69" s="702"/>
      <c r="J69" s="702"/>
      <c r="K69" s="702"/>
      <c r="L69" s="702"/>
      <c r="M69" s="702"/>
      <c r="N69" s="702"/>
      <c r="O69" s="702"/>
      <c r="P69" s="702"/>
    </row>
    <row r="70" spans="1:16" ht="15.6" x14ac:dyDescent="0.3">
      <c r="A70" s="761"/>
      <c r="B70" s="702"/>
      <c r="C70" s="702"/>
      <c r="D70" s="702"/>
      <c r="E70" s="702"/>
      <c r="F70" s="702"/>
      <c r="G70" s="702"/>
      <c r="H70" s="702"/>
      <c r="I70" s="702"/>
      <c r="J70" s="702"/>
      <c r="K70" s="702"/>
      <c r="L70" s="702"/>
      <c r="M70" s="702"/>
      <c r="N70" s="702"/>
      <c r="O70" s="702"/>
      <c r="P70" s="702"/>
    </row>
    <row r="71" spans="1:16" ht="15.6" x14ac:dyDescent="0.3">
      <c r="A71" s="761"/>
      <c r="B71" s="702"/>
      <c r="C71" s="702"/>
      <c r="D71" s="702"/>
      <c r="E71" s="702"/>
      <c r="F71" s="702"/>
      <c r="G71" s="702"/>
      <c r="H71" s="702"/>
      <c r="I71" s="702"/>
      <c r="J71" s="702"/>
      <c r="K71" s="702"/>
      <c r="L71" s="702"/>
      <c r="M71" s="702"/>
      <c r="N71" s="702"/>
      <c r="O71" s="702"/>
      <c r="P71" s="702"/>
    </row>
    <row r="72" spans="1:16" ht="15.6" x14ac:dyDescent="0.3">
      <c r="A72" s="761"/>
      <c r="B72" s="702"/>
      <c r="C72" s="702"/>
      <c r="D72" s="702"/>
      <c r="E72" s="702"/>
      <c r="F72" s="702"/>
      <c r="G72" s="702"/>
      <c r="H72" s="702"/>
      <c r="I72" s="702"/>
      <c r="J72" s="702"/>
      <c r="K72" s="702"/>
      <c r="L72" s="702"/>
      <c r="M72" s="702"/>
      <c r="N72" s="702"/>
      <c r="O72" s="702"/>
      <c r="P72" s="702"/>
    </row>
    <row r="73" spans="1:16" ht="15.6" x14ac:dyDescent="0.3">
      <c r="A73" s="761"/>
      <c r="B73" s="702"/>
      <c r="C73" s="702"/>
      <c r="D73" s="702"/>
      <c r="E73" s="702"/>
      <c r="F73" s="702"/>
      <c r="G73" s="702"/>
      <c r="H73" s="702"/>
      <c r="I73" s="702"/>
      <c r="J73" s="702"/>
      <c r="K73" s="702"/>
      <c r="L73" s="702"/>
      <c r="M73" s="702"/>
      <c r="N73" s="702"/>
      <c r="O73" s="702"/>
      <c r="P73" s="702"/>
    </row>
    <row r="74" spans="1:16" ht="15.6" x14ac:dyDescent="0.3">
      <c r="A74" s="761"/>
      <c r="B74" s="702"/>
      <c r="C74" s="702"/>
      <c r="D74" s="702"/>
      <c r="E74" s="702"/>
      <c r="F74" s="702"/>
      <c r="G74" s="702"/>
      <c r="H74" s="702"/>
      <c r="I74" s="702"/>
      <c r="J74" s="702"/>
      <c r="K74" s="702"/>
      <c r="L74" s="702"/>
      <c r="M74" s="702"/>
      <c r="N74" s="702"/>
      <c r="O74" s="702"/>
      <c r="P74" s="702"/>
    </row>
    <row r="75" spans="1:16" ht="15.6" x14ac:dyDescent="0.3">
      <c r="A75" s="761"/>
      <c r="B75" s="702"/>
      <c r="C75" s="702"/>
      <c r="D75" s="702"/>
      <c r="E75" s="702"/>
      <c r="F75" s="702"/>
      <c r="G75" s="702"/>
      <c r="H75" s="702"/>
      <c r="I75" s="702"/>
      <c r="J75" s="702"/>
      <c r="K75" s="702"/>
      <c r="L75" s="702"/>
      <c r="M75" s="702"/>
      <c r="N75" s="702"/>
      <c r="O75" s="702"/>
      <c r="P75" s="702"/>
    </row>
    <row r="76" spans="1:16" ht="15.6" x14ac:dyDescent="0.3">
      <c r="A76" s="761"/>
      <c r="B76" s="702"/>
      <c r="C76" s="702"/>
      <c r="D76" s="702"/>
      <c r="E76" s="702"/>
      <c r="F76" s="702"/>
      <c r="G76" s="702"/>
      <c r="H76" s="702"/>
      <c r="I76" s="702"/>
      <c r="J76" s="702"/>
      <c r="K76" s="702"/>
      <c r="L76" s="702"/>
      <c r="M76" s="702"/>
      <c r="N76" s="702"/>
      <c r="O76" s="702"/>
      <c r="P76" s="702"/>
    </row>
    <row r="77" spans="1:16" ht="15.6" x14ac:dyDescent="0.3">
      <c r="A77" s="761"/>
      <c r="B77" s="702"/>
      <c r="C77" s="702"/>
      <c r="D77" s="702"/>
      <c r="E77" s="702"/>
      <c r="F77" s="702"/>
      <c r="G77" s="702"/>
      <c r="H77" s="702"/>
      <c r="I77" s="702"/>
      <c r="J77" s="702"/>
      <c r="K77" s="702"/>
      <c r="L77" s="702"/>
      <c r="M77" s="702"/>
      <c r="N77" s="702"/>
      <c r="O77" s="702"/>
      <c r="P77" s="702"/>
    </row>
    <row r="78" spans="1:16" ht="15.6" x14ac:dyDescent="0.3">
      <c r="A78" s="761"/>
      <c r="B78" s="702"/>
      <c r="C78" s="702"/>
      <c r="D78" s="702"/>
      <c r="E78" s="702"/>
      <c r="F78" s="702"/>
      <c r="G78" s="702"/>
      <c r="H78" s="702"/>
      <c r="I78" s="702"/>
      <c r="J78" s="702"/>
      <c r="K78" s="702"/>
      <c r="L78" s="702"/>
      <c r="M78" s="702"/>
      <c r="N78" s="702"/>
      <c r="O78" s="702"/>
      <c r="P78" s="702"/>
    </row>
    <row r="79" spans="1:16" ht="15.6" x14ac:dyDescent="0.3">
      <c r="A79" s="761"/>
      <c r="B79" s="702"/>
      <c r="C79" s="702"/>
      <c r="D79" s="702"/>
      <c r="E79" s="702"/>
      <c r="F79" s="702"/>
      <c r="G79" s="702"/>
      <c r="H79" s="702"/>
      <c r="I79" s="702"/>
      <c r="J79" s="702"/>
      <c r="K79" s="702"/>
      <c r="L79" s="702"/>
      <c r="M79" s="702"/>
      <c r="N79" s="702"/>
      <c r="O79" s="702"/>
      <c r="P79" s="702"/>
    </row>
    <row r="80" spans="1:16" ht="15.6" x14ac:dyDescent="0.3">
      <c r="A80" s="761"/>
      <c r="B80" s="702"/>
      <c r="C80" s="702"/>
      <c r="D80" s="702"/>
      <c r="E80" s="702"/>
      <c r="F80" s="702"/>
      <c r="G80" s="702"/>
      <c r="H80" s="702"/>
      <c r="I80" s="702"/>
      <c r="J80" s="702"/>
      <c r="K80" s="702"/>
      <c r="L80" s="702"/>
      <c r="M80" s="702"/>
      <c r="N80" s="702"/>
      <c r="O80" s="702"/>
      <c r="P80" s="702"/>
    </row>
    <row r="81" spans="1:16" ht="15.6" x14ac:dyDescent="0.3">
      <c r="A81" s="761"/>
      <c r="B81" s="702"/>
      <c r="C81" s="702"/>
      <c r="D81" s="702"/>
      <c r="E81" s="702"/>
      <c r="F81" s="702"/>
      <c r="G81" s="702"/>
      <c r="H81" s="702"/>
      <c r="I81" s="702"/>
      <c r="J81" s="702"/>
      <c r="K81" s="702"/>
      <c r="L81" s="702"/>
      <c r="M81" s="702"/>
      <c r="N81" s="702"/>
      <c r="O81" s="702"/>
      <c r="P81" s="702"/>
    </row>
    <row r="82" spans="1:16" ht="15.6" x14ac:dyDescent="0.3">
      <c r="A82" s="761"/>
      <c r="B82" s="702"/>
      <c r="C82" s="702"/>
      <c r="D82" s="702"/>
      <c r="E82" s="702"/>
      <c r="F82" s="702"/>
      <c r="G82" s="702"/>
      <c r="H82" s="702"/>
      <c r="I82" s="702"/>
      <c r="J82" s="702"/>
      <c r="K82" s="702"/>
      <c r="L82" s="702"/>
      <c r="M82" s="702"/>
      <c r="N82" s="702"/>
      <c r="O82" s="702"/>
      <c r="P82" s="702"/>
    </row>
    <row r="83" spans="1:16" ht="15.6" x14ac:dyDescent="0.3">
      <c r="A83" s="761"/>
      <c r="B83" s="702"/>
      <c r="C83" s="702"/>
      <c r="D83" s="702"/>
      <c r="E83" s="702"/>
      <c r="F83" s="702"/>
      <c r="G83" s="702"/>
      <c r="H83" s="702"/>
      <c r="I83" s="702"/>
      <c r="J83" s="702"/>
      <c r="K83" s="702"/>
      <c r="L83" s="702"/>
      <c r="M83" s="702"/>
      <c r="N83" s="702"/>
      <c r="O83" s="702"/>
      <c r="P83" s="702"/>
    </row>
    <row r="84" spans="1:16" ht="15.6" x14ac:dyDescent="0.3">
      <c r="A84" s="761"/>
      <c r="B84" s="702"/>
      <c r="C84" s="702"/>
      <c r="D84" s="702"/>
      <c r="E84" s="702"/>
      <c r="F84" s="702"/>
      <c r="G84" s="702"/>
      <c r="H84" s="702"/>
      <c r="I84" s="702"/>
      <c r="J84" s="702"/>
      <c r="K84" s="702"/>
      <c r="L84" s="702"/>
      <c r="M84" s="702"/>
      <c r="N84" s="702"/>
      <c r="O84" s="702"/>
      <c r="P84" s="702"/>
    </row>
    <row r="85" spans="1:16" ht="15.6" x14ac:dyDescent="0.3">
      <c r="A85" s="761"/>
      <c r="B85" s="702"/>
      <c r="C85" s="702"/>
      <c r="D85" s="702"/>
      <c r="E85" s="702"/>
      <c r="F85" s="702"/>
      <c r="G85" s="702"/>
      <c r="H85" s="702"/>
      <c r="I85" s="702"/>
      <c r="J85" s="702"/>
      <c r="K85" s="702"/>
      <c r="L85" s="702"/>
      <c r="M85" s="702"/>
      <c r="N85" s="702"/>
      <c r="O85" s="702"/>
      <c r="P85" s="702"/>
    </row>
    <row r="86" spans="1:16" ht="15.6" x14ac:dyDescent="0.3">
      <c r="A86" s="761"/>
      <c r="B86" s="702"/>
      <c r="C86" s="702"/>
      <c r="D86" s="702"/>
      <c r="E86" s="702"/>
      <c r="F86" s="702"/>
      <c r="G86" s="702"/>
      <c r="H86" s="702"/>
      <c r="I86" s="702"/>
      <c r="J86" s="702"/>
      <c r="K86" s="702"/>
      <c r="L86" s="702"/>
      <c r="M86" s="702"/>
      <c r="N86" s="702"/>
      <c r="O86" s="702"/>
      <c r="P86" s="702"/>
    </row>
    <row r="87" spans="1:16" ht="15.6" x14ac:dyDescent="0.3">
      <c r="A87" s="761"/>
      <c r="B87" s="702"/>
      <c r="C87" s="702"/>
      <c r="D87" s="702"/>
      <c r="E87" s="702"/>
      <c r="F87" s="702"/>
      <c r="G87" s="702"/>
      <c r="H87" s="702"/>
      <c r="I87" s="702"/>
      <c r="J87" s="702"/>
      <c r="K87" s="702"/>
      <c r="L87" s="702"/>
      <c r="M87" s="702"/>
      <c r="N87" s="702"/>
      <c r="O87" s="702"/>
      <c r="P87" s="702"/>
    </row>
    <row r="88" spans="1:16" ht="15.6" x14ac:dyDescent="0.3">
      <c r="A88" s="761"/>
      <c r="B88" s="702"/>
      <c r="C88" s="702"/>
      <c r="D88" s="702"/>
      <c r="E88" s="702"/>
      <c r="F88" s="702"/>
      <c r="G88" s="702"/>
      <c r="H88" s="702"/>
      <c r="I88" s="702"/>
      <c r="J88" s="702"/>
      <c r="K88" s="702"/>
      <c r="L88" s="702"/>
      <c r="M88" s="702"/>
      <c r="N88" s="702"/>
      <c r="O88" s="702"/>
      <c r="P88" s="702"/>
    </row>
    <row r="89" spans="1:16" ht="15.6" x14ac:dyDescent="0.3">
      <c r="A89" s="761"/>
      <c r="B89" s="702"/>
      <c r="C89" s="702"/>
      <c r="D89" s="702"/>
      <c r="E89" s="702"/>
      <c r="F89" s="702"/>
      <c r="G89" s="702"/>
      <c r="H89" s="702"/>
      <c r="I89" s="702"/>
      <c r="J89" s="702"/>
      <c r="K89" s="702"/>
      <c r="L89" s="702"/>
      <c r="M89" s="702"/>
      <c r="N89" s="702"/>
      <c r="O89" s="702"/>
      <c r="P89" s="702"/>
    </row>
    <row r="90" spans="1:16" ht="15.6" x14ac:dyDescent="0.3">
      <c r="A90" s="761"/>
      <c r="B90" s="702"/>
      <c r="C90" s="702"/>
      <c r="D90" s="702"/>
      <c r="E90" s="702"/>
      <c r="F90" s="702"/>
      <c r="G90" s="702"/>
      <c r="H90" s="702"/>
      <c r="I90" s="702"/>
      <c r="J90" s="702"/>
      <c r="K90" s="702"/>
      <c r="L90" s="702"/>
      <c r="M90" s="702"/>
      <c r="N90" s="702"/>
      <c r="O90" s="702"/>
      <c r="P90" s="702"/>
    </row>
    <row r="91" spans="1:16" ht="15.6" x14ac:dyDescent="0.3">
      <c r="A91" s="761"/>
      <c r="B91" s="702"/>
      <c r="C91" s="702"/>
      <c r="D91" s="702"/>
      <c r="E91" s="702"/>
      <c r="F91" s="702"/>
      <c r="G91" s="702"/>
      <c r="H91" s="702"/>
      <c r="I91" s="702"/>
      <c r="J91" s="702"/>
      <c r="K91" s="702"/>
      <c r="L91" s="702"/>
      <c r="M91" s="702"/>
      <c r="N91" s="702"/>
      <c r="O91" s="702"/>
      <c r="P91" s="702"/>
    </row>
    <row r="92" spans="1:16" ht="15.6" x14ac:dyDescent="0.3">
      <c r="A92" s="761"/>
      <c r="B92" s="702"/>
      <c r="C92" s="702"/>
      <c r="D92" s="702"/>
      <c r="E92" s="702"/>
      <c r="F92" s="702"/>
      <c r="G92" s="702"/>
      <c r="H92" s="702"/>
      <c r="I92" s="702"/>
      <c r="J92" s="702"/>
      <c r="K92" s="702"/>
      <c r="L92" s="702"/>
      <c r="M92" s="702"/>
      <c r="N92" s="702"/>
      <c r="O92" s="702"/>
      <c r="P92" s="702"/>
    </row>
    <row r="93" spans="1:16" ht="15.6" x14ac:dyDescent="0.3">
      <c r="A93" s="761"/>
      <c r="B93" s="702"/>
      <c r="C93" s="702"/>
      <c r="D93" s="702"/>
      <c r="E93" s="702"/>
      <c r="F93" s="702"/>
      <c r="G93" s="702"/>
      <c r="H93" s="702"/>
      <c r="I93" s="702"/>
      <c r="J93" s="702"/>
      <c r="K93" s="702"/>
      <c r="L93" s="702"/>
      <c r="M93" s="702"/>
      <c r="N93" s="702"/>
      <c r="O93" s="702"/>
      <c r="P93" s="702"/>
    </row>
    <row r="94" spans="1:16" ht="15.6" x14ac:dyDescent="0.3">
      <c r="A94" s="761"/>
      <c r="B94" s="702"/>
      <c r="C94" s="702"/>
      <c r="D94" s="702"/>
      <c r="E94" s="702"/>
      <c r="F94" s="702"/>
      <c r="G94" s="702"/>
      <c r="H94" s="702"/>
      <c r="I94" s="702"/>
      <c r="J94" s="702"/>
      <c r="K94" s="702"/>
      <c r="L94" s="702"/>
      <c r="M94" s="702"/>
      <c r="N94" s="702"/>
      <c r="O94" s="702"/>
      <c r="P94" s="702"/>
    </row>
    <row r="95" spans="1:16" ht="15.6" x14ac:dyDescent="0.3">
      <c r="A95" s="761"/>
      <c r="B95" s="702"/>
      <c r="C95" s="702"/>
      <c r="D95" s="702"/>
      <c r="E95" s="702"/>
      <c r="F95" s="702"/>
      <c r="G95" s="702"/>
      <c r="H95" s="702"/>
      <c r="I95" s="702"/>
      <c r="J95" s="702"/>
      <c r="K95" s="702"/>
      <c r="L95" s="702"/>
      <c r="M95" s="702"/>
      <c r="N95" s="702"/>
      <c r="O95" s="702"/>
      <c r="P95" s="702"/>
    </row>
    <row r="96" spans="1:16" ht="15.6" x14ac:dyDescent="0.3">
      <c r="A96" s="761"/>
      <c r="B96" s="702"/>
      <c r="C96" s="702"/>
      <c r="D96" s="702"/>
      <c r="E96" s="702"/>
      <c r="F96" s="702"/>
      <c r="G96" s="702"/>
      <c r="H96" s="702"/>
      <c r="I96" s="702"/>
      <c r="J96" s="702"/>
      <c r="K96" s="702"/>
      <c r="L96" s="702"/>
      <c r="M96" s="702"/>
      <c r="N96" s="702"/>
      <c r="O96" s="702"/>
      <c r="P96" s="702"/>
    </row>
    <row r="97" spans="1:16" ht="15.6" x14ac:dyDescent="0.3">
      <c r="A97" s="761"/>
      <c r="B97" s="702"/>
      <c r="C97" s="702"/>
      <c r="D97" s="702"/>
      <c r="E97" s="702"/>
      <c r="F97" s="702"/>
      <c r="G97" s="702"/>
      <c r="H97" s="702"/>
      <c r="I97" s="702"/>
      <c r="J97" s="702"/>
      <c r="K97" s="702"/>
      <c r="L97" s="702"/>
      <c r="M97" s="702"/>
      <c r="N97" s="702"/>
      <c r="O97" s="702"/>
      <c r="P97" s="702"/>
    </row>
    <row r="98" spans="1:16" ht="15.6" x14ac:dyDescent="0.3">
      <c r="A98" s="761"/>
      <c r="B98" s="702"/>
      <c r="C98" s="702"/>
      <c r="D98" s="702"/>
      <c r="E98" s="702"/>
      <c r="F98" s="702"/>
      <c r="G98" s="702"/>
      <c r="H98" s="702"/>
      <c r="I98" s="702"/>
      <c r="J98" s="702"/>
      <c r="K98" s="702"/>
      <c r="L98" s="702"/>
      <c r="M98" s="702"/>
      <c r="N98" s="702"/>
      <c r="O98" s="702"/>
      <c r="P98" s="702"/>
    </row>
    <row r="99" spans="1:16" ht="15.6" x14ac:dyDescent="0.3">
      <c r="A99" s="761"/>
      <c r="B99" s="702"/>
      <c r="C99" s="702"/>
      <c r="D99" s="702"/>
      <c r="E99" s="702"/>
      <c r="F99" s="702"/>
      <c r="G99" s="702"/>
      <c r="H99" s="702"/>
      <c r="I99" s="702"/>
      <c r="J99" s="702"/>
      <c r="K99" s="702"/>
      <c r="L99" s="702"/>
      <c r="M99" s="702"/>
      <c r="N99" s="702"/>
      <c r="O99" s="702"/>
      <c r="P99" s="702"/>
    </row>
    <row r="100" spans="1:16" ht="15.6" x14ac:dyDescent="0.3">
      <c r="A100" s="761"/>
      <c r="B100" s="702"/>
      <c r="C100" s="702"/>
      <c r="D100" s="702"/>
      <c r="E100" s="702"/>
      <c r="F100" s="702"/>
      <c r="G100" s="702"/>
      <c r="H100" s="702"/>
      <c r="I100" s="702"/>
      <c r="J100" s="702"/>
      <c r="K100" s="702"/>
      <c r="L100" s="702"/>
      <c r="M100" s="702"/>
      <c r="N100" s="702"/>
      <c r="O100" s="702"/>
      <c r="P100" s="702"/>
    </row>
    <row r="101" spans="1:16" ht="15.6" x14ac:dyDescent="0.3">
      <c r="A101" s="761"/>
      <c r="B101" s="702"/>
      <c r="C101" s="702"/>
      <c r="D101" s="702"/>
      <c r="E101" s="702"/>
      <c r="F101" s="702"/>
      <c r="G101" s="702"/>
      <c r="H101" s="702"/>
      <c r="I101" s="702"/>
      <c r="J101" s="702"/>
      <c r="K101" s="702"/>
      <c r="L101" s="702"/>
      <c r="M101" s="702"/>
      <c r="N101" s="702"/>
      <c r="O101" s="702"/>
      <c r="P101" s="702"/>
    </row>
    <row r="102" spans="1:16" ht="15.6" x14ac:dyDescent="0.3">
      <c r="A102" s="761"/>
      <c r="B102" s="702"/>
      <c r="C102" s="702"/>
      <c r="D102" s="702"/>
      <c r="E102" s="702"/>
      <c r="F102" s="702"/>
      <c r="G102" s="702"/>
      <c r="H102" s="702"/>
      <c r="I102" s="702"/>
      <c r="J102" s="702"/>
      <c r="K102" s="702"/>
      <c r="L102" s="702"/>
      <c r="M102" s="702"/>
      <c r="N102" s="702"/>
      <c r="O102" s="702"/>
      <c r="P102" s="702"/>
    </row>
    <row r="103" spans="1:16" ht="15.6" x14ac:dyDescent="0.3">
      <c r="A103" s="761"/>
      <c r="B103" s="702"/>
      <c r="C103" s="702"/>
      <c r="D103" s="702"/>
      <c r="E103" s="702"/>
      <c r="F103" s="702"/>
      <c r="G103" s="702"/>
      <c r="H103" s="702"/>
      <c r="I103" s="702"/>
      <c r="J103" s="702"/>
      <c r="K103" s="702"/>
      <c r="L103" s="702"/>
      <c r="M103" s="702"/>
      <c r="N103" s="702"/>
      <c r="O103" s="702"/>
      <c r="P103" s="702"/>
    </row>
    <row r="104" spans="1:16" ht="15.6" x14ac:dyDescent="0.3">
      <c r="A104" s="761"/>
      <c r="B104" s="702"/>
      <c r="C104" s="702"/>
      <c r="D104" s="702"/>
      <c r="E104" s="702"/>
      <c r="F104" s="702"/>
      <c r="G104" s="702"/>
      <c r="H104" s="702"/>
      <c r="I104" s="702"/>
      <c r="J104" s="702"/>
      <c r="K104" s="702"/>
      <c r="L104" s="702"/>
      <c r="M104" s="702"/>
      <c r="N104" s="702"/>
      <c r="O104" s="702"/>
      <c r="P104" s="702"/>
    </row>
    <row r="105" spans="1:16" ht="15.6" x14ac:dyDescent="0.3">
      <c r="A105" s="761"/>
      <c r="B105" s="702"/>
      <c r="C105" s="702"/>
      <c r="D105" s="702"/>
      <c r="E105" s="702"/>
      <c r="F105" s="702"/>
      <c r="G105" s="702"/>
      <c r="H105" s="702"/>
      <c r="I105" s="702"/>
      <c r="J105" s="702"/>
      <c r="K105" s="702"/>
      <c r="L105" s="702"/>
      <c r="M105" s="702"/>
      <c r="N105" s="702"/>
      <c r="O105" s="702"/>
      <c r="P105" s="702"/>
    </row>
    <row r="106" spans="1:16" ht="15.6" x14ac:dyDescent="0.3">
      <c r="A106" s="761"/>
      <c r="B106" s="702"/>
      <c r="C106" s="702"/>
      <c r="D106" s="702"/>
      <c r="E106" s="702"/>
      <c r="F106" s="702"/>
      <c r="G106" s="702"/>
      <c r="H106" s="702"/>
      <c r="I106" s="702"/>
      <c r="J106" s="702"/>
      <c r="K106" s="702"/>
      <c r="L106" s="702"/>
      <c r="M106" s="702"/>
      <c r="N106" s="702"/>
      <c r="O106" s="702"/>
      <c r="P106" s="702"/>
    </row>
    <row r="107" spans="1:16" ht="15.6" x14ac:dyDescent="0.3">
      <c r="A107" s="761"/>
      <c r="B107" s="702"/>
      <c r="C107" s="702"/>
      <c r="D107" s="702"/>
      <c r="E107" s="702"/>
      <c r="F107" s="702"/>
      <c r="G107" s="702"/>
      <c r="H107" s="702"/>
      <c r="I107" s="702"/>
      <c r="J107" s="702"/>
      <c r="K107" s="702"/>
      <c r="L107" s="702"/>
      <c r="M107" s="702"/>
      <c r="N107" s="702"/>
      <c r="O107" s="702"/>
      <c r="P107" s="702"/>
    </row>
    <row r="108" spans="1:16" ht="15.6" x14ac:dyDescent="0.3">
      <c r="A108" s="761"/>
      <c r="B108" s="702"/>
      <c r="C108" s="702"/>
      <c r="D108" s="702"/>
      <c r="E108" s="702"/>
      <c r="F108" s="702"/>
      <c r="G108" s="702"/>
      <c r="H108" s="702"/>
      <c r="I108" s="702"/>
      <c r="J108" s="702"/>
      <c r="K108" s="702"/>
      <c r="L108" s="702"/>
      <c r="M108" s="702"/>
      <c r="N108" s="702"/>
      <c r="O108" s="702"/>
      <c r="P108" s="702"/>
    </row>
    <row r="109" spans="1:16" ht="15.6" x14ac:dyDescent="0.3">
      <c r="A109" s="761"/>
      <c r="B109" s="702"/>
      <c r="C109" s="702"/>
      <c r="D109" s="702"/>
      <c r="E109" s="702"/>
      <c r="F109" s="702"/>
      <c r="G109" s="702"/>
      <c r="H109" s="702"/>
      <c r="I109" s="702"/>
      <c r="J109" s="702"/>
      <c r="K109" s="702"/>
      <c r="L109" s="702"/>
      <c r="M109" s="702"/>
      <c r="N109" s="702"/>
      <c r="O109" s="702"/>
      <c r="P109" s="702"/>
    </row>
    <row r="110" spans="1:16" ht="15.6" x14ac:dyDescent="0.3">
      <c r="A110" s="761"/>
      <c r="B110" s="702"/>
      <c r="C110" s="702"/>
      <c r="D110" s="702"/>
      <c r="E110" s="702"/>
      <c r="F110" s="702"/>
      <c r="G110" s="702"/>
      <c r="H110" s="702"/>
      <c r="I110" s="702"/>
      <c r="J110" s="702"/>
      <c r="K110" s="702"/>
      <c r="L110" s="702"/>
      <c r="M110" s="702"/>
      <c r="N110" s="702"/>
      <c r="O110" s="702"/>
      <c r="P110" s="702"/>
    </row>
    <row r="111" spans="1:16" ht="15.6" x14ac:dyDescent="0.3">
      <c r="A111" s="761"/>
      <c r="B111" s="702"/>
      <c r="C111" s="702"/>
      <c r="D111" s="702"/>
      <c r="E111" s="702"/>
      <c r="F111" s="702"/>
      <c r="G111" s="702"/>
      <c r="H111" s="702"/>
      <c r="I111" s="702"/>
      <c r="J111" s="702"/>
      <c r="K111" s="702"/>
      <c r="L111" s="702"/>
      <c r="M111" s="702"/>
      <c r="N111" s="702"/>
      <c r="O111" s="702"/>
      <c r="P111" s="702"/>
    </row>
    <row r="112" spans="1:16" ht="15.6" x14ac:dyDescent="0.3">
      <c r="A112" s="761"/>
      <c r="B112" s="702"/>
      <c r="C112" s="702"/>
      <c r="D112" s="702"/>
      <c r="E112" s="702"/>
      <c r="F112" s="702"/>
      <c r="G112" s="702"/>
      <c r="H112" s="702"/>
      <c r="I112" s="702"/>
      <c r="J112" s="702"/>
      <c r="K112" s="702"/>
      <c r="L112" s="702"/>
      <c r="M112" s="702"/>
      <c r="N112" s="702"/>
      <c r="O112" s="702"/>
      <c r="P112" s="702"/>
    </row>
    <row r="113" spans="1:16" ht="15.6" x14ac:dyDescent="0.3">
      <c r="A113" s="761"/>
      <c r="B113" s="702"/>
      <c r="C113" s="702"/>
      <c r="D113" s="702"/>
      <c r="E113" s="702"/>
      <c r="F113" s="702"/>
      <c r="G113" s="702"/>
      <c r="H113" s="702"/>
      <c r="I113" s="702"/>
      <c r="J113" s="702"/>
      <c r="K113" s="702"/>
      <c r="L113" s="702"/>
      <c r="M113" s="702"/>
      <c r="N113" s="702"/>
      <c r="O113" s="702"/>
      <c r="P113" s="702"/>
    </row>
    <row r="114" spans="1:16" ht="15.6" x14ac:dyDescent="0.3">
      <c r="A114" s="761"/>
      <c r="B114" s="702"/>
      <c r="C114" s="702"/>
      <c r="D114" s="702"/>
      <c r="E114" s="702"/>
      <c r="F114" s="702"/>
      <c r="G114" s="702"/>
      <c r="H114" s="702"/>
      <c r="I114" s="702"/>
      <c r="J114" s="702"/>
      <c r="K114" s="702"/>
      <c r="L114" s="702"/>
      <c r="M114" s="702"/>
      <c r="N114" s="702"/>
      <c r="O114" s="702"/>
      <c r="P114" s="702"/>
    </row>
    <row r="115" spans="1:16" ht="15.6" x14ac:dyDescent="0.3">
      <c r="A115" s="761"/>
      <c r="B115" s="702"/>
      <c r="C115" s="702"/>
      <c r="D115" s="702"/>
      <c r="E115" s="702"/>
      <c r="F115" s="702"/>
      <c r="G115" s="702"/>
      <c r="H115" s="702"/>
      <c r="I115" s="702"/>
      <c r="J115" s="702"/>
      <c r="K115" s="702"/>
      <c r="L115" s="702"/>
      <c r="M115" s="702"/>
      <c r="N115" s="702"/>
      <c r="O115" s="702"/>
      <c r="P115" s="702"/>
    </row>
    <row r="116" spans="1:16" ht="15.6" x14ac:dyDescent="0.3">
      <c r="A116" s="761"/>
      <c r="B116" s="702"/>
      <c r="C116" s="702"/>
      <c r="D116" s="702"/>
      <c r="E116" s="702"/>
      <c r="F116" s="702"/>
      <c r="G116" s="702"/>
      <c r="H116" s="702"/>
      <c r="I116" s="702"/>
      <c r="J116" s="702"/>
      <c r="K116" s="702"/>
      <c r="L116" s="702"/>
      <c r="M116" s="702"/>
      <c r="N116" s="702"/>
      <c r="O116" s="702"/>
      <c r="P116" s="702"/>
    </row>
    <row r="117" spans="1:16" ht="15.6" x14ac:dyDescent="0.3">
      <c r="A117" s="761"/>
      <c r="B117" s="702"/>
      <c r="C117" s="702"/>
      <c r="D117" s="702"/>
      <c r="E117" s="702"/>
      <c r="F117" s="702"/>
      <c r="G117" s="702"/>
      <c r="H117" s="702"/>
      <c r="I117" s="702"/>
      <c r="J117" s="702"/>
      <c r="K117" s="702"/>
      <c r="L117" s="702"/>
      <c r="M117" s="702"/>
      <c r="N117" s="702"/>
      <c r="O117" s="702"/>
      <c r="P117" s="702"/>
    </row>
    <row r="118" spans="1:16" ht="15.6" x14ac:dyDescent="0.3">
      <c r="A118" s="761"/>
      <c r="B118" s="702"/>
      <c r="C118" s="702"/>
      <c r="D118" s="702"/>
      <c r="E118" s="702"/>
      <c r="F118" s="702"/>
      <c r="G118" s="702"/>
      <c r="H118" s="702"/>
      <c r="I118" s="702"/>
      <c r="J118" s="702"/>
      <c r="K118" s="702"/>
      <c r="L118" s="702"/>
      <c r="M118" s="702"/>
      <c r="N118" s="702"/>
      <c r="O118" s="702"/>
      <c r="P118" s="702"/>
    </row>
    <row r="119" spans="1:16" ht="15.6" x14ac:dyDescent="0.3">
      <c r="A119" s="761"/>
      <c r="B119" s="702"/>
      <c r="C119" s="702"/>
      <c r="D119" s="702"/>
      <c r="E119" s="702"/>
      <c r="F119" s="702"/>
      <c r="G119" s="702"/>
      <c r="H119" s="702"/>
      <c r="I119" s="702"/>
      <c r="J119" s="702"/>
      <c r="K119" s="702"/>
      <c r="L119" s="702"/>
      <c r="M119" s="702"/>
      <c r="N119" s="702"/>
      <c r="O119" s="702"/>
      <c r="P119" s="702"/>
    </row>
    <row r="120" spans="1:16" ht="15.6" x14ac:dyDescent="0.3">
      <c r="A120" s="761"/>
      <c r="B120" s="702"/>
      <c r="C120" s="702"/>
      <c r="D120" s="702"/>
      <c r="E120" s="702"/>
      <c r="F120" s="702"/>
      <c r="G120" s="702"/>
      <c r="H120" s="702"/>
      <c r="I120" s="702"/>
      <c r="J120" s="702"/>
      <c r="K120" s="702"/>
      <c r="L120" s="702"/>
      <c r="M120" s="702"/>
      <c r="N120" s="702"/>
      <c r="O120" s="702"/>
      <c r="P120" s="702"/>
    </row>
    <row r="121" spans="1:16" ht="15.6" x14ac:dyDescent="0.3">
      <c r="A121" s="761"/>
      <c r="B121" s="702"/>
      <c r="C121" s="702"/>
      <c r="D121" s="702"/>
      <c r="E121" s="702"/>
      <c r="F121" s="702"/>
      <c r="G121" s="702"/>
      <c r="H121" s="702"/>
      <c r="I121" s="702"/>
      <c r="J121" s="702"/>
      <c r="K121" s="702"/>
      <c r="L121" s="702"/>
      <c r="M121" s="702"/>
      <c r="N121" s="702"/>
      <c r="O121" s="702"/>
      <c r="P121" s="702"/>
    </row>
    <row r="122" spans="1:16" ht="15.6" x14ac:dyDescent="0.3">
      <c r="A122" s="761"/>
      <c r="B122" s="702"/>
      <c r="C122" s="702"/>
      <c r="D122" s="702"/>
      <c r="E122" s="702"/>
      <c r="F122" s="702"/>
      <c r="G122" s="702"/>
      <c r="H122" s="702"/>
      <c r="I122" s="702"/>
      <c r="J122" s="702"/>
      <c r="K122" s="702"/>
      <c r="L122" s="702"/>
      <c r="M122" s="702"/>
      <c r="N122" s="702"/>
      <c r="O122" s="702"/>
      <c r="P122" s="702"/>
    </row>
    <row r="123" spans="1:16" ht="15.6" x14ac:dyDescent="0.3">
      <c r="A123" s="761"/>
      <c r="B123" s="702"/>
      <c r="C123" s="702"/>
      <c r="D123" s="702"/>
      <c r="E123" s="702"/>
      <c r="F123" s="702"/>
      <c r="G123" s="702"/>
      <c r="H123" s="702"/>
      <c r="I123" s="702"/>
      <c r="J123" s="702"/>
      <c r="K123" s="702"/>
      <c r="L123" s="702"/>
      <c r="M123" s="702"/>
      <c r="N123" s="702"/>
      <c r="O123" s="702"/>
      <c r="P123" s="702"/>
    </row>
    <row r="124" spans="1:16" ht="15.6" x14ac:dyDescent="0.3">
      <c r="A124" s="761"/>
      <c r="B124" s="702"/>
      <c r="C124" s="702"/>
      <c r="D124" s="702"/>
      <c r="E124" s="702"/>
      <c r="F124" s="702"/>
      <c r="G124" s="702"/>
      <c r="H124" s="702"/>
      <c r="I124" s="702"/>
      <c r="J124" s="702"/>
      <c r="K124" s="702"/>
      <c r="L124" s="702"/>
      <c r="M124" s="702"/>
      <c r="N124" s="702"/>
      <c r="O124" s="702"/>
      <c r="P124" s="702"/>
    </row>
    <row r="125" spans="1:16" ht="15.6" x14ac:dyDescent="0.3">
      <c r="A125" s="761"/>
      <c r="B125" s="702"/>
      <c r="C125" s="702"/>
      <c r="D125" s="702"/>
      <c r="E125" s="702"/>
      <c r="F125" s="702"/>
      <c r="G125" s="702"/>
      <c r="H125" s="702"/>
      <c r="I125" s="702"/>
      <c r="J125" s="702"/>
      <c r="K125" s="702"/>
      <c r="L125" s="702"/>
      <c r="M125" s="702"/>
      <c r="N125" s="702"/>
      <c r="O125" s="702"/>
      <c r="P125" s="702"/>
    </row>
    <row r="126" spans="1:16" ht="15.6" x14ac:dyDescent="0.3">
      <c r="A126" s="761"/>
      <c r="B126" s="702"/>
      <c r="C126" s="702"/>
      <c r="D126" s="702"/>
      <c r="E126" s="702"/>
      <c r="F126" s="702"/>
      <c r="G126" s="702"/>
      <c r="H126" s="702"/>
      <c r="I126" s="702"/>
      <c r="J126" s="702"/>
      <c r="K126" s="702"/>
      <c r="L126" s="702"/>
      <c r="M126" s="702"/>
      <c r="N126" s="702"/>
      <c r="O126" s="702"/>
      <c r="P126" s="702"/>
    </row>
    <row r="127" spans="1:16" ht="15.6" x14ac:dyDescent="0.3">
      <c r="A127" s="761"/>
      <c r="B127" s="702"/>
      <c r="C127" s="702"/>
      <c r="D127" s="702"/>
      <c r="E127" s="702"/>
      <c r="F127" s="702"/>
      <c r="G127" s="702"/>
      <c r="H127" s="702"/>
      <c r="I127" s="702"/>
      <c r="J127" s="702"/>
      <c r="K127" s="702"/>
      <c r="L127" s="702"/>
      <c r="M127" s="702"/>
      <c r="N127" s="702"/>
      <c r="O127" s="702"/>
      <c r="P127" s="702"/>
    </row>
    <row r="128" spans="1:16" ht="15.6" x14ac:dyDescent="0.3">
      <c r="A128" s="761"/>
      <c r="B128" s="702"/>
      <c r="C128" s="702"/>
      <c r="D128" s="702"/>
      <c r="E128" s="702"/>
      <c r="F128" s="702"/>
      <c r="G128" s="702"/>
      <c r="H128" s="702"/>
      <c r="I128" s="702"/>
      <c r="J128" s="702"/>
      <c r="K128" s="702"/>
      <c r="L128" s="702"/>
      <c r="M128" s="702"/>
      <c r="N128" s="702"/>
      <c r="O128" s="702"/>
      <c r="P128" s="702"/>
    </row>
    <row r="129" spans="1:16" ht="15.6" x14ac:dyDescent="0.3">
      <c r="A129" s="761"/>
      <c r="B129" s="702"/>
      <c r="C129" s="702"/>
      <c r="D129" s="702"/>
      <c r="E129" s="702"/>
      <c r="F129" s="702"/>
      <c r="G129" s="702"/>
      <c r="H129" s="702"/>
      <c r="I129" s="702"/>
      <c r="J129" s="702"/>
      <c r="K129" s="702"/>
      <c r="L129" s="702"/>
      <c r="M129" s="702"/>
      <c r="N129" s="702"/>
      <c r="O129" s="702"/>
      <c r="P129" s="702"/>
    </row>
    <row r="130" spans="1:16" ht="15.6" x14ac:dyDescent="0.3">
      <c r="A130" s="761"/>
      <c r="B130" s="702"/>
      <c r="C130" s="702"/>
      <c r="D130" s="702"/>
      <c r="E130" s="702"/>
      <c r="F130" s="702"/>
      <c r="G130" s="702"/>
      <c r="H130" s="702"/>
      <c r="I130" s="702"/>
      <c r="J130" s="702"/>
      <c r="K130" s="702"/>
      <c r="L130" s="702"/>
      <c r="M130" s="702"/>
      <c r="N130" s="702"/>
      <c r="O130" s="702"/>
      <c r="P130" s="702"/>
    </row>
    <row r="131" spans="1:16" ht="15.6" x14ac:dyDescent="0.3">
      <c r="A131" s="761"/>
      <c r="B131" s="702"/>
      <c r="C131" s="702"/>
      <c r="D131" s="702"/>
      <c r="E131" s="702"/>
      <c r="F131" s="702"/>
      <c r="G131" s="702"/>
      <c r="H131" s="702"/>
      <c r="I131" s="702"/>
      <c r="J131" s="702"/>
      <c r="K131" s="702"/>
      <c r="L131" s="702"/>
      <c r="M131" s="702"/>
      <c r="N131" s="702"/>
      <c r="O131" s="702"/>
      <c r="P131" s="702"/>
    </row>
    <row r="132" spans="1:16" ht="15.6" x14ac:dyDescent="0.3">
      <c r="A132" s="761"/>
      <c r="B132" s="702"/>
      <c r="C132" s="702"/>
      <c r="D132" s="702"/>
      <c r="E132" s="702"/>
      <c r="F132" s="702"/>
      <c r="G132" s="702"/>
      <c r="H132" s="702"/>
      <c r="I132" s="702"/>
      <c r="J132" s="702"/>
      <c r="K132" s="702"/>
      <c r="L132" s="702"/>
      <c r="M132" s="702"/>
      <c r="N132" s="702"/>
      <c r="O132" s="702"/>
      <c r="P132" s="702"/>
    </row>
    <row r="133" spans="1:16" ht="15.6" x14ac:dyDescent="0.3">
      <c r="A133" s="761"/>
      <c r="B133" s="702"/>
      <c r="C133" s="702"/>
      <c r="D133" s="702"/>
      <c r="E133" s="702"/>
      <c r="F133" s="702"/>
      <c r="G133" s="702"/>
      <c r="H133" s="702"/>
      <c r="I133" s="702"/>
      <c r="J133" s="702"/>
      <c r="K133" s="702"/>
      <c r="L133" s="702"/>
      <c r="M133" s="702"/>
      <c r="N133" s="702"/>
      <c r="O133" s="702"/>
      <c r="P133" s="702"/>
    </row>
    <row r="134" spans="1:16" ht="15.6" x14ac:dyDescent="0.3">
      <c r="A134" s="761"/>
      <c r="B134" s="702"/>
      <c r="C134" s="702"/>
      <c r="D134" s="702"/>
      <c r="E134" s="702"/>
      <c r="F134" s="702"/>
      <c r="G134" s="702"/>
      <c r="H134" s="702"/>
      <c r="I134" s="702"/>
      <c r="J134" s="702"/>
      <c r="K134" s="702"/>
      <c r="L134" s="702"/>
      <c r="M134" s="702"/>
      <c r="N134" s="702"/>
      <c r="O134" s="702"/>
      <c r="P134" s="702"/>
    </row>
    <row r="135" spans="1:16" ht="15.6" x14ac:dyDescent="0.3">
      <c r="A135" s="761"/>
      <c r="B135" s="702"/>
      <c r="C135" s="702"/>
      <c r="D135" s="702"/>
      <c r="E135" s="702"/>
      <c r="F135" s="702"/>
      <c r="G135" s="702"/>
      <c r="H135" s="702"/>
      <c r="I135" s="702"/>
      <c r="J135" s="702"/>
      <c r="K135" s="702"/>
      <c r="L135" s="702"/>
      <c r="M135" s="702"/>
      <c r="N135" s="702"/>
      <c r="O135" s="702"/>
      <c r="P135" s="702"/>
    </row>
    <row r="136" spans="1:16" ht="15.6" x14ac:dyDescent="0.3">
      <c r="A136" s="702"/>
      <c r="B136" s="702"/>
      <c r="C136" s="702"/>
      <c r="D136" s="702"/>
      <c r="E136" s="702"/>
      <c r="F136" s="702"/>
      <c r="G136" s="702"/>
      <c r="H136" s="702"/>
      <c r="I136" s="702"/>
      <c r="J136" s="702"/>
      <c r="K136" s="702"/>
      <c r="L136" s="702"/>
      <c r="M136" s="702"/>
      <c r="N136" s="702"/>
      <c r="O136" s="702"/>
      <c r="P136" s="702"/>
    </row>
    <row r="137" spans="1:16" ht="15.6" x14ac:dyDescent="0.3">
      <c r="A137" s="702"/>
      <c r="B137" s="702"/>
      <c r="C137" s="702"/>
      <c r="D137" s="702"/>
      <c r="E137" s="702"/>
      <c r="F137" s="702"/>
      <c r="G137" s="702"/>
      <c r="H137" s="702"/>
      <c r="I137" s="702"/>
      <c r="J137" s="702"/>
      <c r="K137" s="702"/>
      <c r="L137" s="702"/>
      <c r="M137" s="702"/>
      <c r="N137" s="702"/>
      <c r="O137" s="702"/>
      <c r="P137" s="702"/>
    </row>
    <row r="138" spans="1:16" ht="15.6" x14ac:dyDescent="0.3">
      <c r="A138" s="702"/>
      <c r="B138" s="702"/>
      <c r="C138" s="702"/>
      <c r="D138" s="702"/>
      <c r="E138" s="702"/>
      <c r="F138" s="702"/>
      <c r="G138" s="702"/>
      <c r="H138" s="702"/>
      <c r="I138" s="702"/>
      <c r="J138" s="702"/>
      <c r="K138" s="702"/>
      <c r="L138" s="702"/>
      <c r="M138" s="702"/>
      <c r="N138" s="702"/>
      <c r="O138" s="702"/>
      <c r="P138" s="702"/>
    </row>
    <row r="139" spans="1:16" ht="15.6" x14ac:dyDescent="0.3">
      <c r="A139" s="702"/>
      <c r="B139" s="702"/>
      <c r="C139" s="702"/>
      <c r="D139" s="702"/>
      <c r="E139" s="702"/>
      <c r="F139" s="702"/>
      <c r="G139" s="702"/>
      <c r="H139" s="702"/>
      <c r="I139" s="702"/>
      <c r="J139" s="702"/>
      <c r="K139" s="702"/>
      <c r="L139" s="702"/>
      <c r="M139" s="702"/>
      <c r="N139" s="702"/>
      <c r="O139" s="702"/>
      <c r="P139" s="702"/>
    </row>
    <row r="140" spans="1:16" ht="15.6" x14ac:dyDescent="0.3">
      <c r="A140" s="702"/>
      <c r="B140" s="702"/>
      <c r="C140" s="702"/>
      <c r="D140" s="702"/>
      <c r="E140" s="702"/>
      <c r="F140" s="702"/>
      <c r="G140" s="702"/>
      <c r="H140" s="702"/>
      <c r="I140" s="702"/>
      <c r="J140" s="702"/>
      <c r="K140" s="702"/>
      <c r="L140" s="702"/>
      <c r="M140" s="702"/>
      <c r="N140" s="702"/>
      <c r="O140" s="702"/>
      <c r="P140" s="702"/>
    </row>
    <row r="141" spans="1:16" ht="15.6" x14ac:dyDescent="0.3">
      <c r="A141" s="702"/>
      <c r="B141" s="702"/>
      <c r="C141" s="702"/>
      <c r="D141" s="702"/>
      <c r="E141" s="702"/>
      <c r="F141" s="702"/>
      <c r="G141" s="702"/>
      <c r="H141" s="702"/>
      <c r="I141" s="702"/>
      <c r="J141" s="702"/>
      <c r="K141" s="702"/>
      <c r="L141" s="702"/>
      <c r="M141" s="702"/>
      <c r="N141" s="702"/>
      <c r="O141" s="702"/>
      <c r="P141" s="702"/>
    </row>
    <row r="142" spans="1:16" ht="15.6" x14ac:dyDescent="0.3">
      <c r="A142" s="702"/>
      <c r="B142" s="702"/>
      <c r="C142" s="702"/>
      <c r="D142" s="702"/>
      <c r="E142" s="702"/>
      <c r="F142" s="702"/>
      <c r="G142" s="702"/>
      <c r="H142" s="702"/>
      <c r="I142" s="702"/>
      <c r="J142" s="702"/>
      <c r="K142" s="702"/>
      <c r="L142" s="702"/>
      <c r="M142" s="702"/>
      <c r="N142" s="702"/>
      <c r="O142" s="702"/>
      <c r="P142" s="702"/>
    </row>
    <row r="143" spans="1:16" ht="15.6" x14ac:dyDescent="0.3">
      <c r="A143" s="702"/>
      <c r="B143" s="702"/>
      <c r="C143" s="702"/>
      <c r="D143" s="702"/>
      <c r="E143" s="702"/>
      <c r="F143" s="702"/>
      <c r="G143" s="702"/>
      <c r="H143" s="702"/>
      <c r="I143" s="702"/>
      <c r="J143" s="702"/>
      <c r="K143" s="702"/>
      <c r="L143" s="702"/>
      <c r="M143" s="702"/>
      <c r="N143" s="702"/>
      <c r="O143" s="702"/>
      <c r="P143" s="702"/>
    </row>
    <row r="144" spans="1:16" ht="15.6" x14ac:dyDescent="0.3">
      <c r="A144" s="702"/>
      <c r="B144" s="702"/>
      <c r="C144" s="702"/>
      <c r="D144" s="702"/>
      <c r="E144" s="702"/>
      <c r="F144" s="702"/>
      <c r="G144" s="702"/>
      <c r="H144" s="702"/>
      <c r="I144" s="702"/>
      <c r="J144" s="702"/>
      <c r="K144" s="702"/>
      <c r="L144" s="702"/>
      <c r="M144" s="702"/>
      <c r="N144" s="702"/>
      <c r="O144" s="702"/>
      <c r="P144" s="702"/>
    </row>
    <row r="145" spans="1:16" ht="15.6" x14ac:dyDescent="0.3">
      <c r="A145" s="702"/>
      <c r="B145" s="702"/>
      <c r="C145" s="702"/>
      <c r="D145" s="702"/>
      <c r="E145" s="702"/>
      <c r="F145" s="702"/>
      <c r="G145" s="702"/>
      <c r="H145" s="702"/>
      <c r="I145" s="702"/>
      <c r="J145" s="702"/>
      <c r="K145" s="702"/>
      <c r="L145" s="702"/>
      <c r="M145" s="702"/>
      <c r="N145" s="702"/>
      <c r="O145" s="702"/>
      <c r="P145" s="702"/>
    </row>
    <row r="146" spans="1:16" ht="15.6" x14ac:dyDescent="0.3">
      <c r="A146" s="702"/>
      <c r="B146" s="702"/>
      <c r="C146" s="702"/>
      <c r="D146" s="702"/>
      <c r="E146" s="702"/>
      <c r="F146" s="702"/>
      <c r="G146" s="702"/>
      <c r="H146" s="702"/>
      <c r="I146" s="702"/>
      <c r="J146" s="702"/>
      <c r="K146" s="702"/>
      <c r="L146" s="702"/>
      <c r="M146" s="702"/>
      <c r="N146" s="702"/>
      <c r="O146" s="702"/>
      <c r="P146" s="702"/>
    </row>
    <row r="147" spans="1:16" ht="15.6" x14ac:dyDescent="0.3">
      <c r="A147" s="702"/>
      <c r="B147" s="702"/>
      <c r="C147" s="702"/>
      <c r="D147" s="702"/>
      <c r="E147" s="702"/>
      <c r="F147" s="702"/>
      <c r="G147" s="702"/>
      <c r="H147" s="702"/>
      <c r="I147" s="702"/>
      <c r="J147" s="702"/>
      <c r="K147" s="702"/>
      <c r="L147" s="702"/>
      <c r="M147" s="702"/>
      <c r="N147" s="702"/>
      <c r="O147" s="702"/>
      <c r="P147" s="702"/>
    </row>
    <row r="148" spans="1:16" ht="15.6" x14ac:dyDescent="0.3">
      <c r="A148" s="702"/>
      <c r="B148" s="702"/>
      <c r="C148" s="702"/>
      <c r="D148" s="702"/>
      <c r="E148" s="702"/>
      <c r="F148" s="702"/>
      <c r="G148" s="702"/>
      <c r="H148" s="702"/>
      <c r="I148" s="702"/>
      <c r="J148" s="702"/>
      <c r="K148" s="702"/>
      <c r="L148" s="702"/>
      <c r="M148" s="702"/>
      <c r="N148" s="702"/>
      <c r="O148" s="702"/>
      <c r="P148" s="702"/>
    </row>
    <row r="149" spans="1:16" ht="15.6" x14ac:dyDescent="0.3">
      <c r="A149" s="702"/>
      <c r="B149" s="702"/>
      <c r="C149" s="702"/>
      <c r="D149" s="702"/>
      <c r="E149" s="702"/>
      <c r="F149" s="702"/>
      <c r="G149" s="702"/>
      <c r="H149" s="702"/>
      <c r="I149" s="702"/>
      <c r="J149" s="702"/>
      <c r="K149" s="702"/>
      <c r="L149" s="702"/>
      <c r="M149" s="702"/>
      <c r="N149" s="702"/>
      <c r="O149" s="702"/>
      <c r="P149" s="702"/>
    </row>
    <row r="150" spans="1:16" ht="15.6" x14ac:dyDescent="0.3">
      <c r="A150" s="702"/>
      <c r="B150" s="702"/>
      <c r="C150" s="702"/>
      <c r="D150" s="702"/>
      <c r="E150" s="702"/>
      <c r="F150" s="702"/>
      <c r="G150" s="702"/>
      <c r="H150" s="702"/>
      <c r="I150" s="702"/>
      <c r="J150" s="702"/>
      <c r="K150" s="702"/>
      <c r="L150" s="702"/>
      <c r="M150" s="702"/>
      <c r="N150" s="702"/>
      <c r="O150" s="702"/>
      <c r="P150" s="702"/>
    </row>
    <row r="151" spans="1:16" ht="15.6" x14ac:dyDescent="0.3">
      <c r="A151" s="702"/>
      <c r="B151" s="702"/>
      <c r="C151" s="702"/>
      <c r="D151" s="702"/>
      <c r="E151" s="702"/>
      <c r="F151" s="702"/>
      <c r="G151" s="702"/>
      <c r="H151" s="702"/>
      <c r="I151" s="702"/>
      <c r="J151" s="702"/>
      <c r="K151" s="702"/>
      <c r="L151" s="702"/>
      <c r="M151" s="702"/>
      <c r="N151" s="702"/>
      <c r="O151" s="702"/>
      <c r="P151" s="702"/>
    </row>
    <row r="152" spans="1:16" ht="15.6" x14ac:dyDescent="0.3">
      <c r="A152" s="702"/>
      <c r="B152" s="702"/>
      <c r="C152" s="702"/>
      <c r="D152" s="702"/>
      <c r="E152" s="702"/>
      <c r="F152" s="702"/>
      <c r="G152" s="702"/>
      <c r="H152" s="702"/>
      <c r="I152" s="702"/>
      <c r="J152" s="702"/>
      <c r="K152" s="702"/>
      <c r="L152" s="702"/>
      <c r="M152" s="702"/>
      <c r="N152" s="702"/>
      <c r="O152" s="702"/>
      <c r="P152" s="702"/>
    </row>
    <row r="153" spans="1:16" ht="15.6" x14ac:dyDescent="0.3">
      <c r="A153" s="702"/>
      <c r="B153" s="702"/>
      <c r="C153" s="702"/>
      <c r="D153" s="702"/>
      <c r="E153" s="702"/>
      <c r="F153" s="702"/>
      <c r="G153" s="702"/>
      <c r="H153" s="702"/>
      <c r="I153" s="702"/>
      <c r="J153" s="702"/>
      <c r="K153" s="702"/>
      <c r="L153" s="702"/>
      <c r="M153" s="702"/>
      <c r="N153" s="702"/>
      <c r="O153" s="702"/>
      <c r="P153" s="702"/>
    </row>
    <row r="154" spans="1:16" ht="15.6" x14ac:dyDescent="0.3">
      <c r="A154" s="702"/>
      <c r="B154" s="702"/>
      <c r="C154" s="702"/>
      <c r="D154" s="702"/>
      <c r="E154" s="702"/>
      <c r="F154" s="702"/>
      <c r="G154" s="702"/>
      <c r="H154" s="702"/>
      <c r="I154" s="702"/>
      <c r="J154" s="702"/>
      <c r="K154" s="702"/>
      <c r="L154" s="702"/>
      <c r="M154" s="702"/>
      <c r="N154" s="702"/>
      <c r="O154" s="702"/>
      <c r="P154" s="702"/>
    </row>
    <row r="155" spans="1:16" ht="15.6" x14ac:dyDescent="0.3">
      <c r="A155" s="702"/>
      <c r="B155" s="702"/>
      <c r="C155" s="702"/>
      <c r="D155" s="702"/>
      <c r="E155" s="702"/>
      <c r="F155" s="702"/>
      <c r="G155" s="702"/>
      <c r="H155" s="702"/>
      <c r="I155" s="702"/>
      <c r="J155" s="702"/>
      <c r="K155" s="702"/>
      <c r="L155" s="702"/>
      <c r="M155" s="702"/>
      <c r="N155" s="702"/>
      <c r="O155" s="702"/>
      <c r="P155" s="702"/>
    </row>
    <row r="156" spans="1:16" ht="15.6" x14ac:dyDescent="0.3">
      <c r="A156" s="702"/>
      <c r="B156" s="702"/>
      <c r="C156" s="702"/>
      <c r="D156" s="702"/>
      <c r="E156" s="702"/>
      <c r="F156" s="702"/>
      <c r="G156" s="702"/>
      <c r="H156" s="702"/>
      <c r="I156" s="702"/>
      <c r="J156" s="702"/>
      <c r="K156" s="702"/>
      <c r="L156" s="702"/>
      <c r="M156" s="702"/>
      <c r="N156" s="702"/>
      <c r="O156" s="702"/>
      <c r="P156" s="702"/>
    </row>
    <row r="157" spans="1:16" ht="15.6" x14ac:dyDescent="0.3">
      <c r="A157" s="702"/>
      <c r="B157" s="702"/>
      <c r="C157" s="702"/>
      <c r="D157" s="702"/>
      <c r="E157" s="702"/>
      <c r="F157" s="702"/>
      <c r="G157" s="702"/>
      <c r="H157" s="702"/>
      <c r="I157" s="702"/>
      <c r="J157" s="702"/>
      <c r="K157" s="702"/>
      <c r="L157" s="702"/>
      <c r="M157" s="702"/>
      <c r="N157" s="702"/>
      <c r="O157" s="702"/>
      <c r="P157" s="702"/>
    </row>
    <row r="158" spans="1:16" ht="15.6" x14ac:dyDescent="0.3">
      <c r="A158" s="702"/>
      <c r="B158" s="702"/>
      <c r="C158" s="702"/>
      <c r="D158" s="702"/>
      <c r="E158" s="702"/>
      <c r="F158" s="702"/>
      <c r="G158" s="702"/>
      <c r="H158" s="702"/>
      <c r="I158" s="702"/>
      <c r="J158" s="702"/>
      <c r="K158" s="702"/>
      <c r="L158" s="702"/>
      <c r="M158" s="702"/>
      <c r="N158" s="702"/>
      <c r="O158" s="702"/>
      <c r="P158" s="702"/>
    </row>
    <row r="159" spans="1:16" ht="15.6" x14ac:dyDescent="0.3">
      <c r="A159" s="702"/>
      <c r="B159" s="702"/>
      <c r="C159" s="702"/>
      <c r="D159" s="702"/>
      <c r="E159" s="702"/>
      <c r="F159" s="702"/>
      <c r="G159" s="702"/>
      <c r="H159" s="702"/>
      <c r="I159" s="702"/>
      <c r="J159" s="702"/>
      <c r="K159" s="702"/>
      <c r="L159" s="702"/>
      <c r="M159" s="702"/>
      <c r="N159" s="702"/>
      <c r="O159" s="702"/>
      <c r="P159" s="702"/>
    </row>
    <row r="160" spans="1:16" ht="15.6" x14ac:dyDescent="0.3">
      <c r="A160" s="702"/>
      <c r="B160" s="702"/>
      <c r="C160" s="702"/>
      <c r="D160" s="702"/>
      <c r="E160" s="702"/>
      <c r="F160" s="702"/>
      <c r="G160" s="702"/>
      <c r="H160" s="702"/>
      <c r="I160" s="702"/>
      <c r="J160" s="702"/>
      <c r="K160" s="702"/>
      <c r="L160" s="702"/>
      <c r="M160" s="702"/>
      <c r="N160" s="702"/>
      <c r="O160" s="702"/>
      <c r="P160" s="702"/>
    </row>
    <row r="161" spans="1:16" ht="15.6" x14ac:dyDescent="0.3">
      <c r="A161" s="702"/>
      <c r="B161" s="702"/>
      <c r="C161" s="702"/>
      <c r="D161" s="702"/>
      <c r="E161" s="702"/>
      <c r="F161" s="702"/>
      <c r="G161" s="702"/>
      <c r="H161" s="702"/>
      <c r="I161" s="702"/>
      <c r="J161" s="702"/>
      <c r="K161" s="702"/>
      <c r="L161" s="702"/>
      <c r="M161" s="702"/>
      <c r="N161" s="702"/>
      <c r="O161" s="702"/>
      <c r="P161" s="702"/>
    </row>
    <row r="162" spans="1:16" ht="15.6" x14ac:dyDescent="0.3">
      <c r="A162" s="702"/>
      <c r="B162" s="702"/>
      <c r="C162" s="702"/>
      <c r="D162" s="702"/>
      <c r="E162" s="702"/>
      <c r="F162" s="702"/>
      <c r="G162" s="702"/>
      <c r="H162" s="702"/>
      <c r="I162" s="702"/>
      <c r="J162" s="702"/>
      <c r="K162" s="702"/>
      <c r="L162" s="702"/>
      <c r="M162" s="702"/>
      <c r="N162" s="702"/>
      <c r="O162" s="702"/>
      <c r="P162" s="702"/>
    </row>
    <row r="163" spans="1:16" ht="15.6" x14ac:dyDescent="0.3">
      <c r="A163" s="702"/>
      <c r="B163" s="702"/>
      <c r="C163" s="702"/>
      <c r="D163" s="702"/>
      <c r="E163" s="702"/>
      <c r="F163" s="702"/>
      <c r="G163" s="702"/>
      <c r="H163" s="702"/>
      <c r="I163" s="702"/>
      <c r="J163" s="702"/>
      <c r="K163" s="702"/>
      <c r="L163" s="702"/>
      <c r="M163" s="702"/>
      <c r="N163" s="702"/>
      <c r="O163" s="702"/>
      <c r="P163" s="702"/>
    </row>
    <row r="164" spans="1:16" ht="15.6" x14ac:dyDescent="0.3">
      <c r="A164" s="702"/>
      <c r="B164" s="702"/>
      <c r="C164" s="702"/>
      <c r="D164" s="702"/>
      <c r="E164" s="702"/>
      <c r="F164" s="702"/>
      <c r="G164" s="702"/>
      <c r="H164" s="702"/>
      <c r="I164" s="702"/>
      <c r="J164" s="702"/>
      <c r="K164" s="702"/>
      <c r="L164" s="702"/>
      <c r="M164" s="702"/>
      <c r="N164" s="702"/>
      <c r="O164" s="702"/>
      <c r="P164" s="702"/>
    </row>
    <row r="165" spans="1:16" ht="15.6" x14ac:dyDescent="0.3">
      <c r="A165" s="702"/>
      <c r="B165" s="702"/>
      <c r="C165" s="702"/>
      <c r="D165" s="702"/>
      <c r="E165" s="702"/>
      <c r="F165" s="702"/>
      <c r="G165" s="702"/>
      <c r="H165" s="702"/>
      <c r="I165" s="702"/>
      <c r="J165" s="702"/>
      <c r="K165" s="702"/>
      <c r="L165" s="702"/>
      <c r="M165" s="702"/>
      <c r="N165" s="702"/>
      <c r="O165" s="702"/>
      <c r="P165" s="702"/>
    </row>
    <row r="166" spans="1:16" ht="15.6" x14ac:dyDescent="0.3">
      <c r="A166" s="702"/>
      <c r="B166" s="702"/>
      <c r="C166" s="702"/>
      <c r="D166" s="702"/>
      <c r="E166" s="702"/>
      <c r="F166" s="702"/>
      <c r="G166" s="702"/>
      <c r="H166" s="702"/>
      <c r="I166" s="702"/>
      <c r="J166" s="702"/>
      <c r="K166" s="702"/>
      <c r="L166" s="702"/>
      <c r="M166" s="702"/>
      <c r="N166" s="702"/>
      <c r="O166" s="702"/>
      <c r="P166" s="702"/>
    </row>
    <row r="167" spans="1:16" ht="15.6" x14ac:dyDescent="0.3">
      <c r="A167" s="702"/>
      <c r="B167" s="702"/>
      <c r="C167" s="702"/>
      <c r="D167" s="702"/>
      <c r="E167" s="702"/>
      <c r="F167" s="702"/>
      <c r="G167" s="702"/>
      <c r="H167" s="702"/>
      <c r="I167" s="702"/>
      <c r="J167" s="702"/>
      <c r="K167" s="702"/>
      <c r="L167" s="702"/>
      <c r="M167" s="702"/>
      <c r="N167" s="702"/>
      <c r="O167" s="702"/>
      <c r="P167" s="702"/>
    </row>
    <row r="168" spans="1:16" ht="15.6" x14ac:dyDescent="0.3">
      <c r="A168" s="702"/>
      <c r="B168" s="702"/>
      <c r="C168" s="702"/>
      <c r="D168" s="702"/>
      <c r="E168" s="702"/>
      <c r="F168" s="702"/>
      <c r="G168" s="702"/>
      <c r="H168" s="702"/>
      <c r="I168" s="702"/>
      <c r="J168" s="702"/>
      <c r="K168" s="702"/>
      <c r="L168" s="702"/>
      <c r="M168" s="702"/>
      <c r="N168" s="702"/>
      <c r="O168" s="702"/>
      <c r="P168" s="702"/>
    </row>
    <row r="169" spans="1:16" ht="15.6" x14ac:dyDescent="0.3">
      <c r="A169" s="702"/>
      <c r="B169" s="702"/>
      <c r="C169" s="702"/>
      <c r="D169" s="702"/>
      <c r="E169" s="702"/>
      <c r="F169" s="702"/>
      <c r="G169" s="702"/>
      <c r="H169" s="702"/>
      <c r="I169" s="702"/>
      <c r="J169" s="702"/>
      <c r="K169" s="702"/>
      <c r="L169" s="702"/>
      <c r="M169" s="702"/>
      <c r="N169" s="702"/>
      <c r="O169" s="702"/>
      <c r="P169" s="702"/>
    </row>
    <row r="170" spans="1:16" ht="15.6" x14ac:dyDescent="0.3">
      <c r="A170" s="702"/>
      <c r="B170" s="702"/>
      <c r="C170" s="702"/>
      <c r="D170" s="702"/>
      <c r="E170" s="702"/>
      <c r="F170" s="702"/>
      <c r="G170" s="702"/>
      <c r="H170" s="702"/>
      <c r="I170" s="702"/>
      <c r="J170" s="702"/>
      <c r="K170" s="702"/>
      <c r="L170" s="702"/>
      <c r="M170" s="702"/>
      <c r="N170" s="702"/>
      <c r="O170" s="702"/>
      <c r="P170" s="702"/>
    </row>
    <row r="171" spans="1:16" ht="15.6" x14ac:dyDescent="0.3">
      <c r="A171" s="702"/>
      <c r="B171" s="702"/>
      <c r="C171" s="702"/>
      <c r="D171" s="702"/>
      <c r="E171" s="702"/>
      <c r="F171" s="702"/>
      <c r="G171" s="702"/>
      <c r="H171" s="702"/>
      <c r="I171" s="702"/>
      <c r="J171" s="702"/>
      <c r="K171" s="702"/>
      <c r="L171" s="702"/>
      <c r="M171" s="702"/>
      <c r="N171" s="702"/>
      <c r="O171" s="702"/>
      <c r="P171" s="702"/>
    </row>
    <row r="172" spans="1:16" ht="15.6" x14ac:dyDescent="0.3">
      <c r="A172" s="702"/>
      <c r="B172" s="702"/>
      <c r="C172" s="702"/>
      <c r="D172" s="702"/>
      <c r="E172" s="702"/>
      <c r="F172" s="702"/>
      <c r="G172" s="702"/>
      <c r="H172" s="702"/>
      <c r="I172" s="702"/>
      <c r="J172" s="702"/>
      <c r="K172" s="702"/>
      <c r="L172" s="702"/>
      <c r="M172" s="702"/>
      <c r="N172" s="702"/>
      <c r="O172" s="702"/>
      <c r="P172" s="702"/>
    </row>
    <row r="173" spans="1:16" ht="15.6" x14ac:dyDescent="0.3">
      <c r="A173" s="702"/>
      <c r="B173" s="702"/>
      <c r="C173" s="702"/>
      <c r="D173" s="702"/>
      <c r="E173" s="702"/>
      <c r="F173" s="702"/>
      <c r="G173" s="702"/>
      <c r="H173" s="702"/>
      <c r="I173" s="702"/>
      <c r="J173" s="702"/>
      <c r="K173" s="702"/>
      <c r="L173" s="702"/>
      <c r="M173" s="702"/>
      <c r="N173" s="702"/>
      <c r="O173" s="702"/>
      <c r="P173" s="702"/>
    </row>
    <row r="174" spans="1:16" ht="15.6" x14ac:dyDescent="0.3">
      <c r="A174" s="702"/>
      <c r="B174" s="702"/>
      <c r="C174" s="702"/>
      <c r="D174" s="702"/>
      <c r="E174" s="702"/>
      <c r="F174" s="702"/>
      <c r="G174" s="702"/>
      <c r="H174" s="702"/>
      <c r="I174" s="702"/>
      <c r="J174" s="702"/>
      <c r="K174" s="702"/>
      <c r="L174" s="702"/>
      <c r="M174" s="702"/>
      <c r="N174" s="702"/>
      <c r="O174" s="702"/>
      <c r="P174" s="702"/>
    </row>
    <row r="175" spans="1:16" ht="15.6" x14ac:dyDescent="0.3">
      <c r="A175" s="702"/>
      <c r="B175" s="702"/>
      <c r="C175" s="702"/>
      <c r="D175" s="702"/>
      <c r="E175" s="702"/>
      <c r="F175" s="702"/>
      <c r="G175" s="702"/>
      <c r="H175" s="702"/>
      <c r="I175" s="702"/>
      <c r="J175" s="702"/>
      <c r="K175" s="702"/>
      <c r="L175" s="702"/>
      <c r="M175" s="702"/>
      <c r="N175" s="702"/>
      <c r="O175" s="702"/>
      <c r="P175" s="702"/>
    </row>
    <row r="176" spans="1:16" ht="15.6" x14ac:dyDescent="0.3">
      <c r="A176" s="702"/>
      <c r="B176" s="702"/>
      <c r="C176" s="702"/>
      <c r="D176" s="702"/>
      <c r="E176" s="702"/>
      <c r="F176" s="702"/>
      <c r="G176" s="702"/>
      <c r="H176" s="702"/>
      <c r="I176" s="702"/>
      <c r="J176" s="702"/>
      <c r="K176" s="702"/>
      <c r="L176" s="702"/>
      <c r="M176" s="702"/>
      <c r="N176" s="702"/>
      <c r="O176" s="702"/>
      <c r="P176" s="702"/>
    </row>
    <row r="177" spans="1:16" ht="15.6" x14ac:dyDescent="0.3">
      <c r="A177" s="702"/>
      <c r="B177" s="702"/>
      <c r="C177" s="702"/>
      <c r="D177" s="702"/>
      <c r="E177" s="702"/>
      <c r="F177" s="702"/>
      <c r="G177" s="702"/>
      <c r="H177" s="702"/>
      <c r="I177" s="702"/>
      <c r="J177" s="702"/>
      <c r="K177" s="702"/>
      <c r="L177" s="702"/>
      <c r="M177" s="702"/>
      <c r="N177" s="702"/>
      <c r="O177" s="702"/>
      <c r="P177" s="702"/>
    </row>
    <row r="178" spans="1:16" ht="15.6" x14ac:dyDescent="0.3">
      <c r="A178" s="702"/>
      <c r="B178" s="702"/>
      <c r="C178" s="702"/>
      <c r="D178" s="702"/>
      <c r="E178" s="702"/>
      <c r="F178" s="702"/>
      <c r="G178" s="702"/>
      <c r="H178" s="702"/>
      <c r="I178" s="702"/>
      <c r="J178" s="702"/>
      <c r="K178" s="702"/>
      <c r="L178" s="702"/>
      <c r="M178" s="702"/>
      <c r="N178" s="702"/>
      <c r="O178" s="702"/>
      <c r="P178" s="702"/>
    </row>
    <row r="179" spans="1:16" ht="15.6" x14ac:dyDescent="0.3">
      <c r="A179" s="702"/>
      <c r="B179" s="702"/>
      <c r="C179" s="702"/>
      <c r="D179" s="702"/>
      <c r="E179" s="702"/>
      <c r="F179" s="702"/>
      <c r="G179" s="702"/>
      <c r="H179" s="702"/>
      <c r="I179" s="702"/>
      <c r="J179" s="702"/>
      <c r="K179" s="702"/>
      <c r="L179" s="702"/>
      <c r="M179" s="702"/>
      <c r="N179" s="702"/>
      <c r="O179" s="702"/>
      <c r="P179" s="702"/>
    </row>
    <row r="180" spans="1:16" ht="15.6" x14ac:dyDescent="0.3">
      <c r="A180" s="702"/>
      <c r="B180" s="702"/>
      <c r="C180" s="702"/>
      <c r="D180" s="702"/>
      <c r="E180" s="702"/>
      <c r="F180" s="702"/>
      <c r="G180" s="702"/>
      <c r="H180" s="702"/>
      <c r="I180" s="702"/>
      <c r="J180" s="702"/>
      <c r="K180" s="702"/>
      <c r="L180" s="702"/>
      <c r="M180" s="702"/>
      <c r="N180" s="702"/>
      <c r="O180" s="702"/>
      <c r="P180" s="702"/>
    </row>
    <row r="181" spans="1:16" ht="15.6" x14ac:dyDescent="0.3">
      <c r="A181" s="702"/>
      <c r="B181" s="702"/>
      <c r="C181" s="702"/>
      <c r="D181" s="702"/>
      <c r="E181" s="702"/>
      <c r="F181" s="702"/>
      <c r="G181" s="702"/>
      <c r="H181" s="702"/>
      <c r="I181" s="702"/>
      <c r="J181" s="702"/>
      <c r="K181" s="702"/>
      <c r="L181" s="702"/>
      <c r="M181" s="702"/>
      <c r="N181" s="702"/>
      <c r="O181" s="702"/>
      <c r="P181" s="702"/>
    </row>
    <row r="182" spans="1:16" ht="15.6" x14ac:dyDescent="0.3">
      <c r="A182" s="702"/>
      <c r="B182" s="702"/>
      <c r="C182" s="702"/>
      <c r="D182" s="702"/>
      <c r="E182" s="702"/>
      <c r="F182" s="702"/>
      <c r="G182" s="702"/>
      <c r="H182" s="702"/>
      <c r="I182" s="702"/>
      <c r="J182" s="702"/>
      <c r="K182" s="702"/>
      <c r="L182" s="702"/>
      <c r="M182" s="702"/>
      <c r="N182" s="702"/>
      <c r="O182" s="702"/>
      <c r="P182" s="702"/>
    </row>
    <row r="183" spans="1:16" ht="15.6" x14ac:dyDescent="0.3">
      <c r="A183" s="702"/>
      <c r="B183" s="702"/>
      <c r="C183" s="702"/>
      <c r="D183" s="702"/>
      <c r="E183" s="702"/>
      <c r="F183" s="702"/>
      <c r="G183" s="702"/>
      <c r="H183" s="702"/>
      <c r="I183" s="702"/>
      <c r="J183" s="702"/>
      <c r="K183" s="702"/>
      <c r="L183" s="702"/>
      <c r="M183" s="702"/>
      <c r="N183" s="702"/>
      <c r="O183" s="702"/>
      <c r="P183" s="702"/>
    </row>
    <row r="184" spans="1:16" ht="15.6" x14ac:dyDescent="0.3">
      <c r="A184" s="702"/>
      <c r="B184" s="702"/>
      <c r="C184" s="702"/>
      <c r="D184" s="702"/>
      <c r="E184" s="702"/>
      <c r="F184" s="702"/>
      <c r="G184" s="702"/>
      <c r="H184" s="702"/>
      <c r="I184" s="702"/>
      <c r="J184" s="702"/>
      <c r="K184" s="702"/>
      <c r="L184" s="702"/>
      <c r="M184" s="702"/>
      <c r="N184" s="702"/>
      <c r="O184" s="702"/>
      <c r="P184" s="702"/>
    </row>
    <row r="185" spans="1:16" ht="15.6" x14ac:dyDescent="0.3">
      <c r="A185" s="702"/>
      <c r="B185" s="702"/>
      <c r="C185" s="702"/>
      <c r="D185" s="702"/>
      <c r="E185" s="702"/>
      <c r="F185" s="702"/>
      <c r="G185" s="702"/>
      <c r="H185" s="702"/>
      <c r="I185" s="702"/>
      <c r="J185" s="702"/>
      <c r="K185" s="702"/>
      <c r="L185" s="702"/>
      <c r="M185" s="702"/>
      <c r="N185" s="702"/>
      <c r="O185" s="702"/>
      <c r="P185" s="702"/>
    </row>
    <row r="186" spans="1:16" ht="15.6" x14ac:dyDescent="0.3">
      <c r="A186" s="702"/>
      <c r="B186" s="702"/>
      <c r="C186" s="702"/>
      <c r="D186" s="702"/>
      <c r="E186" s="702"/>
      <c r="F186" s="702"/>
      <c r="G186" s="702"/>
      <c r="H186" s="702"/>
      <c r="I186" s="702"/>
      <c r="J186" s="702"/>
      <c r="K186" s="702"/>
      <c r="L186" s="702"/>
      <c r="M186" s="702"/>
      <c r="N186" s="702"/>
      <c r="O186" s="702"/>
      <c r="P186" s="702"/>
    </row>
    <row r="187" spans="1:16" ht="15.6" x14ac:dyDescent="0.3">
      <c r="A187" s="702"/>
      <c r="B187" s="702"/>
      <c r="C187" s="702"/>
      <c r="D187" s="702"/>
      <c r="E187" s="702"/>
      <c r="F187" s="702"/>
      <c r="G187" s="702"/>
      <c r="H187" s="702"/>
      <c r="I187" s="702"/>
      <c r="J187" s="702"/>
      <c r="K187" s="702"/>
      <c r="L187" s="702"/>
      <c r="M187" s="702"/>
      <c r="N187" s="702"/>
      <c r="O187" s="702"/>
      <c r="P187" s="702"/>
    </row>
    <row r="188" spans="1:16" ht="15.6" x14ac:dyDescent="0.3">
      <c r="A188" s="702"/>
      <c r="B188" s="702"/>
      <c r="C188" s="702"/>
      <c r="D188" s="702"/>
      <c r="E188" s="702"/>
      <c r="F188" s="702"/>
      <c r="G188" s="702"/>
      <c r="H188" s="702"/>
      <c r="I188" s="702"/>
      <c r="J188" s="702"/>
      <c r="K188" s="702"/>
      <c r="L188" s="702"/>
      <c r="M188" s="702"/>
      <c r="N188" s="702"/>
      <c r="O188" s="702"/>
      <c r="P188" s="702"/>
    </row>
    <row r="189" spans="1:16" ht="15.6" x14ac:dyDescent="0.3">
      <c r="A189" s="702"/>
      <c r="B189" s="702"/>
      <c r="C189" s="702"/>
      <c r="D189" s="702"/>
      <c r="E189" s="702"/>
      <c r="F189" s="702"/>
      <c r="G189" s="702"/>
      <c r="H189" s="702"/>
      <c r="I189" s="702"/>
      <c r="J189" s="702"/>
      <c r="K189" s="702"/>
      <c r="L189" s="702"/>
      <c r="M189" s="702"/>
      <c r="N189" s="702"/>
      <c r="O189" s="702"/>
      <c r="P189" s="702"/>
    </row>
    <row r="190" spans="1:16" ht="15.6" x14ac:dyDescent="0.3">
      <c r="A190" s="702"/>
      <c r="B190" s="702"/>
      <c r="C190" s="702"/>
      <c r="D190" s="702"/>
      <c r="E190" s="702"/>
      <c r="F190" s="702"/>
      <c r="G190" s="702"/>
      <c r="H190" s="702"/>
      <c r="I190" s="702"/>
      <c r="J190" s="702"/>
      <c r="K190" s="702"/>
      <c r="L190" s="702"/>
      <c r="M190" s="702"/>
      <c r="N190" s="702"/>
      <c r="O190" s="702"/>
      <c r="P190" s="702"/>
    </row>
    <row r="191" spans="1:16" ht="15.6" x14ac:dyDescent="0.3">
      <c r="A191" s="702"/>
      <c r="B191" s="702"/>
      <c r="C191" s="702"/>
      <c r="D191" s="702"/>
      <c r="E191" s="702"/>
      <c r="F191" s="702"/>
      <c r="G191" s="702"/>
      <c r="H191" s="702"/>
      <c r="I191" s="702"/>
      <c r="J191" s="702"/>
      <c r="K191" s="702"/>
      <c r="L191" s="702"/>
      <c r="M191" s="702"/>
      <c r="N191" s="702"/>
      <c r="O191" s="702"/>
      <c r="P191" s="702"/>
    </row>
    <row r="192" spans="1:16" ht="15.6" x14ac:dyDescent="0.3">
      <c r="A192" s="702"/>
      <c r="B192" s="702"/>
      <c r="C192" s="702"/>
      <c r="D192" s="702"/>
      <c r="E192" s="702"/>
      <c r="F192" s="702"/>
      <c r="G192" s="702"/>
      <c r="H192" s="702"/>
      <c r="I192" s="702"/>
      <c r="J192" s="702"/>
      <c r="K192" s="702"/>
      <c r="L192" s="702"/>
      <c r="M192" s="702"/>
      <c r="N192" s="702"/>
      <c r="O192" s="702"/>
      <c r="P192" s="702"/>
    </row>
    <row r="193" spans="1:16" ht="15.6" x14ac:dyDescent="0.3">
      <c r="A193" s="702"/>
      <c r="B193" s="702"/>
      <c r="C193" s="702"/>
      <c r="D193" s="702"/>
      <c r="E193" s="702"/>
      <c r="F193" s="702"/>
      <c r="G193" s="702"/>
      <c r="H193" s="702"/>
      <c r="I193" s="702"/>
      <c r="J193" s="702"/>
      <c r="K193" s="702"/>
      <c r="L193" s="702"/>
      <c r="M193" s="702"/>
      <c r="N193" s="702"/>
      <c r="O193" s="702"/>
      <c r="P193" s="702"/>
    </row>
    <row r="194" spans="1:16" ht="15.6" x14ac:dyDescent="0.3">
      <c r="A194" s="702"/>
      <c r="B194" s="702"/>
      <c r="C194" s="702"/>
      <c r="D194" s="702"/>
      <c r="E194" s="702"/>
      <c r="F194" s="702"/>
      <c r="G194" s="702"/>
      <c r="H194" s="702"/>
      <c r="I194" s="702"/>
      <c r="J194" s="702"/>
      <c r="K194" s="702"/>
      <c r="L194" s="702"/>
      <c r="M194" s="702"/>
      <c r="N194" s="702"/>
      <c r="O194" s="702"/>
      <c r="P194" s="702"/>
    </row>
    <row r="195" spans="1:16" ht="15.6" x14ac:dyDescent="0.3">
      <c r="A195" s="702"/>
      <c r="B195" s="702"/>
      <c r="C195" s="702"/>
      <c r="D195" s="702"/>
      <c r="E195" s="702"/>
      <c r="F195" s="702"/>
      <c r="G195" s="702"/>
      <c r="H195" s="702"/>
      <c r="I195" s="702"/>
      <c r="J195" s="702"/>
      <c r="K195" s="702"/>
      <c r="L195" s="702"/>
      <c r="M195" s="702"/>
      <c r="N195" s="702"/>
      <c r="O195" s="702"/>
      <c r="P195" s="702"/>
    </row>
    <row r="196" spans="1:16" ht="15.6" x14ac:dyDescent="0.3">
      <c r="A196" s="702"/>
      <c r="B196" s="702"/>
      <c r="C196" s="702"/>
      <c r="D196" s="702"/>
      <c r="E196" s="702"/>
      <c r="F196" s="702"/>
      <c r="G196" s="702"/>
      <c r="H196" s="702"/>
      <c r="I196" s="702"/>
      <c r="J196" s="702"/>
      <c r="K196" s="702"/>
      <c r="L196" s="702"/>
      <c r="M196" s="702"/>
      <c r="N196" s="702"/>
      <c r="O196" s="702"/>
      <c r="P196" s="702"/>
    </row>
    <row r="197" spans="1:16" ht="15.6" x14ac:dyDescent="0.3">
      <c r="A197" s="702"/>
      <c r="B197" s="702"/>
      <c r="C197" s="702"/>
      <c r="D197" s="702"/>
      <c r="E197" s="702"/>
      <c r="F197" s="702"/>
      <c r="G197" s="702"/>
      <c r="H197" s="702"/>
      <c r="I197" s="702"/>
      <c r="J197" s="702"/>
      <c r="K197" s="702"/>
      <c r="L197" s="702"/>
      <c r="M197" s="702"/>
      <c r="N197" s="702"/>
      <c r="O197" s="702"/>
      <c r="P197" s="702"/>
    </row>
    <row r="198" spans="1:16" ht="15.6" x14ac:dyDescent="0.3">
      <c r="A198" s="702"/>
      <c r="B198" s="702"/>
      <c r="C198" s="702"/>
      <c r="D198" s="702"/>
      <c r="E198" s="702"/>
      <c r="F198" s="702"/>
      <c r="G198" s="702"/>
      <c r="H198" s="702"/>
      <c r="I198" s="702"/>
      <c r="J198" s="702"/>
      <c r="K198" s="702"/>
      <c r="L198" s="702"/>
      <c r="M198" s="702"/>
      <c r="N198" s="702"/>
      <c r="O198" s="702"/>
      <c r="P198" s="702"/>
    </row>
    <row r="199" spans="1:16" ht="15.6" x14ac:dyDescent="0.3">
      <c r="A199" s="702"/>
      <c r="B199" s="702"/>
      <c r="C199" s="702"/>
      <c r="D199" s="702"/>
      <c r="E199" s="702"/>
      <c r="F199" s="702"/>
      <c r="G199" s="702"/>
      <c r="H199" s="702"/>
      <c r="I199" s="702"/>
      <c r="J199" s="702"/>
      <c r="K199" s="702"/>
      <c r="L199" s="702"/>
      <c r="M199" s="702"/>
      <c r="N199" s="702"/>
      <c r="O199" s="702"/>
      <c r="P199" s="702"/>
    </row>
    <row r="200" spans="1:16" ht="15.6" x14ac:dyDescent="0.3">
      <c r="A200" s="702"/>
      <c r="B200" s="702"/>
      <c r="C200" s="702"/>
      <c r="D200" s="702"/>
      <c r="E200" s="702"/>
      <c r="F200" s="702"/>
      <c r="G200" s="702"/>
      <c r="H200" s="702"/>
      <c r="I200" s="702"/>
      <c r="J200" s="702"/>
      <c r="K200" s="702"/>
      <c r="L200" s="702"/>
      <c r="M200" s="702"/>
      <c r="N200" s="702"/>
      <c r="O200" s="702"/>
      <c r="P200" s="702"/>
    </row>
    <row r="201" spans="1:16" ht="15.6" x14ac:dyDescent="0.3">
      <c r="A201" s="702"/>
      <c r="B201" s="702"/>
      <c r="C201" s="702"/>
      <c r="D201" s="702"/>
      <c r="E201" s="702"/>
      <c r="F201" s="702"/>
      <c r="G201" s="702"/>
      <c r="H201" s="702"/>
      <c r="I201" s="702"/>
      <c r="J201" s="702"/>
      <c r="K201" s="702"/>
      <c r="L201" s="702"/>
      <c r="M201" s="702"/>
      <c r="N201" s="702"/>
      <c r="O201" s="702"/>
      <c r="P201" s="702"/>
    </row>
    <row r="202" spans="1:16" ht="15.6" x14ac:dyDescent="0.3">
      <c r="A202" s="702"/>
      <c r="B202" s="702"/>
      <c r="C202" s="702"/>
      <c r="D202" s="702"/>
      <c r="E202" s="702"/>
      <c r="F202" s="702"/>
      <c r="G202" s="702"/>
      <c r="H202" s="702"/>
      <c r="I202" s="702"/>
      <c r="J202" s="702"/>
      <c r="K202" s="702"/>
      <c r="L202" s="702"/>
      <c r="M202" s="702"/>
      <c r="N202" s="702"/>
      <c r="O202" s="702"/>
      <c r="P202" s="702"/>
    </row>
    <row r="203" spans="1:16" ht="15.6" x14ac:dyDescent="0.3">
      <c r="A203" s="702"/>
      <c r="B203" s="702"/>
      <c r="C203" s="702"/>
      <c r="D203" s="702"/>
      <c r="E203" s="702"/>
      <c r="F203" s="702"/>
      <c r="G203" s="702"/>
      <c r="H203" s="702"/>
      <c r="I203" s="702"/>
      <c r="J203" s="702"/>
      <c r="K203" s="702"/>
      <c r="L203" s="702"/>
      <c r="M203" s="702"/>
      <c r="N203" s="702"/>
      <c r="O203" s="702"/>
      <c r="P203" s="702"/>
    </row>
    <row r="204" spans="1:16" ht="15.6" x14ac:dyDescent="0.3">
      <c r="A204" s="702"/>
      <c r="B204" s="702"/>
      <c r="C204" s="702"/>
      <c r="D204" s="702"/>
      <c r="E204" s="702"/>
      <c r="F204" s="702"/>
      <c r="G204" s="702"/>
      <c r="H204" s="702"/>
      <c r="I204" s="702"/>
      <c r="J204" s="702"/>
      <c r="K204" s="702"/>
      <c r="L204" s="702"/>
      <c r="M204" s="702"/>
      <c r="N204" s="702"/>
      <c r="O204" s="702"/>
      <c r="P204" s="702"/>
    </row>
    <row r="205" spans="1:16" ht="15.6" x14ac:dyDescent="0.3">
      <c r="A205" s="702"/>
      <c r="B205" s="702"/>
      <c r="C205" s="702"/>
      <c r="D205" s="702"/>
      <c r="E205" s="702"/>
      <c r="F205" s="702"/>
      <c r="G205" s="702"/>
      <c r="H205" s="702"/>
      <c r="I205" s="702"/>
      <c r="J205" s="702"/>
      <c r="K205" s="702"/>
      <c r="L205" s="702"/>
      <c r="M205" s="702"/>
      <c r="N205" s="702"/>
      <c r="O205" s="702"/>
      <c r="P205" s="702"/>
    </row>
    <row r="206" spans="1:16" ht="15.6" x14ac:dyDescent="0.3">
      <c r="A206" s="702"/>
      <c r="B206" s="702"/>
      <c r="C206" s="702"/>
      <c r="D206" s="702"/>
      <c r="E206" s="702"/>
      <c r="F206" s="702"/>
      <c r="G206" s="702"/>
      <c r="H206" s="702"/>
      <c r="I206" s="702"/>
      <c r="J206" s="702"/>
      <c r="K206" s="702"/>
      <c r="L206" s="702"/>
      <c r="M206" s="702"/>
      <c r="N206" s="702"/>
      <c r="O206" s="702"/>
      <c r="P206" s="702"/>
    </row>
    <row r="207" spans="1:16" ht="15.6" x14ac:dyDescent="0.3">
      <c r="A207" s="702"/>
      <c r="B207" s="702"/>
      <c r="C207" s="702"/>
      <c r="D207" s="702"/>
      <c r="E207" s="702"/>
      <c r="F207" s="702"/>
      <c r="G207" s="702"/>
      <c r="H207" s="702"/>
      <c r="I207" s="702"/>
      <c r="J207" s="702"/>
      <c r="K207" s="702"/>
      <c r="L207" s="702"/>
      <c r="M207" s="702"/>
      <c r="N207" s="702"/>
      <c r="O207" s="702"/>
      <c r="P207" s="702"/>
    </row>
    <row r="208" spans="1:16" ht="15.6" x14ac:dyDescent="0.3">
      <c r="A208" s="702"/>
      <c r="B208" s="702"/>
      <c r="C208" s="702"/>
      <c r="D208" s="702"/>
      <c r="E208" s="702"/>
      <c r="F208" s="702"/>
      <c r="G208" s="702"/>
      <c r="H208" s="702"/>
      <c r="I208" s="702"/>
      <c r="J208" s="702"/>
      <c r="K208" s="702"/>
      <c r="L208" s="702"/>
      <c r="M208" s="702"/>
      <c r="N208" s="702"/>
      <c r="O208" s="702"/>
      <c r="P208" s="702"/>
    </row>
    <row r="209" spans="1:16" ht="15.6" x14ac:dyDescent="0.3">
      <c r="A209" s="702"/>
      <c r="B209" s="702"/>
      <c r="C209" s="702"/>
      <c r="D209" s="702"/>
      <c r="E209" s="702"/>
      <c r="F209" s="702"/>
      <c r="G209" s="702"/>
      <c r="H209" s="702"/>
      <c r="I209" s="702"/>
      <c r="J209" s="702"/>
      <c r="K209" s="702"/>
      <c r="L209" s="702"/>
      <c r="M209" s="702"/>
      <c r="N209" s="702"/>
      <c r="O209" s="702"/>
      <c r="P209" s="702"/>
    </row>
    <row r="210" spans="1:16" ht="15.6" x14ac:dyDescent="0.3">
      <c r="A210" s="702"/>
      <c r="B210" s="702"/>
      <c r="C210" s="702"/>
      <c r="D210" s="702"/>
      <c r="E210" s="702"/>
      <c r="F210" s="702"/>
      <c r="G210" s="702"/>
      <c r="H210" s="702"/>
      <c r="I210" s="702"/>
      <c r="J210" s="702"/>
      <c r="K210" s="702"/>
      <c r="L210" s="702"/>
      <c r="M210" s="702"/>
      <c r="N210" s="702"/>
      <c r="O210" s="702"/>
      <c r="P210" s="702"/>
    </row>
    <row r="211" spans="1:16" ht="15.6" x14ac:dyDescent="0.3">
      <c r="A211" s="702"/>
      <c r="B211" s="702"/>
      <c r="C211" s="702"/>
      <c r="D211" s="702"/>
      <c r="E211" s="702"/>
      <c r="F211" s="702"/>
      <c r="G211" s="702"/>
      <c r="H211" s="702"/>
      <c r="I211" s="702"/>
      <c r="J211" s="702"/>
      <c r="K211" s="702"/>
      <c r="L211" s="702"/>
      <c r="M211" s="702"/>
      <c r="N211" s="702"/>
      <c r="O211" s="702"/>
      <c r="P211" s="702"/>
    </row>
    <row r="212" spans="1:16" ht="15.6" x14ac:dyDescent="0.3">
      <c r="A212" s="702"/>
      <c r="B212" s="702"/>
      <c r="C212" s="702"/>
      <c r="D212" s="702"/>
      <c r="E212" s="702"/>
      <c r="F212" s="702"/>
      <c r="G212" s="702"/>
      <c r="H212" s="702"/>
      <c r="I212" s="702"/>
      <c r="J212" s="702"/>
      <c r="K212" s="702"/>
      <c r="L212" s="702"/>
      <c r="M212" s="702"/>
      <c r="N212" s="702"/>
      <c r="O212" s="702"/>
      <c r="P212" s="702"/>
    </row>
    <row r="213" spans="1:16" ht="15.6" x14ac:dyDescent="0.3">
      <c r="A213" s="702"/>
      <c r="B213" s="702"/>
      <c r="C213" s="702"/>
      <c r="D213" s="702"/>
      <c r="E213" s="702"/>
      <c r="F213" s="702"/>
      <c r="G213" s="702"/>
      <c r="H213" s="702"/>
      <c r="I213" s="702"/>
      <c r="J213" s="702"/>
      <c r="K213" s="702"/>
      <c r="L213" s="702"/>
      <c r="M213" s="702"/>
      <c r="N213" s="702"/>
      <c r="O213" s="702"/>
      <c r="P213" s="702"/>
    </row>
    <row r="214" spans="1:16" ht="15.6" x14ac:dyDescent="0.3">
      <c r="A214" s="702"/>
      <c r="B214" s="702"/>
      <c r="C214" s="702"/>
      <c r="D214" s="702"/>
      <c r="E214" s="702"/>
      <c r="F214" s="702"/>
      <c r="G214" s="702"/>
      <c r="H214" s="702"/>
      <c r="I214" s="702"/>
      <c r="J214" s="702"/>
      <c r="K214" s="702"/>
      <c r="L214" s="702"/>
      <c r="M214" s="702"/>
      <c r="N214" s="702"/>
      <c r="O214" s="702"/>
      <c r="P214" s="702"/>
    </row>
    <row r="215" spans="1:16" ht="15.6" x14ac:dyDescent="0.3">
      <c r="A215" s="702"/>
      <c r="B215" s="702"/>
      <c r="C215" s="702"/>
      <c r="D215" s="702"/>
      <c r="E215" s="702"/>
      <c r="F215" s="702"/>
      <c r="G215" s="702"/>
      <c r="H215" s="702"/>
      <c r="I215" s="702"/>
      <c r="J215" s="702"/>
      <c r="K215" s="702"/>
      <c r="L215" s="702"/>
      <c r="M215" s="702"/>
      <c r="N215" s="702"/>
      <c r="O215" s="702"/>
      <c r="P215" s="702"/>
    </row>
    <row r="216" spans="1:16" ht="15.6" x14ac:dyDescent="0.3">
      <c r="A216" s="702"/>
      <c r="B216" s="702"/>
      <c r="C216" s="702"/>
      <c r="D216" s="702"/>
      <c r="E216" s="702"/>
      <c r="F216" s="702"/>
      <c r="G216" s="702"/>
      <c r="H216" s="702"/>
      <c r="I216" s="702"/>
      <c r="J216" s="702"/>
      <c r="K216" s="702"/>
      <c r="L216" s="702"/>
      <c r="M216" s="702"/>
      <c r="N216" s="702"/>
      <c r="O216" s="702"/>
      <c r="P216" s="702"/>
    </row>
    <row r="217" spans="1:16" ht="15.6" x14ac:dyDescent="0.3">
      <c r="A217" s="702"/>
      <c r="B217" s="702"/>
      <c r="C217" s="702"/>
      <c r="D217" s="702"/>
      <c r="E217" s="702"/>
      <c r="F217" s="702"/>
      <c r="G217" s="702"/>
      <c r="H217" s="702"/>
      <c r="I217" s="702"/>
      <c r="J217" s="702"/>
      <c r="K217" s="702"/>
      <c r="L217" s="702"/>
      <c r="M217" s="702"/>
      <c r="N217" s="702"/>
      <c r="O217" s="702"/>
      <c r="P217" s="702"/>
    </row>
    <row r="218" spans="1:16" ht="15.6" x14ac:dyDescent="0.3">
      <c r="A218" s="702"/>
      <c r="B218" s="702"/>
      <c r="C218" s="702"/>
      <c r="D218" s="702"/>
      <c r="E218" s="702"/>
      <c r="F218" s="702"/>
      <c r="G218" s="702"/>
      <c r="H218" s="702"/>
      <c r="I218" s="702"/>
      <c r="J218" s="702"/>
      <c r="K218" s="702"/>
      <c r="L218" s="702"/>
      <c r="M218" s="702"/>
      <c r="N218" s="702"/>
      <c r="O218" s="702"/>
      <c r="P218" s="702"/>
    </row>
    <row r="219" spans="1:16" ht="15.6" x14ac:dyDescent="0.3">
      <c r="A219" s="702"/>
      <c r="B219" s="702"/>
      <c r="C219" s="702"/>
      <c r="D219" s="702"/>
      <c r="E219" s="702"/>
      <c r="F219" s="702"/>
      <c r="G219" s="702"/>
      <c r="H219" s="702"/>
      <c r="I219" s="702"/>
      <c r="J219" s="702"/>
      <c r="K219" s="702"/>
      <c r="L219" s="702"/>
      <c r="M219" s="702"/>
      <c r="N219" s="702"/>
      <c r="O219" s="702"/>
      <c r="P219" s="702"/>
    </row>
    <row r="220" spans="1:16" ht="15.6" x14ac:dyDescent="0.3">
      <c r="A220" s="702"/>
      <c r="B220" s="702"/>
      <c r="C220" s="702"/>
      <c r="D220" s="702"/>
      <c r="E220" s="702"/>
      <c r="F220" s="702"/>
      <c r="G220" s="702"/>
      <c r="H220" s="702"/>
      <c r="I220" s="702"/>
      <c r="J220" s="702"/>
      <c r="K220" s="702"/>
      <c r="L220" s="702"/>
      <c r="M220" s="702"/>
      <c r="N220" s="702"/>
      <c r="O220" s="702"/>
      <c r="P220" s="702"/>
    </row>
    <row r="221" spans="1:16" ht="15.6" x14ac:dyDescent="0.3">
      <c r="A221" s="702"/>
      <c r="B221" s="702"/>
      <c r="C221" s="702"/>
      <c r="D221" s="702"/>
      <c r="E221" s="702"/>
      <c r="F221" s="702"/>
      <c r="G221" s="702"/>
      <c r="H221" s="702"/>
      <c r="I221" s="702"/>
      <c r="J221" s="702"/>
      <c r="K221" s="702"/>
      <c r="L221" s="702"/>
      <c r="M221" s="702"/>
      <c r="N221" s="702"/>
      <c r="O221" s="702"/>
      <c r="P221" s="702"/>
    </row>
    <row r="222" spans="1:16" ht="15.6" x14ac:dyDescent="0.3">
      <c r="A222" s="702"/>
      <c r="B222" s="702"/>
      <c r="C222" s="702"/>
      <c r="D222" s="702"/>
      <c r="E222" s="702"/>
      <c r="F222" s="702"/>
      <c r="G222" s="702"/>
      <c r="H222" s="702"/>
      <c r="I222" s="702"/>
      <c r="J222" s="702"/>
      <c r="K222" s="702"/>
      <c r="L222" s="702"/>
      <c r="M222" s="702"/>
      <c r="N222" s="702"/>
      <c r="O222" s="702"/>
      <c r="P222" s="702"/>
    </row>
    <row r="223" spans="1:16" ht="15.6" x14ac:dyDescent="0.3">
      <c r="A223" s="702"/>
      <c r="B223" s="702"/>
      <c r="C223" s="702"/>
      <c r="D223" s="702"/>
      <c r="E223" s="702"/>
      <c r="F223" s="702"/>
      <c r="G223" s="702"/>
      <c r="H223" s="702"/>
      <c r="I223" s="702"/>
      <c r="J223" s="702"/>
      <c r="K223" s="702"/>
      <c r="L223" s="702"/>
      <c r="M223" s="702"/>
      <c r="N223" s="702"/>
      <c r="O223" s="702"/>
      <c r="P223" s="702"/>
    </row>
    <row r="224" spans="1:16" ht="15.6" x14ac:dyDescent="0.3">
      <c r="A224" s="702"/>
      <c r="B224" s="702"/>
      <c r="C224" s="702"/>
      <c r="D224" s="702"/>
      <c r="E224" s="702"/>
      <c r="F224" s="702"/>
      <c r="G224" s="702"/>
      <c r="H224" s="702"/>
      <c r="I224" s="702"/>
      <c r="J224" s="702"/>
      <c r="K224" s="702"/>
      <c r="L224" s="702"/>
      <c r="M224" s="702"/>
      <c r="N224" s="702"/>
      <c r="O224" s="702"/>
      <c r="P224" s="702"/>
    </row>
    <row r="225" spans="1:16" ht="15.6" x14ac:dyDescent="0.3">
      <c r="A225" s="702"/>
      <c r="B225" s="702"/>
      <c r="C225" s="702"/>
      <c r="D225" s="702"/>
      <c r="E225" s="702"/>
      <c r="F225" s="702"/>
      <c r="G225" s="702"/>
      <c r="H225" s="702"/>
      <c r="I225" s="702"/>
      <c r="J225" s="702"/>
      <c r="K225" s="702"/>
      <c r="L225" s="702"/>
      <c r="M225" s="702"/>
      <c r="N225" s="702"/>
      <c r="O225" s="702"/>
      <c r="P225" s="702"/>
    </row>
    <row r="226" spans="1:16" ht="15.6" x14ac:dyDescent="0.3">
      <c r="A226" s="702"/>
      <c r="B226" s="702"/>
      <c r="C226" s="702"/>
      <c r="D226" s="702"/>
      <c r="E226" s="702"/>
      <c r="F226" s="702"/>
      <c r="G226" s="702"/>
      <c r="H226" s="702"/>
      <c r="I226" s="702"/>
      <c r="J226" s="702"/>
      <c r="K226" s="702"/>
      <c r="L226" s="702"/>
      <c r="M226" s="702"/>
      <c r="N226" s="702"/>
      <c r="O226" s="702"/>
      <c r="P226" s="702"/>
    </row>
    <row r="227" spans="1:16" ht="15.6" x14ac:dyDescent="0.3">
      <c r="A227" s="702"/>
      <c r="B227" s="702"/>
      <c r="C227" s="702"/>
      <c r="D227" s="702"/>
      <c r="E227" s="702"/>
      <c r="F227" s="702"/>
      <c r="G227" s="702"/>
      <c r="H227" s="702"/>
      <c r="I227" s="702"/>
      <c r="J227" s="702"/>
      <c r="K227" s="702"/>
      <c r="L227" s="702"/>
      <c r="M227" s="702"/>
      <c r="N227" s="702"/>
      <c r="O227" s="702"/>
      <c r="P227" s="702"/>
    </row>
    <row r="228" spans="1:16" ht="15.6" x14ac:dyDescent="0.3">
      <c r="A228" s="702"/>
      <c r="B228" s="702"/>
      <c r="C228" s="702"/>
      <c r="D228" s="702"/>
      <c r="E228" s="702"/>
      <c r="F228" s="702"/>
      <c r="G228" s="702"/>
      <c r="H228" s="702"/>
      <c r="I228" s="702"/>
      <c r="J228" s="702"/>
      <c r="K228" s="702"/>
      <c r="L228" s="702"/>
      <c r="M228" s="702"/>
      <c r="N228" s="702"/>
      <c r="O228" s="702"/>
      <c r="P228" s="702"/>
    </row>
    <row r="229" spans="1:16" ht="15.6" x14ac:dyDescent="0.3">
      <c r="A229" s="702"/>
      <c r="B229" s="702"/>
      <c r="C229" s="702"/>
      <c r="D229" s="702"/>
      <c r="E229" s="702"/>
      <c r="F229" s="702"/>
      <c r="G229" s="702"/>
      <c r="H229" s="702"/>
      <c r="I229" s="702"/>
      <c r="J229" s="702"/>
      <c r="K229" s="702"/>
      <c r="L229" s="702"/>
      <c r="M229" s="702"/>
      <c r="N229" s="702"/>
      <c r="O229" s="702"/>
      <c r="P229" s="702"/>
    </row>
    <row r="230" spans="1:16" ht="15.6" x14ac:dyDescent="0.3">
      <c r="A230" s="702"/>
      <c r="B230" s="702"/>
      <c r="C230" s="702"/>
      <c r="D230" s="702"/>
      <c r="E230" s="702"/>
      <c r="F230" s="702"/>
      <c r="G230" s="702"/>
      <c r="H230" s="702"/>
      <c r="I230" s="702"/>
      <c r="J230" s="702"/>
      <c r="K230" s="702"/>
      <c r="L230" s="702"/>
      <c r="M230" s="702"/>
      <c r="N230" s="702"/>
      <c r="O230" s="702"/>
      <c r="P230" s="702"/>
    </row>
    <row r="231" spans="1:16" ht="15.6" x14ac:dyDescent="0.3">
      <c r="A231" s="702"/>
      <c r="B231" s="702"/>
      <c r="C231" s="702"/>
      <c r="D231" s="702"/>
      <c r="E231" s="702"/>
      <c r="F231" s="702"/>
      <c r="G231" s="702"/>
      <c r="H231" s="702"/>
      <c r="I231" s="702"/>
      <c r="J231" s="702"/>
      <c r="K231" s="702"/>
      <c r="L231" s="702"/>
      <c r="M231" s="702"/>
      <c r="N231" s="702"/>
      <c r="O231" s="702"/>
      <c r="P231" s="702"/>
    </row>
    <row r="232" spans="1:16" ht="15.6" x14ac:dyDescent="0.3">
      <c r="A232" s="702"/>
      <c r="B232" s="702"/>
      <c r="C232" s="702"/>
      <c r="D232" s="702"/>
      <c r="E232" s="702"/>
      <c r="F232" s="702"/>
      <c r="G232" s="702"/>
      <c r="H232" s="702"/>
      <c r="I232" s="702"/>
      <c r="J232" s="702"/>
      <c r="K232" s="702"/>
      <c r="L232" s="702"/>
      <c r="M232" s="702"/>
      <c r="N232" s="702"/>
      <c r="O232" s="702"/>
      <c r="P232" s="702"/>
    </row>
    <row r="233" spans="1:16" ht="15.6" x14ac:dyDescent="0.3">
      <c r="A233" s="702"/>
      <c r="B233" s="702"/>
      <c r="C233" s="702"/>
      <c r="D233" s="702"/>
      <c r="E233" s="702"/>
      <c r="F233" s="702"/>
      <c r="G233" s="702"/>
      <c r="H233" s="702"/>
      <c r="I233" s="702"/>
      <c r="J233" s="702"/>
      <c r="K233" s="702"/>
      <c r="L233" s="702"/>
      <c r="M233" s="702"/>
      <c r="N233" s="702"/>
      <c r="O233" s="702"/>
      <c r="P233" s="702"/>
    </row>
    <row r="234" spans="1:16" ht="15.6" x14ac:dyDescent="0.3">
      <c r="A234" s="702"/>
      <c r="B234" s="702"/>
      <c r="C234" s="702"/>
      <c r="D234" s="702"/>
      <c r="E234" s="702"/>
      <c r="F234" s="702"/>
      <c r="G234" s="702"/>
      <c r="H234" s="702"/>
      <c r="I234" s="702"/>
      <c r="J234" s="702"/>
      <c r="K234" s="702"/>
      <c r="L234" s="702"/>
      <c r="M234" s="702"/>
      <c r="N234" s="702"/>
      <c r="O234" s="702"/>
      <c r="P234" s="702"/>
    </row>
    <row r="235" spans="1:16" ht="15.6" x14ac:dyDescent="0.3">
      <c r="A235" s="702"/>
      <c r="B235" s="702"/>
      <c r="C235" s="702"/>
      <c r="D235" s="702"/>
      <c r="E235" s="702"/>
      <c r="F235" s="702"/>
      <c r="G235" s="702"/>
      <c r="H235" s="702"/>
      <c r="I235" s="702"/>
      <c r="J235" s="702"/>
      <c r="K235" s="702"/>
      <c r="L235" s="702"/>
      <c r="M235" s="702"/>
      <c r="N235" s="702"/>
      <c r="O235" s="702"/>
      <c r="P235" s="702"/>
    </row>
    <row r="236" spans="1:16" ht="15.6" x14ac:dyDescent="0.3">
      <c r="A236" s="702"/>
      <c r="B236" s="702"/>
      <c r="C236" s="702"/>
      <c r="D236" s="702"/>
      <c r="E236" s="702"/>
      <c r="F236" s="702"/>
      <c r="G236" s="702"/>
      <c r="H236" s="702"/>
      <c r="I236" s="702"/>
      <c r="J236" s="702"/>
      <c r="K236" s="702"/>
      <c r="L236" s="702"/>
      <c r="M236" s="702"/>
      <c r="N236" s="702"/>
      <c r="O236" s="702"/>
      <c r="P236" s="702"/>
    </row>
    <row r="237" spans="1:16" ht="15.6" x14ac:dyDescent="0.3">
      <c r="A237" s="702"/>
      <c r="B237" s="702"/>
      <c r="C237" s="702"/>
      <c r="D237" s="702"/>
      <c r="E237" s="702"/>
      <c r="F237" s="702"/>
      <c r="G237" s="702"/>
      <c r="H237" s="702"/>
      <c r="I237" s="702"/>
      <c r="J237" s="702"/>
      <c r="K237" s="702"/>
      <c r="L237" s="702"/>
      <c r="M237" s="702"/>
      <c r="N237" s="702"/>
      <c r="O237" s="702"/>
      <c r="P237" s="702"/>
    </row>
    <row r="238" spans="1:16" ht="15.6" x14ac:dyDescent="0.3">
      <c r="A238" s="702"/>
      <c r="B238" s="702"/>
      <c r="C238" s="702"/>
      <c r="D238" s="702"/>
      <c r="E238" s="702"/>
      <c r="F238" s="702"/>
      <c r="G238" s="702"/>
      <c r="H238" s="702"/>
      <c r="I238" s="702"/>
      <c r="J238" s="702"/>
      <c r="K238" s="702"/>
      <c r="L238" s="702"/>
      <c r="M238" s="702"/>
      <c r="N238" s="702"/>
      <c r="O238" s="702"/>
      <c r="P238" s="702"/>
    </row>
    <row r="239" spans="1:16" ht="15.6" x14ac:dyDescent="0.3">
      <c r="A239" s="702"/>
      <c r="B239" s="702"/>
      <c r="C239" s="702"/>
      <c r="D239" s="702"/>
      <c r="E239" s="702"/>
      <c r="F239" s="702"/>
      <c r="G239" s="702"/>
      <c r="H239" s="702"/>
      <c r="I239" s="702"/>
      <c r="J239" s="702"/>
      <c r="K239" s="702"/>
      <c r="L239" s="702"/>
      <c r="M239" s="702"/>
      <c r="N239" s="702"/>
      <c r="O239" s="702"/>
      <c r="P239" s="702"/>
    </row>
    <row r="240" spans="1:16" ht="15.6" x14ac:dyDescent="0.3">
      <c r="A240" s="702"/>
      <c r="B240" s="702"/>
      <c r="C240" s="702"/>
      <c r="D240" s="702"/>
      <c r="E240" s="702"/>
      <c r="F240" s="702"/>
      <c r="G240" s="702"/>
      <c r="H240" s="702"/>
      <c r="I240" s="702"/>
      <c r="J240" s="702"/>
      <c r="K240" s="702"/>
      <c r="L240" s="702"/>
      <c r="M240" s="702"/>
      <c r="N240" s="702"/>
      <c r="O240" s="702"/>
      <c r="P240" s="702"/>
    </row>
    <row r="241" spans="1:16" ht="15.6" x14ac:dyDescent="0.3">
      <c r="A241" s="702"/>
      <c r="B241" s="702"/>
      <c r="C241" s="702"/>
      <c r="D241" s="702"/>
      <c r="E241" s="702"/>
      <c r="F241" s="702"/>
      <c r="G241" s="702"/>
      <c r="H241" s="702"/>
      <c r="I241" s="702"/>
      <c r="J241" s="702"/>
      <c r="K241" s="702"/>
      <c r="L241" s="702"/>
      <c r="M241" s="702"/>
      <c r="N241" s="702"/>
      <c r="O241" s="702"/>
      <c r="P241" s="702"/>
    </row>
    <row r="242" spans="1:16" ht="15.6" x14ac:dyDescent="0.3">
      <c r="A242" s="702"/>
      <c r="B242" s="702"/>
      <c r="C242" s="702"/>
      <c r="D242" s="702"/>
      <c r="E242" s="702"/>
      <c r="F242" s="702"/>
      <c r="G242" s="702"/>
      <c r="H242" s="702"/>
      <c r="I242" s="702"/>
      <c r="J242" s="702"/>
      <c r="K242" s="702"/>
      <c r="L242" s="702"/>
      <c r="M242" s="702"/>
      <c r="N242" s="702"/>
      <c r="O242" s="702"/>
      <c r="P242" s="702"/>
    </row>
    <row r="243" spans="1:16" ht="15.6" x14ac:dyDescent="0.3">
      <c r="A243" s="702"/>
      <c r="B243" s="702"/>
      <c r="C243" s="702"/>
      <c r="D243" s="702"/>
      <c r="E243" s="702"/>
      <c r="F243" s="702"/>
      <c r="G243" s="702"/>
      <c r="H243" s="702"/>
      <c r="I243" s="702"/>
      <c r="J243" s="702"/>
      <c r="K243" s="702"/>
      <c r="L243" s="702"/>
      <c r="M243" s="702"/>
      <c r="N243" s="702"/>
      <c r="O243" s="702"/>
      <c r="P243" s="702"/>
    </row>
    <row r="244" spans="1:16" ht="15.6" x14ac:dyDescent="0.3">
      <c r="A244" s="702"/>
      <c r="B244" s="702"/>
      <c r="C244" s="702"/>
      <c r="D244" s="702"/>
      <c r="E244" s="702"/>
      <c r="F244" s="702"/>
      <c r="G244" s="702"/>
      <c r="H244" s="702"/>
      <c r="I244" s="702"/>
      <c r="J244" s="702"/>
      <c r="K244" s="702"/>
      <c r="L244" s="702"/>
      <c r="M244" s="702"/>
      <c r="N244" s="702"/>
      <c r="O244" s="702"/>
      <c r="P244" s="702"/>
    </row>
    <row r="245" spans="1:16" ht="15.6" x14ac:dyDescent="0.3">
      <c r="A245" s="702"/>
      <c r="B245" s="702"/>
      <c r="C245" s="702"/>
      <c r="D245" s="702"/>
      <c r="E245" s="702"/>
      <c r="F245" s="702"/>
      <c r="G245" s="702"/>
      <c r="H245" s="702"/>
      <c r="I245" s="702"/>
      <c r="J245" s="702"/>
      <c r="K245" s="702"/>
      <c r="L245" s="702"/>
      <c r="M245" s="702"/>
      <c r="N245" s="702"/>
      <c r="O245" s="702"/>
      <c r="P245" s="702"/>
    </row>
    <row r="246" spans="1:16" ht="15.6" x14ac:dyDescent="0.3">
      <c r="A246" s="702"/>
      <c r="B246" s="702"/>
      <c r="C246" s="702"/>
      <c r="D246" s="702"/>
      <c r="E246" s="702"/>
      <c r="F246" s="702"/>
      <c r="G246" s="702"/>
      <c r="H246" s="702"/>
      <c r="I246" s="702"/>
      <c r="J246" s="702"/>
      <c r="K246" s="702"/>
      <c r="L246" s="702"/>
      <c r="M246" s="702"/>
      <c r="N246" s="702"/>
      <c r="O246" s="702"/>
      <c r="P246" s="702"/>
    </row>
    <row r="247" spans="1:16" ht="15.6" x14ac:dyDescent="0.3">
      <c r="A247" s="702"/>
      <c r="B247" s="702"/>
      <c r="C247" s="702"/>
      <c r="D247" s="702"/>
      <c r="E247" s="702"/>
      <c r="F247" s="702"/>
      <c r="G247" s="702"/>
      <c r="H247" s="702"/>
      <c r="I247" s="702"/>
      <c r="J247" s="702"/>
      <c r="K247" s="702"/>
      <c r="L247" s="702"/>
      <c r="M247" s="702"/>
      <c r="N247" s="702"/>
      <c r="O247" s="702"/>
      <c r="P247" s="702"/>
    </row>
    <row r="248" spans="1:16" ht="15.6" x14ac:dyDescent="0.3">
      <c r="A248" s="702"/>
      <c r="B248" s="702"/>
      <c r="C248" s="702"/>
      <c r="D248" s="702"/>
      <c r="E248" s="702"/>
      <c r="F248" s="702"/>
      <c r="G248" s="702"/>
      <c r="H248" s="702"/>
      <c r="I248" s="702"/>
      <c r="J248" s="702"/>
      <c r="K248" s="702"/>
      <c r="L248" s="702"/>
      <c r="M248" s="702"/>
      <c r="N248" s="702"/>
      <c r="O248" s="702"/>
      <c r="P248" s="702"/>
    </row>
    <row r="249" spans="1:16" ht="15.6" x14ac:dyDescent="0.3">
      <c r="A249" s="702"/>
      <c r="B249" s="702"/>
      <c r="C249" s="702"/>
      <c r="D249" s="702"/>
      <c r="E249" s="702"/>
      <c r="F249" s="702"/>
      <c r="G249" s="702"/>
      <c r="H249" s="702"/>
      <c r="I249" s="702"/>
      <c r="J249" s="702"/>
      <c r="K249" s="702"/>
      <c r="L249" s="702"/>
      <c r="M249" s="702"/>
      <c r="N249" s="702"/>
      <c r="O249" s="702"/>
      <c r="P249" s="702"/>
    </row>
    <row r="250" spans="1:16" ht="15.6" x14ac:dyDescent="0.3">
      <c r="A250" s="702"/>
      <c r="B250" s="702"/>
      <c r="C250" s="702"/>
      <c r="D250" s="702"/>
      <c r="E250" s="702"/>
      <c r="F250" s="702"/>
      <c r="G250" s="702"/>
      <c r="H250" s="702"/>
      <c r="I250" s="702"/>
      <c r="J250" s="702"/>
      <c r="K250" s="702"/>
      <c r="L250" s="702"/>
      <c r="M250" s="702"/>
      <c r="N250" s="702"/>
      <c r="O250" s="702"/>
      <c r="P250" s="702"/>
    </row>
    <row r="251" spans="1:16" ht="15.6" x14ac:dyDescent="0.3">
      <c r="A251" s="702"/>
      <c r="B251" s="702"/>
      <c r="C251" s="702"/>
      <c r="D251" s="702"/>
      <c r="E251" s="702"/>
      <c r="F251" s="702"/>
      <c r="G251" s="702"/>
      <c r="H251" s="702"/>
      <c r="I251" s="702"/>
      <c r="J251" s="702"/>
      <c r="K251" s="702"/>
      <c r="L251" s="702"/>
      <c r="M251" s="702"/>
      <c r="N251" s="702"/>
      <c r="O251" s="702"/>
      <c r="P251" s="702"/>
    </row>
    <row r="252" spans="1:16" ht="15.6" x14ac:dyDescent="0.3">
      <c r="A252" s="702"/>
      <c r="B252" s="702"/>
      <c r="C252" s="702"/>
      <c r="D252" s="702"/>
      <c r="E252" s="702"/>
      <c r="F252" s="702"/>
      <c r="G252" s="702"/>
      <c r="H252" s="702"/>
      <c r="I252" s="702"/>
      <c r="J252" s="702"/>
      <c r="K252" s="702"/>
      <c r="L252" s="702"/>
      <c r="M252" s="702"/>
      <c r="N252" s="702"/>
      <c r="O252" s="702"/>
      <c r="P252" s="702"/>
    </row>
    <row r="253" spans="1:16" ht="15.6" x14ac:dyDescent="0.3">
      <c r="A253" s="702"/>
      <c r="B253" s="702"/>
      <c r="C253" s="702"/>
      <c r="D253" s="702"/>
      <c r="E253" s="702"/>
      <c r="F253" s="702"/>
      <c r="G253" s="702"/>
      <c r="H253" s="702"/>
      <c r="I253" s="702"/>
      <c r="J253" s="702"/>
      <c r="K253" s="702"/>
      <c r="L253" s="702"/>
      <c r="M253" s="702"/>
      <c r="N253" s="702"/>
      <c r="O253" s="702"/>
      <c r="P253" s="702"/>
    </row>
    <row r="254" spans="1:16" ht="15.6" x14ac:dyDescent="0.3">
      <c r="A254" s="702"/>
      <c r="B254" s="702"/>
      <c r="C254" s="702"/>
      <c r="D254" s="702"/>
      <c r="E254" s="702"/>
      <c r="F254" s="702"/>
      <c r="G254" s="702"/>
      <c r="H254" s="702"/>
      <c r="I254" s="702"/>
      <c r="J254" s="702"/>
      <c r="K254" s="702"/>
      <c r="L254" s="702"/>
      <c r="M254" s="702"/>
      <c r="N254" s="702"/>
      <c r="O254" s="702"/>
      <c r="P254" s="702"/>
    </row>
    <row r="255" spans="1:16" ht="15.6" x14ac:dyDescent="0.3">
      <c r="A255" s="702"/>
      <c r="B255" s="702"/>
      <c r="C255" s="702"/>
      <c r="D255" s="702"/>
      <c r="E255" s="702"/>
      <c r="F255" s="702"/>
      <c r="G255" s="702"/>
      <c r="H255" s="702"/>
      <c r="I255" s="702"/>
      <c r="J255" s="702"/>
      <c r="K255" s="702"/>
      <c r="L255" s="702"/>
      <c r="M255" s="702"/>
      <c r="N255" s="702"/>
      <c r="O255" s="702"/>
      <c r="P255" s="702"/>
    </row>
    <row r="256" spans="1:16" ht="15.6" x14ac:dyDescent="0.3">
      <c r="A256" s="702"/>
      <c r="B256" s="702"/>
      <c r="C256" s="702"/>
      <c r="D256" s="702"/>
      <c r="E256" s="702"/>
      <c r="F256" s="702"/>
      <c r="G256" s="702"/>
      <c r="H256" s="702"/>
      <c r="I256" s="702"/>
      <c r="J256" s="702"/>
      <c r="K256" s="702"/>
      <c r="L256" s="702"/>
      <c r="M256" s="702"/>
      <c r="N256" s="702"/>
      <c r="O256" s="702"/>
      <c r="P256" s="702"/>
    </row>
    <row r="257" spans="1:16" ht="15.6" x14ac:dyDescent="0.3">
      <c r="A257" s="702"/>
      <c r="B257" s="702"/>
      <c r="C257" s="702"/>
      <c r="D257" s="702"/>
      <c r="E257" s="702"/>
      <c r="F257" s="702"/>
      <c r="G257" s="702"/>
      <c r="H257" s="702"/>
      <c r="I257" s="702"/>
      <c r="J257" s="702"/>
      <c r="K257" s="702"/>
      <c r="L257" s="702"/>
      <c r="M257" s="702"/>
      <c r="N257" s="702"/>
      <c r="O257" s="702"/>
      <c r="P257" s="702"/>
    </row>
    <row r="258" spans="1:16" ht="15.6" x14ac:dyDescent="0.3">
      <c r="A258" s="702"/>
      <c r="B258" s="702"/>
      <c r="C258" s="702"/>
      <c r="D258" s="702"/>
      <c r="E258" s="702"/>
      <c r="F258" s="702"/>
      <c r="G258" s="702"/>
      <c r="H258" s="702"/>
      <c r="I258" s="702"/>
      <c r="J258" s="702"/>
      <c r="K258" s="702"/>
      <c r="L258" s="702"/>
      <c r="M258" s="702"/>
      <c r="N258" s="702"/>
      <c r="O258" s="702"/>
      <c r="P258" s="702"/>
    </row>
    <row r="259" spans="1:16" ht="15.6" x14ac:dyDescent="0.3">
      <c r="A259" s="702"/>
      <c r="B259" s="702"/>
      <c r="C259" s="702"/>
      <c r="D259" s="702"/>
      <c r="E259" s="702"/>
      <c r="F259" s="702"/>
      <c r="G259" s="702"/>
      <c r="H259" s="702"/>
      <c r="I259" s="702"/>
      <c r="J259" s="702"/>
      <c r="K259" s="702"/>
      <c r="L259" s="702"/>
      <c r="M259" s="702"/>
      <c r="N259" s="702"/>
      <c r="O259" s="702"/>
      <c r="P259" s="702"/>
    </row>
    <row r="260" spans="1:16" ht="15.6" x14ac:dyDescent="0.3">
      <c r="A260" s="702"/>
      <c r="B260" s="702"/>
      <c r="C260" s="702"/>
      <c r="D260" s="702"/>
      <c r="E260" s="702"/>
      <c r="F260" s="702"/>
      <c r="G260" s="702"/>
      <c r="H260" s="702"/>
      <c r="I260" s="702"/>
      <c r="J260" s="702"/>
      <c r="K260" s="702"/>
      <c r="L260" s="702"/>
      <c r="M260" s="702"/>
      <c r="N260" s="702"/>
      <c r="O260" s="702"/>
      <c r="P260" s="702"/>
    </row>
    <row r="261" spans="1:16" ht="15.6" x14ac:dyDescent="0.3">
      <c r="A261" s="702"/>
      <c r="B261" s="702"/>
      <c r="C261" s="702"/>
      <c r="D261" s="702"/>
      <c r="E261" s="702"/>
      <c r="F261" s="702"/>
      <c r="G261" s="702"/>
      <c r="H261" s="702"/>
      <c r="I261" s="702"/>
      <c r="J261" s="702"/>
      <c r="K261" s="702"/>
      <c r="L261" s="702"/>
      <c r="M261" s="702"/>
      <c r="N261" s="702"/>
      <c r="O261" s="702"/>
      <c r="P261" s="702"/>
    </row>
    <row r="262" spans="1:16" ht="15.6" x14ac:dyDescent="0.3">
      <c r="A262" s="702"/>
      <c r="B262" s="702"/>
      <c r="C262" s="702"/>
      <c r="D262" s="702"/>
      <c r="E262" s="702"/>
      <c r="F262" s="702"/>
      <c r="G262" s="702"/>
      <c r="H262" s="702"/>
      <c r="I262" s="702"/>
      <c r="J262" s="702"/>
      <c r="K262" s="702"/>
      <c r="L262" s="702"/>
      <c r="M262" s="702"/>
      <c r="N262" s="702"/>
      <c r="O262" s="702"/>
      <c r="P262" s="702"/>
    </row>
    <row r="263" spans="1:16" ht="15.6" x14ac:dyDescent="0.3">
      <c r="A263" s="702"/>
      <c r="B263" s="702"/>
      <c r="C263" s="702"/>
      <c r="D263" s="702"/>
      <c r="E263" s="702"/>
      <c r="F263" s="702"/>
      <c r="G263" s="702"/>
      <c r="H263" s="702"/>
      <c r="I263" s="702"/>
      <c r="J263" s="702"/>
      <c r="K263" s="702"/>
      <c r="L263" s="702"/>
      <c r="M263" s="702"/>
      <c r="N263" s="702"/>
      <c r="O263" s="702"/>
      <c r="P263" s="702"/>
    </row>
    <row r="264" spans="1:16" ht="15.6" x14ac:dyDescent="0.3">
      <c r="A264" s="702"/>
      <c r="B264" s="702"/>
      <c r="C264" s="702"/>
      <c r="D264" s="702"/>
      <c r="E264" s="702"/>
      <c r="F264" s="702"/>
      <c r="G264" s="702"/>
      <c r="H264" s="702"/>
      <c r="I264" s="702"/>
      <c r="J264" s="702"/>
      <c r="K264" s="702"/>
      <c r="L264" s="702"/>
      <c r="M264" s="702"/>
      <c r="N264" s="702"/>
      <c r="O264" s="702"/>
      <c r="P264" s="702"/>
    </row>
    <row r="265" spans="1:16" ht="15.6" x14ac:dyDescent="0.3">
      <c r="A265" s="702"/>
      <c r="B265" s="702"/>
      <c r="C265" s="702"/>
      <c r="D265" s="702"/>
      <c r="E265" s="702"/>
      <c r="F265" s="702"/>
      <c r="G265" s="702"/>
      <c r="H265" s="702"/>
      <c r="I265" s="702"/>
      <c r="J265" s="702"/>
      <c r="K265" s="702"/>
      <c r="L265" s="702"/>
      <c r="M265" s="702"/>
      <c r="N265" s="702"/>
      <c r="O265" s="702"/>
      <c r="P265" s="702"/>
    </row>
    <row r="266" spans="1:16" ht="15.6" x14ac:dyDescent="0.3">
      <c r="A266" s="702"/>
      <c r="B266" s="702"/>
      <c r="C266" s="702"/>
      <c r="D266" s="702"/>
      <c r="E266" s="702"/>
      <c r="F266" s="702"/>
      <c r="G266" s="702"/>
      <c r="H266" s="702"/>
      <c r="I266" s="702"/>
      <c r="J266" s="702"/>
      <c r="K266" s="702"/>
      <c r="L266" s="702"/>
      <c r="M266" s="702"/>
      <c r="N266" s="702"/>
      <c r="O266" s="702"/>
      <c r="P266" s="702"/>
    </row>
    <row r="267" spans="1:16" ht="15.6" x14ac:dyDescent="0.3">
      <c r="A267" s="702"/>
      <c r="B267" s="702"/>
      <c r="C267" s="702"/>
      <c r="D267" s="702"/>
      <c r="E267" s="702"/>
      <c r="F267" s="702"/>
      <c r="G267" s="702"/>
      <c r="H267" s="702"/>
      <c r="I267" s="702"/>
      <c r="J267" s="702"/>
      <c r="K267" s="702"/>
      <c r="L267" s="702"/>
      <c r="M267" s="702"/>
      <c r="N267" s="702"/>
      <c r="O267" s="702"/>
      <c r="P267" s="702"/>
    </row>
    <row r="268" spans="1:16" ht="15.6" x14ac:dyDescent="0.3">
      <c r="A268" s="702"/>
      <c r="B268" s="702"/>
      <c r="C268" s="702"/>
      <c r="D268" s="702"/>
      <c r="E268" s="702"/>
      <c r="F268" s="702"/>
      <c r="G268" s="702"/>
      <c r="H268" s="702"/>
      <c r="I268" s="702"/>
      <c r="J268" s="702"/>
      <c r="K268" s="702"/>
      <c r="L268" s="702"/>
      <c r="M268" s="702"/>
      <c r="N268" s="702"/>
      <c r="O268" s="702"/>
      <c r="P268" s="702"/>
    </row>
    <row r="269" spans="1:16" ht="15.6" x14ac:dyDescent="0.3">
      <c r="A269" s="702"/>
      <c r="B269" s="702"/>
      <c r="C269" s="702"/>
      <c r="D269" s="702"/>
      <c r="E269" s="702"/>
      <c r="F269" s="702"/>
      <c r="G269" s="702"/>
      <c r="H269" s="702"/>
      <c r="I269" s="702"/>
      <c r="J269" s="702"/>
      <c r="K269" s="702"/>
      <c r="L269" s="702"/>
      <c r="M269" s="702"/>
      <c r="N269" s="702"/>
      <c r="O269" s="702"/>
      <c r="P269" s="702"/>
    </row>
    <row r="270" spans="1:16" ht="15.6" x14ac:dyDescent="0.3">
      <c r="A270" s="702"/>
      <c r="B270" s="702"/>
      <c r="C270" s="702"/>
      <c r="D270" s="702"/>
      <c r="E270" s="702"/>
      <c r="F270" s="702"/>
      <c r="G270" s="702"/>
      <c r="H270" s="702"/>
      <c r="I270" s="702"/>
      <c r="J270" s="702"/>
      <c r="K270" s="702"/>
      <c r="L270" s="702"/>
      <c r="M270" s="702"/>
      <c r="N270" s="702"/>
      <c r="O270" s="702"/>
      <c r="P270" s="702"/>
    </row>
    <row r="271" spans="1:16" ht="15.6" x14ac:dyDescent="0.3">
      <c r="A271" s="702"/>
      <c r="B271" s="702"/>
      <c r="C271" s="702"/>
      <c r="D271" s="702"/>
      <c r="E271" s="702"/>
      <c r="F271" s="702"/>
      <c r="G271" s="702"/>
      <c r="H271" s="702"/>
      <c r="I271" s="702"/>
      <c r="J271" s="702"/>
      <c r="K271" s="702"/>
      <c r="L271" s="702"/>
      <c r="M271" s="702"/>
      <c r="N271" s="702"/>
      <c r="O271" s="702"/>
      <c r="P271" s="702"/>
    </row>
    <row r="272" spans="1:16" ht="15.6" x14ac:dyDescent="0.3">
      <c r="A272" s="702"/>
      <c r="B272" s="702"/>
      <c r="C272" s="702"/>
      <c r="D272" s="702"/>
      <c r="E272" s="702"/>
      <c r="F272" s="702"/>
      <c r="G272" s="702"/>
      <c r="H272" s="702"/>
      <c r="I272" s="702"/>
      <c r="J272" s="702"/>
      <c r="K272" s="702"/>
      <c r="L272" s="702"/>
      <c r="M272" s="702"/>
      <c r="N272" s="702"/>
      <c r="O272" s="702"/>
      <c r="P272" s="702"/>
    </row>
    <row r="273" spans="1:16" ht="15.6" x14ac:dyDescent="0.3">
      <c r="A273" s="702"/>
      <c r="B273" s="702"/>
      <c r="C273" s="702"/>
      <c r="D273" s="702"/>
      <c r="E273" s="702"/>
      <c r="F273" s="702"/>
      <c r="G273" s="702"/>
      <c r="H273" s="702"/>
      <c r="I273" s="702"/>
      <c r="J273" s="702"/>
      <c r="K273" s="702"/>
      <c r="L273" s="702"/>
      <c r="M273" s="702"/>
      <c r="N273" s="702"/>
      <c r="O273" s="702"/>
      <c r="P273" s="702"/>
    </row>
    <row r="274" spans="1:16" ht="15.6" x14ac:dyDescent="0.3">
      <c r="A274" s="702"/>
      <c r="B274" s="702"/>
      <c r="C274" s="702"/>
      <c r="D274" s="702"/>
      <c r="E274" s="702"/>
      <c r="F274" s="702"/>
      <c r="G274" s="702"/>
      <c r="H274" s="702"/>
      <c r="I274" s="702"/>
      <c r="J274" s="702"/>
      <c r="K274" s="702"/>
      <c r="L274" s="702"/>
      <c r="M274" s="702"/>
      <c r="N274" s="702"/>
      <c r="O274" s="702"/>
      <c r="P274" s="702"/>
    </row>
    <row r="275" spans="1:16" ht="15.6" x14ac:dyDescent="0.3">
      <c r="A275" s="702"/>
      <c r="B275" s="702"/>
      <c r="C275" s="702"/>
      <c r="D275" s="702"/>
      <c r="E275" s="702"/>
      <c r="F275" s="702"/>
      <c r="G275" s="702"/>
      <c r="H275" s="702"/>
      <c r="I275" s="702"/>
      <c r="J275" s="702"/>
      <c r="K275" s="702"/>
      <c r="L275" s="702"/>
      <c r="M275" s="702"/>
      <c r="N275" s="702"/>
      <c r="O275" s="702"/>
      <c r="P275" s="702"/>
    </row>
    <row r="276" spans="1:16" ht="15.6" x14ac:dyDescent="0.3">
      <c r="A276" s="702"/>
      <c r="B276" s="702"/>
      <c r="C276" s="702"/>
      <c r="D276" s="702"/>
      <c r="E276" s="702"/>
      <c r="F276" s="702"/>
      <c r="G276" s="702"/>
      <c r="H276" s="702"/>
      <c r="I276" s="702"/>
      <c r="J276" s="702"/>
      <c r="K276" s="702"/>
      <c r="L276" s="702"/>
      <c r="M276" s="702"/>
      <c r="N276" s="702"/>
      <c r="O276" s="702"/>
      <c r="P276" s="702"/>
    </row>
    <row r="277" spans="1:16" ht="15.6" x14ac:dyDescent="0.3">
      <c r="A277" s="702"/>
      <c r="B277" s="702"/>
      <c r="C277" s="702"/>
      <c r="D277" s="702"/>
      <c r="E277" s="702"/>
      <c r="F277" s="702"/>
      <c r="G277" s="702"/>
      <c r="H277" s="702"/>
      <c r="I277" s="702"/>
      <c r="J277" s="702"/>
      <c r="K277" s="702"/>
      <c r="L277" s="702"/>
      <c r="M277" s="702"/>
      <c r="N277" s="702"/>
      <c r="O277" s="702"/>
      <c r="P277" s="702"/>
    </row>
    <row r="278" spans="1:16" ht="15.6" x14ac:dyDescent="0.3">
      <c r="A278" s="702"/>
      <c r="B278" s="702"/>
      <c r="C278" s="702"/>
      <c r="D278" s="702"/>
      <c r="E278" s="702"/>
      <c r="F278" s="702"/>
      <c r="G278" s="702"/>
      <c r="H278" s="702"/>
      <c r="I278" s="702"/>
      <c r="J278" s="702"/>
      <c r="K278" s="702"/>
      <c r="L278" s="702"/>
      <c r="M278" s="702"/>
      <c r="N278" s="702"/>
      <c r="O278" s="702"/>
      <c r="P278" s="702"/>
    </row>
    <row r="279" spans="1:16" ht="15.6" x14ac:dyDescent="0.3">
      <c r="A279" s="702"/>
      <c r="B279" s="702"/>
      <c r="C279" s="702"/>
      <c r="D279" s="702"/>
      <c r="E279" s="702"/>
      <c r="F279" s="702"/>
      <c r="G279" s="702"/>
      <c r="H279" s="702"/>
      <c r="I279" s="702"/>
      <c r="J279" s="702"/>
      <c r="K279" s="702"/>
      <c r="L279" s="702"/>
      <c r="M279" s="702"/>
      <c r="N279" s="702"/>
      <c r="O279" s="702"/>
      <c r="P279" s="702"/>
    </row>
    <row r="280" spans="1:16" ht="15.6" x14ac:dyDescent="0.3">
      <c r="A280" s="702"/>
      <c r="B280" s="702"/>
      <c r="C280" s="702"/>
      <c r="D280" s="702"/>
      <c r="E280" s="702"/>
      <c r="F280" s="702"/>
      <c r="G280" s="702"/>
      <c r="H280" s="702"/>
      <c r="I280" s="702"/>
      <c r="J280" s="702"/>
      <c r="K280" s="702"/>
      <c r="L280" s="702"/>
      <c r="M280" s="702"/>
      <c r="N280" s="702"/>
      <c r="O280" s="702"/>
      <c r="P280" s="702"/>
    </row>
    <row r="281" spans="1:16" ht="15.6" x14ac:dyDescent="0.3">
      <c r="A281" s="702"/>
      <c r="B281" s="702"/>
      <c r="C281" s="702"/>
      <c r="D281" s="702"/>
      <c r="E281" s="702"/>
      <c r="F281" s="702"/>
      <c r="G281" s="702"/>
      <c r="H281" s="702"/>
      <c r="I281" s="702"/>
      <c r="J281" s="702"/>
      <c r="K281" s="702"/>
      <c r="L281" s="702"/>
      <c r="M281" s="702"/>
      <c r="N281" s="702"/>
      <c r="O281" s="702"/>
      <c r="P281" s="702"/>
    </row>
    <row r="282" spans="1:16" ht="15.6" x14ac:dyDescent="0.3">
      <c r="A282" s="702"/>
      <c r="B282" s="702"/>
      <c r="C282" s="702"/>
      <c r="D282" s="702"/>
      <c r="E282" s="702"/>
      <c r="F282" s="702"/>
      <c r="G282" s="702"/>
      <c r="H282" s="702"/>
      <c r="I282" s="702"/>
      <c r="J282" s="702"/>
      <c r="K282" s="702"/>
      <c r="L282" s="702"/>
      <c r="M282" s="702"/>
      <c r="N282" s="702"/>
      <c r="O282" s="702"/>
      <c r="P282" s="702"/>
    </row>
    <row r="283" spans="1:16" ht="15.6" x14ac:dyDescent="0.3">
      <c r="A283" s="702"/>
      <c r="B283" s="702"/>
      <c r="C283" s="702"/>
      <c r="D283" s="702"/>
      <c r="E283" s="702"/>
      <c r="F283" s="702"/>
      <c r="G283" s="702"/>
      <c r="H283" s="702"/>
      <c r="I283" s="702"/>
      <c r="J283" s="702"/>
      <c r="K283" s="702"/>
      <c r="L283" s="702"/>
      <c r="M283" s="702"/>
      <c r="N283" s="702"/>
      <c r="O283" s="702"/>
      <c r="P283" s="702"/>
    </row>
    <row r="284" spans="1:16" ht="15.6" x14ac:dyDescent="0.3">
      <c r="A284" s="702"/>
      <c r="B284" s="702"/>
      <c r="C284" s="702"/>
      <c r="D284" s="702"/>
      <c r="E284" s="702"/>
      <c r="F284" s="702"/>
      <c r="G284" s="702"/>
      <c r="H284" s="702"/>
      <c r="I284" s="702"/>
      <c r="J284" s="702"/>
      <c r="K284" s="702"/>
      <c r="L284" s="702"/>
      <c r="M284" s="702"/>
      <c r="N284" s="702"/>
      <c r="O284" s="702"/>
      <c r="P284" s="702"/>
    </row>
    <row r="285" spans="1:16" ht="15.6" x14ac:dyDescent="0.3">
      <c r="A285" s="702"/>
      <c r="B285" s="702"/>
      <c r="C285" s="702"/>
      <c r="D285" s="702"/>
      <c r="E285" s="702"/>
      <c r="F285" s="702"/>
      <c r="G285" s="702"/>
      <c r="H285" s="702"/>
      <c r="I285" s="702"/>
      <c r="J285" s="702"/>
      <c r="K285" s="702"/>
      <c r="L285" s="702"/>
      <c r="M285" s="702"/>
      <c r="N285" s="702"/>
      <c r="O285" s="702"/>
      <c r="P285" s="702"/>
    </row>
    <row r="286" spans="1:16" ht="15.6" x14ac:dyDescent="0.3">
      <c r="A286" s="702"/>
      <c r="B286" s="702"/>
      <c r="C286" s="702"/>
      <c r="D286" s="702"/>
      <c r="E286" s="702"/>
      <c r="F286" s="702"/>
      <c r="G286" s="702"/>
      <c r="H286" s="702"/>
      <c r="I286" s="702"/>
      <c r="J286" s="702"/>
      <c r="K286" s="702"/>
      <c r="L286" s="702"/>
      <c r="M286" s="702"/>
      <c r="N286" s="702"/>
      <c r="O286" s="702"/>
      <c r="P286" s="702"/>
    </row>
    <row r="287" spans="1:16" ht="15.6" x14ac:dyDescent="0.3">
      <c r="A287" s="702"/>
      <c r="B287" s="702"/>
      <c r="C287" s="702"/>
      <c r="D287" s="702"/>
      <c r="E287" s="702"/>
      <c r="F287" s="702"/>
      <c r="G287" s="702"/>
      <c r="H287" s="702"/>
      <c r="I287" s="702"/>
      <c r="J287" s="702"/>
      <c r="K287" s="702"/>
      <c r="L287" s="702"/>
      <c r="M287" s="702"/>
      <c r="N287" s="702"/>
      <c r="O287" s="702"/>
      <c r="P287" s="702"/>
    </row>
    <row r="288" spans="1:16" ht="15.6" x14ac:dyDescent="0.3">
      <c r="A288" s="702"/>
      <c r="B288" s="702"/>
      <c r="C288" s="702"/>
      <c r="D288" s="702"/>
      <c r="E288" s="702"/>
      <c r="F288" s="702"/>
      <c r="G288" s="702"/>
      <c r="H288" s="702"/>
      <c r="I288" s="702"/>
      <c r="J288" s="702"/>
      <c r="K288" s="702"/>
      <c r="L288" s="702"/>
      <c r="M288" s="702"/>
      <c r="N288" s="702"/>
      <c r="O288" s="702"/>
      <c r="P288" s="702"/>
    </row>
    <row r="289" spans="1:16" ht="15.6" x14ac:dyDescent="0.3">
      <c r="A289" s="702"/>
      <c r="B289" s="702"/>
      <c r="C289" s="702"/>
      <c r="D289" s="702"/>
      <c r="E289" s="702"/>
      <c r="F289" s="702"/>
      <c r="G289" s="702"/>
      <c r="H289" s="702"/>
      <c r="I289" s="702"/>
      <c r="J289" s="702"/>
      <c r="K289" s="702"/>
      <c r="L289" s="702"/>
      <c r="M289" s="702"/>
      <c r="N289" s="702"/>
      <c r="O289" s="702"/>
      <c r="P289" s="702"/>
    </row>
    <row r="290" spans="1:16" ht="15.6" x14ac:dyDescent="0.3">
      <c r="A290" s="702"/>
      <c r="B290" s="702"/>
      <c r="C290" s="702"/>
      <c r="D290" s="702"/>
      <c r="E290" s="702"/>
      <c r="F290" s="702"/>
      <c r="G290" s="702"/>
      <c r="H290" s="702"/>
      <c r="I290" s="702"/>
      <c r="J290" s="702"/>
      <c r="K290" s="702"/>
      <c r="L290" s="702"/>
      <c r="M290" s="702"/>
      <c r="N290" s="702"/>
      <c r="O290" s="702"/>
      <c r="P290" s="702"/>
    </row>
    <row r="291" spans="1:16" ht="15.6" x14ac:dyDescent="0.3">
      <c r="A291" s="702"/>
      <c r="B291" s="702"/>
      <c r="C291" s="702"/>
      <c r="D291" s="702"/>
      <c r="E291" s="702"/>
      <c r="F291" s="702"/>
      <c r="G291" s="702"/>
      <c r="H291" s="702"/>
      <c r="I291" s="702"/>
      <c r="J291" s="702"/>
      <c r="K291" s="702"/>
      <c r="L291" s="702"/>
      <c r="M291" s="702"/>
      <c r="N291" s="702"/>
      <c r="O291" s="702"/>
      <c r="P291" s="702"/>
    </row>
    <row r="292" spans="1:16" ht="15.6" x14ac:dyDescent="0.3">
      <c r="A292" s="702"/>
      <c r="B292" s="702"/>
      <c r="C292" s="702"/>
      <c r="D292" s="702"/>
      <c r="E292" s="702"/>
      <c r="F292" s="702"/>
      <c r="G292" s="702"/>
      <c r="H292" s="702"/>
      <c r="I292" s="702"/>
      <c r="J292" s="702"/>
      <c r="K292" s="702"/>
      <c r="L292" s="702"/>
      <c r="M292" s="702"/>
      <c r="N292" s="702"/>
      <c r="O292" s="702"/>
      <c r="P292" s="702"/>
    </row>
    <row r="293" spans="1:16" ht="15.6" x14ac:dyDescent="0.3">
      <c r="A293" s="702"/>
      <c r="B293" s="702"/>
      <c r="C293" s="702"/>
      <c r="D293" s="702"/>
      <c r="E293" s="702"/>
      <c r="F293" s="702"/>
      <c r="G293" s="702"/>
      <c r="H293" s="702"/>
      <c r="I293" s="702"/>
      <c r="J293" s="702"/>
      <c r="K293" s="702"/>
      <c r="L293" s="702"/>
      <c r="M293" s="702"/>
      <c r="N293" s="702"/>
      <c r="O293" s="702"/>
      <c r="P293" s="702"/>
    </row>
    <row r="294" spans="1:16" ht="15.6" x14ac:dyDescent="0.3">
      <c r="A294" s="702"/>
      <c r="B294" s="702"/>
      <c r="C294" s="702"/>
      <c r="D294" s="702"/>
      <c r="E294" s="702"/>
      <c r="F294" s="702"/>
      <c r="G294" s="702"/>
      <c r="H294" s="702"/>
      <c r="I294" s="702"/>
      <c r="J294" s="702"/>
      <c r="K294" s="702"/>
      <c r="L294" s="702"/>
      <c r="M294" s="702"/>
      <c r="N294" s="702"/>
      <c r="O294" s="702"/>
      <c r="P294" s="702"/>
    </row>
    <row r="295" spans="1:16" ht="15.6" x14ac:dyDescent="0.3">
      <c r="A295" s="702"/>
      <c r="B295" s="702"/>
      <c r="C295" s="702"/>
      <c r="D295" s="702"/>
      <c r="E295" s="702"/>
      <c r="F295" s="702"/>
      <c r="G295" s="702"/>
      <c r="H295" s="702"/>
      <c r="I295" s="702"/>
      <c r="J295" s="702"/>
      <c r="K295" s="702"/>
      <c r="L295" s="702"/>
      <c r="M295" s="702"/>
      <c r="N295" s="702"/>
      <c r="O295" s="702"/>
      <c r="P295" s="702"/>
    </row>
    <row r="296" spans="1:16" ht="15.6" x14ac:dyDescent="0.3">
      <c r="A296" s="702"/>
      <c r="B296" s="702"/>
      <c r="C296" s="702"/>
      <c r="D296" s="702"/>
      <c r="E296" s="702"/>
      <c r="F296" s="702"/>
      <c r="G296" s="702"/>
      <c r="H296" s="702"/>
      <c r="I296" s="702"/>
      <c r="J296" s="702"/>
      <c r="K296" s="702"/>
      <c r="L296" s="702"/>
      <c r="M296" s="702"/>
      <c r="N296" s="702"/>
      <c r="O296" s="702"/>
      <c r="P296" s="702"/>
    </row>
    <row r="297" spans="1:16" ht="15.6" x14ac:dyDescent="0.3">
      <c r="A297" s="702"/>
      <c r="B297" s="702"/>
      <c r="C297" s="702"/>
      <c r="D297" s="702"/>
      <c r="E297" s="702"/>
      <c r="F297" s="702"/>
      <c r="G297" s="702"/>
      <c r="H297" s="702"/>
      <c r="I297" s="702"/>
      <c r="J297" s="702"/>
      <c r="K297" s="702"/>
      <c r="L297" s="702"/>
      <c r="M297" s="702"/>
      <c r="N297" s="702"/>
      <c r="O297" s="702"/>
      <c r="P297" s="702"/>
    </row>
    <row r="298" spans="1:16" ht="15.6" x14ac:dyDescent="0.3">
      <c r="A298" s="702"/>
      <c r="B298" s="702"/>
      <c r="C298" s="702"/>
      <c r="D298" s="702"/>
      <c r="E298" s="702"/>
      <c r="F298" s="702"/>
      <c r="G298" s="702"/>
      <c r="H298" s="702"/>
      <c r="I298" s="702"/>
      <c r="J298" s="702"/>
      <c r="K298" s="702"/>
      <c r="L298" s="702"/>
      <c r="M298" s="702"/>
      <c r="N298" s="702"/>
      <c r="O298" s="702"/>
      <c r="P298" s="702"/>
    </row>
    <row r="299" spans="1:16" ht="15.6" x14ac:dyDescent="0.3">
      <c r="F299" s="702"/>
      <c r="G299" s="702"/>
      <c r="H299" s="702"/>
      <c r="I299" s="702"/>
      <c r="J299" s="702"/>
      <c r="K299" s="702"/>
      <c r="L299" s="702"/>
      <c r="M299" s="702"/>
      <c r="N299" s="702"/>
      <c r="O299" s="702"/>
      <c r="P299" s="702"/>
    </row>
    <row r="300" spans="1:16" ht="15.6" x14ac:dyDescent="0.3">
      <c r="F300" s="702"/>
      <c r="G300" s="702"/>
      <c r="H300" s="702"/>
      <c r="I300" s="702"/>
      <c r="J300" s="702"/>
      <c r="K300" s="702"/>
      <c r="L300" s="702"/>
      <c r="M300" s="702"/>
      <c r="N300" s="702"/>
      <c r="O300" s="702"/>
      <c r="P300" s="702"/>
    </row>
  </sheetData>
  <mergeCells count="37">
    <mergeCell ref="A52:B52"/>
    <mergeCell ref="A53:B53"/>
    <mergeCell ref="A56:B56"/>
    <mergeCell ref="A57:B57"/>
    <mergeCell ref="A39:D39"/>
    <mergeCell ref="A40:D40"/>
    <mergeCell ref="A41:B41"/>
    <mergeCell ref="A46:D46"/>
    <mergeCell ref="A47:D47"/>
    <mergeCell ref="A6:E6"/>
    <mergeCell ref="G47:H50"/>
    <mergeCell ref="I13:J15"/>
    <mergeCell ref="B18:D18"/>
    <mergeCell ref="A27:D27"/>
    <mergeCell ref="A29:D29"/>
    <mergeCell ref="A31:E31"/>
    <mergeCell ref="A32:A37"/>
    <mergeCell ref="B32:B37"/>
    <mergeCell ref="C32:C37"/>
    <mergeCell ref="D32:D37"/>
    <mergeCell ref="E32:E37"/>
    <mergeCell ref="D22:D23"/>
    <mergeCell ref="E22:E23"/>
    <mergeCell ref="D25:D26"/>
    <mergeCell ref="E25:E26"/>
    <mergeCell ref="A7:E7"/>
    <mergeCell ref="A10:E10"/>
    <mergeCell ref="A11:A15"/>
    <mergeCell ref="B11:B15"/>
    <mergeCell ref="C11:C15"/>
    <mergeCell ref="D11:D15"/>
    <mergeCell ref="E11:E15"/>
    <mergeCell ref="A2:E2"/>
    <mergeCell ref="A3:E3"/>
    <mergeCell ref="A4:E4"/>
    <mergeCell ref="B5:E5"/>
    <mergeCell ref="G5:J5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2:F23"/>
  <sheetViews>
    <sheetView workbookViewId="0">
      <selection activeCell="D17" sqref="D17:E17"/>
    </sheetView>
  </sheetViews>
  <sheetFormatPr defaultRowHeight="13.2" x14ac:dyDescent="0.25"/>
  <cols>
    <col min="1" max="1" width="9.88671875" style="892" customWidth="1"/>
    <col min="2" max="2" width="18.88671875" style="892" customWidth="1"/>
    <col min="3" max="3" width="66.109375" style="892" customWidth="1"/>
    <col min="4" max="4" width="13.5546875" style="892" customWidth="1"/>
    <col min="5" max="5" width="18" style="892" bestFit="1" customWidth="1"/>
    <col min="6" max="6" width="15.44140625" style="892" bestFit="1" customWidth="1"/>
    <col min="7" max="256" width="8.88671875" style="892"/>
    <col min="257" max="257" width="9.88671875" style="892" customWidth="1"/>
    <col min="258" max="258" width="18.88671875" style="892" customWidth="1"/>
    <col min="259" max="259" width="66.109375" style="892" customWidth="1"/>
    <col min="260" max="260" width="13.5546875" style="892" customWidth="1"/>
    <col min="261" max="261" width="18" style="892" bestFit="1" customWidth="1"/>
    <col min="262" max="262" width="15.44140625" style="892" bestFit="1" customWidth="1"/>
    <col min="263" max="512" width="8.88671875" style="892"/>
    <col min="513" max="513" width="9.88671875" style="892" customWidth="1"/>
    <col min="514" max="514" width="18.88671875" style="892" customWidth="1"/>
    <col min="515" max="515" width="66.109375" style="892" customWidth="1"/>
    <col min="516" max="516" width="13.5546875" style="892" customWidth="1"/>
    <col min="517" max="517" width="18" style="892" bestFit="1" customWidth="1"/>
    <col min="518" max="518" width="15.44140625" style="892" bestFit="1" customWidth="1"/>
    <col min="519" max="768" width="8.88671875" style="892"/>
    <col min="769" max="769" width="9.88671875" style="892" customWidth="1"/>
    <col min="770" max="770" width="18.88671875" style="892" customWidth="1"/>
    <col min="771" max="771" width="66.109375" style="892" customWidth="1"/>
    <col min="772" max="772" width="13.5546875" style="892" customWidth="1"/>
    <col min="773" max="773" width="18" style="892" bestFit="1" customWidth="1"/>
    <col min="774" max="774" width="15.44140625" style="892" bestFit="1" customWidth="1"/>
    <col min="775" max="1024" width="8.88671875" style="892"/>
    <col min="1025" max="1025" width="9.88671875" style="892" customWidth="1"/>
    <col min="1026" max="1026" width="18.88671875" style="892" customWidth="1"/>
    <col min="1027" max="1027" width="66.109375" style="892" customWidth="1"/>
    <col min="1028" max="1028" width="13.5546875" style="892" customWidth="1"/>
    <col min="1029" max="1029" width="18" style="892" bestFit="1" customWidth="1"/>
    <col min="1030" max="1030" width="15.44140625" style="892" bestFit="1" customWidth="1"/>
    <col min="1031" max="1280" width="8.88671875" style="892"/>
    <col min="1281" max="1281" width="9.88671875" style="892" customWidth="1"/>
    <col min="1282" max="1282" width="18.88671875" style="892" customWidth="1"/>
    <col min="1283" max="1283" width="66.109375" style="892" customWidth="1"/>
    <col min="1284" max="1284" width="13.5546875" style="892" customWidth="1"/>
    <col min="1285" max="1285" width="18" style="892" bestFit="1" customWidth="1"/>
    <col min="1286" max="1286" width="15.44140625" style="892" bestFit="1" customWidth="1"/>
    <col min="1287" max="1536" width="8.88671875" style="892"/>
    <col min="1537" max="1537" width="9.88671875" style="892" customWidth="1"/>
    <col min="1538" max="1538" width="18.88671875" style="892" customWidth="1"/>
    <col min="1539" max="1539" width="66.109375" style="892" customWidth="1"/>
    <col min="1540" max="1540" width="13.5546875" style="892" customWidth="1"/>
    <col min="1541" max="1541" width="18" style="892" bestFit="1" customWidth="1"/>
    <col min="1542" max="1542" width="15.44140625" style="892" bestFit="1" customWidth="1"/>
    <col min="1543" max="1792" width="8.88671875" style="892"/>
    <col min="1793" max="1793" width="9.88671875" style="892" customWidth="1"/>
    <col min="1794" max="1794" width="18.88671875" style="892" customWidth="1"/>
    <col min="1795" max="1795" width="66.109375" style="892" customWidth="1"/>
    <col min="1796" max="1796" width="13.5546875" style="892" customWidth="1"/>
    <col min="1797" max="1797" width="18" style="892" bestFit="1" customWidth="1"/>
    <col min="1798" max="1798" width="15.44140625" style="892" bestFit="1" customWidth="1"/>
    <col min="1799" max="2048" width="8.88671875" style="892"/>
    <col min="2049" max="2049" width="9.88671875" style="892" customWidth="1"/>
    <col min="2050" max="2050" width="18.88671875" style="892" customWidth="1"/>
    <col min="2051" max="2051" width="66.109375" style="892" customWidth="1"/>
    <col min="2052" max="2052" width="13.5546875" style="892" customWidth="1"/>
    <col min="2053" max="2053" width="18" style="892" bestFit="1" customWidth="1"/>
    <col min="2054" max="2054" width="15.44140625" style="892" bestFit="1" customWidth="1"/>
    <col min="2055" max="2304" width="8.88671875" style="892"/>
    <col min="2305" max="2305" width="9.88671875" style="892" customWidth="1"/>
    <col min="2306" max="2306" width="18.88671875" style="892" customWidth="1"/>
    <col min="2307" max="2307" width="66.109375" style="892" customWidth="1"/>
    <col min="2308" max="2308" width="13.5546875" style="892" customWidth="1"/>
    <col min="2309" max="2309" width="18" style="892" bestFit="1" customWidth="1"/>
    <col min="2310" max="2310" width="15.44140625" style="892" bestFit="1" customWidth="1"/>
    <col min="2311" max="2560" width="8.88671875" style="892"/>
    <col min="2561" max="2561" width="9.88671875" style="892" customWidth="1"/>
    <col min="2562" max="2562" width="18.88671875" style="892" customWidth="1"/>
    <col min="2563" max="2563" width="66.109375" style="892" customWidth="1"/>
    <col min="2564" max="2564" width="13.5546875" style="892" customWidth="1"/>
    <col min="2565" max="2565" width="18" style="892" bestFit="1" customWidth="1"/>
    <col min="2566" max="2566" width="15.44140625" style="892" bestFit="1" customWidth="1"/>
    <col min="2567" max="2816" width="8.88671875" style="892"/>
    <col min="2817" max="2817" width="9.88671875" style="892" customWidth="1"/>
    <col min="2818" max="2818" width="18.88671875" style="892" customWidth="1"/>
    <col min="2819" max="2819" width="66.109375" style="892" customWidth="1"/>
    <col min="2820" max="2820" width="13.5546875" style="892" customWidth="1"/>
    <col min="2821" max="2821" width="18" style="892" bestFit="1" customWidth="1"/>
    <col min="2822" max="2822" width="15.44140625" style="892" bestFit="1" customWidth="1"/>
    <col min="2823" max="3072" width="8.88671875" style="892"/>
    <col min="3073" max="3073" width="9.88671875" style="892" customWidth="1"/>
    <col min="3074" max="3074" width="18.88671875" style="892" customWidth="1"/>
    <col min="3075" max="3075" width="66.109375" style="892" customWidth="1"/>
    <col min="3076" max="3076" width="13.5546875" style="892" customWidth="1"/>
    <col min="3077" max="3077" width="18" style="892" bestFit="1" customWidth="1"/>
    <col min="3078" max="3078" width="15.44140625" style="892" bestFit="1" customWidth="1"/>
    <col min="3079" max="3328" width="8.88671875" style="892"/>
    <col min="3329" max="3329" width="9.88671875" style="892" customWidth="1"/>
    <col min="3330" max="3330" width="18.88671875" style="892" customWidth="1"/>
    <col min="3331" max="3331" width="66.109375" style="892" customWidth="1"/>
    <col min="3332" max="3332" width="13.5546875" style="892" customWidth="1"/>
    <col min="3333" max="3333" width="18" style="892" bestFit="1" customWidth="1"/>
    <col min="3334" max="3334" width="15.44140625" style="892" bestFit="1" customWidth="1"/>
    <col min="3335" max="3584" width="8.88671875" style="892"/>
    <col min="3585" max="3585" width="9.88671875" style="892" customWidth="1"/>
    <col min="3586" max="3586" width="18.88671875" style="892" customWidth="1"/>
    <col min="3587" max="3587" width="66.109375" style="892" customWidth="1"/>
    <col min="3588" max="3588" width="13.5546875" style="892" customWidth="1"/>
    <col min="3589" max="3589" width="18" style="892" bestFit="1" customWidth="1"/>
    <col min="3590" max="3590" width="15.44140625" style="892" bestFit="1" customWidth="1"/>
    <col min="3591" max="3840" width="8.88671875" style="892"/>
    <col min="3841" max="3841" width="9.88671875" style="892" customWidth="1"/>
    <col min="3842" max="3842" width="18.88671875" style="892" customWidth="1"/>
    <col min="3843" max="3843" width="66.109375" style="892" customWidth="1"/>
    <col min="3844" max="3844" width="13.5546875" style="892" customWidth="1"/>
    <col min="3845" max="3845" width="18" style="892" bestFit="1" customWidth="1"/>
    <col min="3846" max="3846" width="15.44140625" style="892" bestFit="1" customWidth="1"/>
    <col min="3847" max="4096" width="8.88671875" style="892"/>
    <col min="4097" max="4097" width="9.88671875" style="892" customWidth="1"/>
    <col min="4098" max="4098" width="18.88671875" style="892" customWidth="1"/>
    <col min="4099" max="4099" width="66.109375" style="892" customWidth="1"/>
    <col min="4100" max="4100" width="13.5546875" style="892" customWidth="1"/>
    <col min="4101" max="4101" width="18" style="892" bestFit="1" customWidth="1"/>
    <col min="4102" max="4102" width="15.44140625" style="892" bestFit="1" customWidth="1"/>
    <col min="4103" max="4352" width="8.88671875" style="892"/>
    <col min="4353" max="4353" width="9.88671875" style="892" customWidth="1"/>
    <col min="4354" max="4354" width="18.88671875" style="892" customWidth="1"/>
    <col min="4355" max="4355" width="66.109375" style="892" customWidth="1"/>
    <col min="4356" max="4356" width="13.5546875" style="892" customWidth="1"/>
    <col min="4357" max="4357" width="18" style="892" bestFit="1" customWidth="1"/>
    <col min="4358" max="4358" width="15.44140625" style="892" bestFit="1" customWidth="1"/>
    <col min="4359" max="4608" width="8.88671875" style="892"/>
    <col min="4609" max="4609" width="9.88671875" style="892" customWidth="1"/>
    <col min="4610" max="4610" width="18.88671875" style="892" customWidth="1"/>
    <col min="4611" max="4611" width="66.109375" style="892" customWidth="1"/>
    <col min="4612" max="4612" width="13.5546875" style="892" customWidth="1"/>
    <col min="4613" max="4613" width="18" style="892" bestFit="1" customWidth="1"/>
    <col min="4614" max="4614" width="15.44140625" style="892" bestFit="1" customWidth="1"/>
    <col min="4615" max="4864" width="8.88671875" style="892"/>
    <col min="4865" max="4865" width="9.88671875" style="892" customWidth="1"/>
    <col min="4866" max="4866" width="18.88671875" style="892" customWidth="1"/>
    <col min="4867" max="4867" width="66.109375" style="892" customWidth="1"/>
    <col min="4868" max="4868" width="13.5546875" style="892" customWidth="1"/>
    <col min="4869" max="4869" width="18" style="892" bestFit="1" customWidth="1"/>
    <col min="4870" max="4870" width="15.44140625" style="892" bestFit="1" customWidth="1"/>
    <col min="4871" max="5120" width="8.88671875" style="892"/>
    <col min="5121" max="5121" width="9.88671875" style="892" customWidth="1"/>
    <col min="5122" max="5122" width="18.88671875" style="892" customWidth="1"/>
    <col min="5123" max="5123" width="66.109375" style="892" customWidth="1"/>
    <col min="5124" max="5124" width="13.5546875" style="892" customWidth="1"/>
    <col min="5125" max="5125" width="18" style="892" bestFit="1" customWidth="1"/>
    <col min="5126" max="5126" width="15.44140625" style="892" bestFit="1" customWidth="1"/>
    <col min="5127" max="5376" width="8.88671875" style="892"/>
    <col min="5377" max="5377" width="9.88671875" style="892" customWidth="1"/>
    <col min="5378" max="5378" width="18.88671875" style="892" customWidth="1"/>
    <col min="5379" max="5379" width="66.109375" style="892" customWidth="1"/>
    <col min="5380" max="5380" width="13.5546875" style="892" customWidth="1"/>
    <col min="5381" max="5381" width="18" style="892" bestFit="1" customWidth="1"/>
    <col min="5382" max="5382" width="15.44140625" style="892" bestFit="1" customWidth="1"/>
    <col min="5383" max="5632" width="8.88671875" style="892"/>
    <col min="5633" max="5633" width="9.88671875" style="892" customWidth="1"/>
    <col min="5634" max="5634" width="18.88671875" style="892" customWidth="1"/>
    <col min="5635" max="5635" width="66.109375" style="892" customWidth="1"/>
    <col min="5636" max="5636" width="13.5546875" style="892" customWidth="1"/>
    <col min="5637" max="5637" width="18" style="892" bestFit="1" customWidth="1"/>
    <col min="5638" max="5638" width="15.44140625" style="892" bestFit="1" customWidth="1"/>
    <col min="5639" max="5888" width="8.88671875" style="892"/>
    <col min="5889" max="5889" width="9.88671875" style="892" customWidth="1"/>
    <col min="5890" max="5890" width="18.88671875" style="892" customWidth="1"/>
    <col min="5891" max="5891" width="66.109375" style="892" customWidth="1"/>
    <col min="5892" max="5892" width="13.5546875" style="892" customWidth="1"/>
    <col min="5893" max="5893" width="18" style="892" bestFit="1" customWidth="1"/>
    <col min="5894" max="5894" width="15.44140625" style="892" bestFit="1" customWidth="1"/>
    <col min="5895" max="6144" width="8.88671875" style="892"/>
    <col min="6145" max="6145" width="9.88671875" style="892" customWidth="1"/>
    <col min="6146" max="6146" width="18.88671875" style="892" customWidth="1"/>
    <col min="6147" max="6147" width="66.109375" style="892" customWidth="1"/>
    <col min="6148" max="6148" width="13.5546875" style="892" customWidth="1"/>
    <col min="6149" max="6149" width="18" style="892" bestFit="1" customWidth="1"/>
    <col min="6150" max="6150" width="15.44140625" style="892" bestFit="1" customWidth="1"/>
    <col min="6151" max="6400" width="8.88671875" style="892"/>
    <col min="6401" max="6401" width="9.88671875" style="892" customWidth="1"/>
    <col min="6402" max="6402" width="18.88671875" style="892" customWidth="1"/>
    <col min="6403" max="6403" width="66.109375" style="892" customWidth="1"/>
    <col min="6404" max="6404" width="13.5546875" style="892" customWidth="1"/>
    <col min="6405" max="6405" width="18" style="892" bestFit="1" customWidth="1"/>
    <col min="6406" max="6406" width="15.44140625" style="892" bestFit="1" customWidth="1"/>
    <col min="6407" max="6656" width="8.88671875" style="892"/>
    <col min="6657" max="6657" width="9.88671875" style="892" customWidth="1"/>
    <col min="6658" max="6658" width="18.88671875" style="892" customWidth="1"/>
    <col min="6659" max="6659" width="66.109375" style="892" customWidth="1"/>
    <col min="6660" max="6660" width="13.5546875" style="892" customWidth="1"/>
    <col min="6661" max="6661" width="18" style="892" bestFit="1" customWidth="1"/>
    <col min="6662" max="6662" width="15.44140625" style="892" bestFit="1" customWidth="1"/>
    <col min="6663" max="6912" width="8.88671875" style="892"/>
    <col min="6913" max="6913" width="9.88671875" style="892" customWidth="1"/>
    <col min="6914" max="6914" width="18.88671875" style="892" customWidth="1"/>
    <col min="6915" max="6915" width="66.109375" style="892" customWidth="1"/>
    <col min="6916" max="6916" width="13.5546875" style="892" customWidth="1"/>
    <col min="6917" max="6917" width="18" style="892" bestFit="1" customWidth="1"/>
    <col min="6918" max="6918" width="15.44140625" style="892" bestFit="1" customWidth="1"/>
    <col min="6919" max="7168" width="8.88671875" style="892"/>
    <col min="7169" max="7169" width="9.88671875" style="892" customWidth="1"/>
    <col min="7170" max="7170" width="18.88671875" style="892" customWidth="1"/>
    <col min="7171" max="7171" width="66.109375" style="892" customWidth="1"/>
    <col min="7172" max="7172" width="13.5546875" style="892" customWidth="1"/>
    <col min="7173" max="7173" width="18" style="892" bestFit="1" customWidth="1"/>
    <col min="7174" max="7174" width="15.44140625" style="892" bestFit="1" customWidth="1"/>
    <col min="7175" max="7424" width="8.88671875" style="892"/>
    <col min="7425" max="7425" width="9.88671875" style="892" customWidth="1"/>
    <col min="7426" max="7426" width="18.88671875" style="892" customWidth="1"/>
    <col min="7427" max="7427" width="66.109375" style="892" customWidth="1"/>
    <col min="7428" max="7428" width="13.5546875" style="892" customWidth="1"/>
    <col min="7429" max="7429" width="18" style="892" bestFit="1" customWidth="1"/>
    <col min="7430" max="7430" width="15.44140625" style="892" bestFit="1" customWidth="1"/>
    <col min="7431" max="7680" width="8.88671875" style="892"/>
    <col min="7681" max="7681" width="9.88671875" style="892" customWidth="1"/>
    <col min="7682" max="7682" width="18.88671875" style="892" customWidth="1"/>
    <col min="7683" max="7683" width="66.109375" style="892" customWidth="1"/>
    <col min="7684" max="7684" width="13.5546875" style="892" customWidth="1"/>
    <col min="7685" max="7685" width="18" style="892" bestFit="1" customWidth="1"/>
    <col min="7686" max="7686" width="15.44140625" style="892" bestFit="1" customWidth="1"/>
    <col min="7687" max="7936" width="8.88671875" style="892"/>
    <col min="7937" max="7937" width="9.88671875" style="892" customWidth="1"/>
    <col min="7938" max="7938" width="18.88671875" style="892" customWidth="1"/>
    <col min="7939" max="7939" width="66.109375" style="892" customWidth="1"/>
    <col min="7940" max="7940" width="13.5546875" style="892" customWidth="1"/>
    <col min="7941" max="7941" width="18" style="892" bestFit="1" customWidth="1"/>
    <col min="7942" max="7942" width="15.44140625" style="892" bestFit="1" customWidth="1"/>
    <col min="7943" max="8192" width="8.88671875" style="892"/>
    <col min="8193" max="8193" width="9.88671875" style="892" customWidth="1"/>
    <col min="8194" max="8194" width="18.88671875" style="892" customWidth="1"/>
    <col min="8195" max="8195" width="66.109375" style="892" customWidth="1"/>
    <col min="8196" max="8196" width="13.5546875" style="892" customWidth="1"/>
    <col min="8197" max="8197" width="18" style="892" bestFit="1" customWidth="1"/>
    <col min="8198" max="8198" width="15.44140625" style="892" bestFit="1" customWidth="1"/>
    <col min="8199" max="8448" width="8.88671875" style="892"/>
    <col min="8449" max="8449" width="9.88671875" style="892" customWidth="1"/>
    <col min="8450" max="8450" width="18.88671875" style="892" customWidth="1"/>
    <col min="8451" max="8451" width="66.109375" style="892" customWidth="1"/>
    <col min="8452" max="8452" width="13.5546875" style="892" customWidth="1"/>
    <col min="8453" max="8453" width="18" style="892" bestFit="1" customWidth="1"/>
    <col min="8454" max="8454" width="15.44140625" style="892" bestFit="1" customWidth="1"/>
    <col min="8455" max="8704" width="8.88671875" style="892"/>
    <col min="8705" max="8705" width="9.88671875" style="892" customWidth="1"/>
    <col min="8706" max="8706" width="18.88671875" style="892" customWidth="1"/>
    <col min="8707" max="8707" width="66.109375" style="892" customWidth="1"/>
    <col min="8708" max="8708" width="13.5546875" style="892" customWidth="1"/>
    <col min="8709" max="8709" width="18" style="892" bestFit="1" customWidth="1"/>
    <col min="8710" max="8710" width="15.44140625" style="892" bestFit="1" customWidth="1"/>
    <col min="8711" max="8960" width="8.88671875" style="892"/>
    <col min="8961" max="8961" width="9.88671875" style="892" customWidth="1"/>
    <col min="8962" max="8962" width="18.88671875" style="892" customWidth="1"/>
    <col min="8963" max="8963" width="66.109375" style="892" customWidth="1"/>
    <col min="8964" max="8964" width="13.5546875" style="892" customWidth="1"/>
    <col min="8965" max="8965" width="18" style="892" bestFit="1" customWidth="1"/>
    <col min="8966" max="8966" width="15.44140625" style="892" bestFit="1" customWidth="1"/>
    <col min="8967" max="9216" width="8.88671875" style="892"/>
    <col min="9217" max="9217" width="9.88671875" style="892" customWidth="1"/>
    <col min="9218" max="9218" width="18.88671875" style="892" customWidth="1"/>
    <col min="9219" max="9219" width="66.109375" style="892" customWidth="1"/>
    <col min="9220" max="9220" width="13.5546875" style="892" customWidth="1"/>
    <col min="9221" max="9221" width="18" style="892" bestFit="1" customWidth="1"/>
    <col min="9222" max="9222" width="15.44140625" style="892" bestFit="1" customWidth="1"/>
    <col min="9223" max="9472" width="8.88671875" style="892"/>
    <col min="9473" max="9473" width="9.88671875" style="892" customWidth="1"/>
    <col min="9474" max="9474" width="18.88671875" style="892" customWidth="1"/>
    <col min="9475" max="9475" width="66.109375" style="892" customWidth="1"/>
    <col min="9476" max="9476" width="13.5546875" style="892" customWidth="1"/>
    <col min="9477" max="9477" width="18" style="892" bestFit="1" customWidth="1"/>
    <col min="9478" max="9478" width="15.44140625" style="892" bestFit="1" customWidth="1"/>
    <col min="9479" max="9728" width="8.88671875" style="892"/>
    <col min="9729" max="9729" width="9.88671875" style="892" customWidth="1"/>
    <col min="9730" max="9730" width="18.88671875" style="892" customWidth="1"/>
    <col min="9731" max="9731" width="66.109375" style="892" customWidth="1"/>
    <col min="9732" max="9732" width="13.5546875" style="892" customWidth="1"/>
    <col min="9733" max="9733" width="18" style="892" bestFit="1" customWidth="1"/>
    <col min="9734" max="9734" width="15.44140625" style="892" bestFit="1" customWidth="1"/>
    <col min="9735" max="9984" width="8.88671875" style="892"/>
    <col min="9985" max="9985" width="9.88671875" style="892" customWidth="1"/>
    <col min="9986" max="9986" width="18.88671875" style="892" customWidth="1"/>
    <col min="9987" max="9987" width="66.109375" style="892" customWidth="1"/>
    <col min="9988" max="9988" width="13.5546875" style="892" customWidth="1"/>
    <col min="9989" max="9989" width="18" style="892" bestFit="1" customWidth="1"/>
    <col min="9990" max="9990" width="15.44140625" style="892" bestFit="1" customWidth="1"/>
    <col min="9991" max="10240" width="8.88671875" style="892"/>
    <col min="10241" max="10241" width="9.88671875" style="892" customWidth="1"/>
    <col min="10242" max="10242" width="18.88671875" style="892" customWidth="1"/>
    <col min="10243" max="10243" width="66.109375" style="892" customWidth="1"/>
    <col min="10244" max="10244" width="13.5546875" style="892" customWidth="1"/>
    <col min="10245" max="10245" width="18" style="892" bestFit="1" customWidth="1"/>
    <col min="10246" max="10246" width="15.44140625" style="892" bestFit="1" customWidth="1"/>
    <col min="10247" max="10496" width="8.88671875" style="892"/>
    <col min="10497" max="10497" width="9.88671875" style="892" customWidth="1"/>
    <col min="10498" max="10498" width="18.88671875" style="892" customWidth="1"/>
    <col min="10499" max="10499" width="66.109375" style="892" customWidth="1"/>
    <col min="10500" max="10500" width="13.5546875" style="892" customWidth="1"/>
    <col min="10501" max="10501" width="18" style="892" bestFit="1" customWidth="1"/>
    <col min="10502" max="10502" width="15.44140625" style="892" bestFit="1" customWidth="1"/>
    <col min="10503" max="10752" width="8.88671875" style="892"/>
    <col min="10753" max="10753" width="9.88671875" style="892" customWidth="1"/>
    <col min="10754" max="10754" width="18.88671875" style="892" customWidth="1"/>
    <col min="10755" max="10755" width="66.109375" style="892" customWidth="1"/>
    <col min="10756" max="10756" width="13.5546875" style="892" customWidth="1"/>
    <col min="10757" max="10757" width="18" style="892" bestFit="1" customWidth="1"/>
    <col min="10758" max="10758" width="15.44140625" style="892" bestFit="1" customWidth="1"/>
    <col min="10759" max="11008" width="8.88671875" style="892"/>
    <col min="11009" max="11009" width="9.88671875" style="892" customWidth="1"/>
    <col min="11010" max="11010" width="18.88671875" style="892" customWidth="1"/>
    <col min="11011" max="11011" width="66.109375" style="892" customWidth="1"/>
    <col min="11012" max="11012" width="13.5546875" style="892" customWidth="1"/>
    <col min="11013" max="11013" width="18" style="892" bestFit="1" customWidth="1"/>
    <col min="11014" max="11014" width="15.44140625" style="892" bestFit="1" customWidth="1"/>
    <col min="11015" max="11264" width="8.88671875" style="892"/>
    <col min="11265" max="11265" width="9.88671875" style="892" customWidth="1"/>
    <col min="11266" max="11266" width="18.88671875" style="892" customWidth="1"/>
    <col min="11267" max="11267" width="66.109375" style="892" customWidth="1"/>
    <col min="11268" max="11268" width="13.5546875" style="892" customWidth="1"/>
    <col min="11269" max="11269" width="18" style="892" bestFit="1" customWidth="1"/>
    <col min="11270" max="11270" width="15.44140625" style="892" bestFit="1" customWidth="1"/>
    <col min="11271" max="11520" width="8.88671875" style="892"/>
    <col min="11521" max="11521" width="9.88671875" style="892" customWidth="1"/>
    <col min="11522" max="11522" width="18.88671875" style="892" customWidth="1"/>
    <col min="11523" max="11523" width="66.109375" style="892" customWidth="1"/>
    <col min="11524" max="11524" width="13.5546875" style="892" customWidth="1"/>
    <col min="11525" max="11525" width="18" style="892" bestFit="1" customWidth="1"/>
    <col min="11526" max="11526" width="15.44140625" style="892" bestFit="1" customWidth="1"/>
    <col min="11527" max="11776" width="8.88671875" style="892"/>
    <col min="11777" max="11777" width="9.88671875" style="892" customWidth="1"/>
    <col min="11778" max="11778" width="18.88671875" style="892" customWidth="1"/>
    <col min="11779" max="11779" width="66.109375" style="892" customWidth="1"/>
    <col min="11780" max="11780" width="13.5546875" style="892" customWidth="1"/>
    <col min="11781" max="11781" width="18" style="892" bestFit="1" customWidth="1"/>
    <col min="11782" max="11782" width="15.44140625" style="892" bestFit="1" customWidth="1"/>
    <col min="11783" max="12032" width="8.88671875" style="892"/>
    <col min="12033" max="12033" width="9.88671875" style="892" customWidth="1"/>
    <col min="12034" max="12034" width="18.88671875" style="892" customWidth="1"/>
    <col min="12035" max="12035" width="66.109375" style="892" customWidth="1"/>
    <col min="12036" max="12036" width="13.5546875" style="892" customWidth="1"/>
    <col min="12037" max="12037" width="18" style="892" bestFit="1" customWidth="1"/>
    <col min="12038" max="12038" width="15.44140625" style="892" bestFit="1" customWidth="1"/>
    <col min="12039" max="12288" width="8.88671875" style="892"/>
    <col min="12289" max="12289" width="9.88671875" style="892" customWidth="1"/>
    <col min="12290" max="12290" width="18.88671875" style="892" customWidth="1"/>
    <col min="12291" max="12291" width="66.109375" style="892" customWidth="1"/>
    <col min="12292" max="12292" width="13.5546875" style="892" customWidth="1"/>
    <col min="12293" max="12293" width="18" style="892" bestFit="1" customWidth="1"/>
    <col min="12294" max="12294" width="15.44140625" style="892" bestFit="1" customWidth="1"/>
    <col min="12295" max="12544" width="8.88671875" style="892"/>
    <col min="12545" max="12545" width="9.88671875" style="892" customWidth="1"/>
    <col min="12546" max="12546" width="18.88671875" style="892" customWidth="1"/>
    <col min="12547" max="12547" width="66.109375" style="892" customWidth="1"/>
    <col min="12548" max="12548" width="13.5546875" style="892" customWidth="1"/>
    <col min="12549" max="12549" width="18" style="892" bestFit="1" customWidth="1"/>
    <col min="12550" max="12550" width="15.44140625" style="892" bestFit="1" customWidth="1"/>
    <col min="12551" max="12800" width="8.88671875" style="892"/>
    <col min="12801" max="12801" width="9.88671875" style="892" customWidth="1"/>
    <col min="12802" max="12802" width="18.88671875" style="892" customWidth="1"/>
    <col min="12803" max="12803" width="66.109375" style="892" customWidth="1"/>
    <col min="12804" max="12804" width="13.5546875" style="892" customWidth="1"/>
    <col min="12805" max="12805" width="18" style="892" bestFit="1" customWidth="1"/>
    <col min="12806" max="12806" width="15.44140625" style="892" bestFit="1" customWidth="1"/>
    <col min="12807" max="13056" width="8.88671875" style="892"/>
    <col min="13057" max="13057" width="9.88671875" style="892" customWidth="1"/>
    <col min="13058" max="13058" width="18.88671875" style="892" customWidth="1"/>
    <col min="13059" max="13059" width="66.109375" style="892" customWidth="1"/>
    <col min="13060" max="13060" width="13.5546875" style="892" customWidth="1"/>
    <col min="13061" max="13061" width="18" style="892" bestFit="1" customWidth="1"/>
    <col min="13062" max="13062" width="15.44140625" style="892" bestFit="1" customWidth="1"/>
    <col min="13063" max="13312" width="8.88671875" style="892"/>
    <col min="13313" max="13313" width="9.88671875" style="892" customWidth="1"/>
    <col min="13314" max="13314" width="18.88671875" style="892" customWidth="1"/>
    <col min="13315" max="13315" width="66.109375" style="892" customWidth="1"/>
    <col min="13316" max="13316" width="13.5546875" style="892" customWidth="1"/>
    <col min="13317" max="13317" width="18" style="892" bestFit="1" customWidth="1"/>
    <col min="13318" max="13318" width="15.44140625" style="892" bestFit="1" customWidth="1"/>
    <col min="13319" max="13568" width="8.88671875" style="892"/>
    <col min="13569" max="13569" width="9.88671875" style="892" customWidth="1"/>
    <col min="13570" max="13570" width="18.88671875" style="892" customWidth="1"/>
    <col min="13571" max="13571" width="66.109375" style="892" customWidth="1"/>
    <col min="13572" max="13572" width="13.5546875" style="892" customWidth="1"/>
    <col min="13573" max="13573" width="18" style="892" bestFit="1" customWidth="1"/>
    <col min="13574" max="13574" width="15.44140625" style="892" bestFit="1" customWidth="1"/>
    <col min="13575" max="13824" width="8.88671875" style="892"/>
    <col min="13825" max="13825" width="9.88671875" style="892" customWidth="1"/>
    <col min="13826" max="13826" width="18.88671875" style="892" customWidth="1"/>
    <col min="13827" max="13827" width="66.109375" style="892" customWidth="1"/>
    <col min="13828" max="13828" width="13.5546875" style="892" customWidth="1"/>
    <col min="13829" max="13829" width="18" style="892" bestFit="1" customWidth="1"/>
    <col min="13830" max="13830" width="15.44140625" style="892" bestFit="1" customWidth="1"/>
    <col min="13831" max="14080" width="8.88671875" style="892"/>
    <col min="14081" max="14081" width="9.88671875" style="892" customWidth="1"/>
    <col min="14082" max="14082" width="18.88671875" style="892" customWidth="1"/>
    <col min="14083" max="14083" width="66.109375" style="892" customWidth="1"/>
    <col min="14084" max="14084" width="13.5546875" style="892" customWidth="1"/>
    <col min="14085" max="14085" width="18" style="892" bestFit="1" customWidth="1"/>
    <col min="14086" max="14086" width="15.44140625" style="892" bestFit="1" customWidth="1"/>
    <col min="14087" max="14336" width="8.88671875" style="892"/>
    <col min="14337" max="14337" width="9.88671875" style="892" customWidth="1"/>
    <col min="14338" max="14338" width="18.88671875" style="892" customWidth="1"/>
    <col min="14339" max="14339" width="66.109375" style="892" customWidth="1"/>
    <col min="14340" max="14340" width="13.5546875" style="892" customWidth="1"/>
    <col min="14341" max="14341" width="18" style="892" bestFit="1" customWidth="1"/>
    <col min="14342" max="14342" width="15.44140625" style="892" bestFit="1" customWidth="1"/>
    <col min="14343" max="14592" width="8.88671875" style="892"/>
    <col min="14593" max="14593" width="9.88671875" style="892" customWidth="1"/>
    <col min="14594" max="14594" width="18.88671875" style="892" customWidth="1"/>
    <col min="14595" max="14595" width="66.109375" style="892" customWidth="1"/>
    <col min="14596" max="14596" width="13.5546875" style="892" customWidth="1"/>
    <col min="14597" max="14597" width="18" style="892" bestFit="1" customWidth="1"/>
    <col min="14598" max="14598" width="15.44140625" style="892" bestFit="1" customWidth="1"/>
    <col min="14599" max="14848" width="8.88671875" style="892"/>
    <col min="14849" max="14849" width="9.88671875" style="892" customWidth="1"/>
    <col min="14850" max="14850" width="18.88671875" style="892" customWidth="1"/>
    <col min="14851" max="14851" width="66.109375" style="892" customWidth="1"/>
    <col min="14852" max="14852" width="13.5546875" style="892" customWidth="1"/>
    <col min="14853" max="14853" width="18" style="892" bestFit="1" customWidth="1"/>
    <col min="14854" max="14854" width="15.44140625" style="892" bestFit="1" customWidth="1"/>
    <col min="14855" max="15104" width="8.88671875" style="892"/>
    <col min="15105" max="15105" width="9.88671875" style="892" customWidth="1"/>
    <col min="15106" max="15106" width="18.88671875" style="892" customWidth="1"/>
    <col min="15107" max="15107" width="66.109375" style="892" customWidth="1"/>
    <col min="15108" max="15108" width="13.5546875" style="892" customWidth="1"/>
    <col min="15109" max="15109" width="18" style="892" bestFit="1" customWidth="1"/>
    <col min="15110" max="15110" width="15.44140625" style="892" bestFit="1" customWidth="1"/>
    <col min="15111" max="15360" width="8.88671875" style="892"/>
    <col min="15361" max="15361" width="9.88671875" style="892" customWidth="1"/>
    <col min="15362" max="15362" width="18.88671875" style="892" customWidth="1"/>
    <col min="15363" max="15363" width="66.109375" style="892" customWidth="1"/>
    <col min="15364" max="15364" width="13.5546875" style="892" customWidth="1"/>
    <col min="15365" max="15365" width="18" style="892" bestFit="1" customWidth="1"/>
    <col min="15366" max="15366" width="15.44140625" style="892" bestFit="1" customWidth="1"/>
    <col min="15367" max="15616" width="8.88671875" style="892"/>
    <col min="15617" max="15617" width="9.88671875" style="892" customWidth="1"/>
    <col min="15618" max="15618" width="18.88671875" style="892" customWidth="1"/>
    <col min="15619" max="15619" width="66.109375" style="892" customWidth="1"/>
    <col min="15620" max="15620" width="13.5546875" style="892" customWidth="1"/>
    <col min="15621" max="15621" width="18" style="892" bestFit="1" customWidth="1"/>
    <col min="15622" max="15622" width="15.44140625" style="892" bestFit="1" customWidth="1"/>
    <col min="15623" max="15872" width="8.88671875" style="892"/>
    <col min="15873" max="15873" width="9.88671875" style="892" customWidth="1"/>
    <col min="15874" max="15874" width="18.88671875" style="892" customWidth="1"/>
    <col min="15875" max="15875" width="66.109375" style="892" customWidth="1"/>
    <col min="15876" max="15876" width="13.5546875" style="892" customWidth="1"/>
    <col min="15877" max="15877" width="18" style="892" bestFit="1" customWidth="1"/>
    <col min="15878" max="15878" width="15.44140625" style="892" bestFit="1" customWidth="1"/>
    <col min="15879" max="16128" width="8.88671875" style="892"/>
    <col min="16129" max="16129" width="9.88671875" style="892" customWidth="1"/>
    <col min="16130" max="16130" width="18.88671875" style="892" customWidth="1"/>
    <col min="16131" max="16131" width="66.109375" style="892" customWidth="1"/>
    <col min="16132" max="16132" width="13.5546875" style="892" customWidth="1"/>
    <col min="16133" max="16133" width="18" style="892" bestFit="1" customWidth="1"/>
    <col min="16134" max="16134" width="15.44140625" style="892" bestFit="1" customWidth="1"/>
    <col min="16135" max="16384" width="8.88671875" style="892"/>
  </cols>
  <sheetData>
    <row r="2" spans="1:6" ht="15" customHeight="1" x14ac:dyDescent="0.25">
      <c r="A2" s="1184" t="s">
        <v>15</v>
      </c>
      <c r="B2" s="1184"/>
      <c r="C2" s="436"/>
      <c r="D2" s="1185" t="s">
        <v>16</v>
      </c>
      <c r="E2" s="1185"/>
      <c r="F2" s="935"/>
    </row>
    <row r="3" spans="1:6" ht="15" customHeight="1" x14ac:dyDescent="0.25">
      <c r="A3" s="438"/>
      <c r="B3" s="436"/>
      <c r="C3" s="436"/>
      <c r="D3" s="439"/>
      <c r="E3" s="440"/>
      <c r="F3" s="935"/>
    </row>
    <row r="4" spans="1:6" ht="15" x14ac:dyDescent="0.25">
      <c r="A4" s="1239" t="s">
        <v>446</v>
      </c>
      <c r="B4" s="1239"/>
      <c r="C4" s="936" t="s">
        <v>447</v>
      </c>
      <c r="D4" s="442"/>
      <c r="E4" s="443"/>
      <c r="F4" s="935"/>
    </row>
    <row r="5" spans="1:6" ht="15" customHeight="1" x14ac:dyDescent="0.25">
      <c r="A5" s="1187" t="s">
        <v>448</v>
      </c>
      <c r="B5" s="1187"/>
      <c r="C5" s="436"/>
      <c r="D5" s="1188" t="s">
        <v>449</v>
      </c>
      <c r="E5" s="1188"/>
      <c r="F5" s="935"/>
    </row>
    <row r="6" spans="1:6" ht="15" customHeight="1" x14ac:dyDescent="0.25">
      <c r="A6" s="935"/>
      <c r="B6" s="935"/>
      <c r="C6" s="935"/>
      <c r="D6" s="935"/>
      <c r="E6" s="935"/>
      <c r="F6" s="935"/>
    </row>
    <row r="7" spans="1:6" ht="15" customHeight="1" x14ac:dyDescent="0.25">
      <c r="A7" s="935"/>
      <c r="B7" s="937"/>
      <c r="C7" s="935"/>
      <c r="D7" s="935"/>
      <c r="E7" s="935"/>
      <c r="F7" s="937"/>
    </row>
    <row r="8" spans="1:6" ht="15.6" x14ac:dyDescent="0.3">
      <c r="A8" s="1238" t="s">
        <v>1779</v>
      </c>
      <c r="B8" s="1238"/>
      <c r="C8" s="1238"/>
      <c r="D8" s="1238"/>
      <c r="E8" s="1238"/>
      <c r="F8" s="1238"/>
    </row>
    <row r="9" spans="1:6" ht="67.8" customHeight="1" x14ac:dyDescent="0.3">
      <c r="A9" s="1242" t="str">
        <f>'Смета_ПИР '!A11</f>
        <v>Строительство КТП-10/0,4 кВ с тр-ром 400 кВА,  ВЛЗ-10 кВ ответвление от оп. 62/6 ВЛ-10 кВ фид. Колос-Пирочи с установкой РЛКВ-10 кВ, ПС 110 кВ № 495 Щурово, в т. ч. ПИР, МО, г.о. Коломна, 50:34:0020101:560</v>
      </c>
      <c r="B9" s="1242"/>
      <c r="C9" s="1242"/>
      <c r="D9" s="1242"/>
      <c r="E9" s="1242"/>
      <c r="F9" s="938"/>
    </row>
    <row r="11" spans="1:6" x14ac:dyDescent="0.25">
      <c r="B11" s="939" t="s">
        <v>1780</v>
      </c>
      <c r="C11" s="939" t="s">
        <v>1781</v>
      </c>
      <c r="D11" s="1243" t="s">
        <v>1782</v>
      </c>
      <c r="E11" s="1243"/>
    </row>
    <row r="12" spans="1:6" x14ac:dyDescent="0.25">
      <c r="B12" s="940">
        <v>1</v>
      </c>
      <c r="C12" s="941" t="s">
        <v>70</v>
      </c>
      <c r="D12" s="1241">
        <f>ROUND('Смета_ПИР '!F53,2)</f>
        <v>313785.78000000003</v>
      </c>
      <c r="E12" s="1241"/>
    </row>
    <row r="13" spans="1:6" x14ac:dyDescent="0.25">
      <c r="B13" s="940">
        <v>2</v>
      </c>
      <c r="C13" s="941" t="s">
        <v>1783</v>
      </c>
      <c r="D13" s="1241">
        <f>ROUND(гео!E49,2)</f>
        <v>50736.31</v>
      </c>
      <c r="E13" s="1241"/>
    </row>
    <row r="14" spans="1:6" s="944" customFormat="1" x14ac:dyDescent="0.25">
      <c r="B14" s="940">
        <v>3</v>
      </c>
      <c r="C14" s="947" t="s">
        <v>1785</v>
      </c>
      <c r="D14" s="1244">
        <f>ROUND((D12+D13)*0.05,2)</f>
        <v>18226.099999999999</v>
      </c>
      <c r="E14" s="1245"/>
    </row>
    <row r="15" spans="1:6" x14ac:dyDescent="0.25">
      <c r="B15" s="476"/>
      <c r="C15" s="942" t="s">
        <v>23</v>
      </c>
      <c r="D15" s="1240">
        <f>SUM(D12:E14)</f>
        <v>382748.19</v>
      </c>
      <c r="E15" s="1240"/>
      <c r="F15" s="934"/>
    </row>
    <row r="16" spans="1:6" x14ac:dyDescent="0.25">
      <c r="B16" s="476"/>
      <c r="C16" s="943" t="s">
        <v>1842</v>
      </c>
      <c r="D16" s="1241">
        <f>ROUND(D15*0.22,2)</f>
        <v>84204.6</v>
      </c>
      <c r="E16" s="1241"/>
    </row>
    <row r="17" spans="2:5" x14ac:dyDescent="0.25">
      <c r="B17" s="476"/>
      <c r="C17" s="942" t="s">
        <v>1784</v>
      </c>
      <c r="D17" s="1240">
        <f>D15+D16</f>
        <v>466952.79000000004</v>
      </c>
      <c r="E17" s="1240"/>
    </row>
    <row r="23" spans="2:5" ht="17.399999999999999" x14ac:dyDescent="0.3">
      <c r="C23" s="321"/>
    </row>
  </sheetData>
  <mergeCells count="14">
    <mergeCell ref="D15:E15"/>
    <mergeCell ref="D16:E16"/>
    <mergeCell ref="D17:E17"/>
    <mergeCell ref="A9:E9"/>
    <mergeCell ref="D11:E11"/>
    <mergeCell ref="D12:E12"/>
    <mergeCell ref="D13:E13"/>
    <mergeCell ref="D14:E14"/>
    <mergeCell ref="A8:F8"/>
    <mergeCell ref="A2:B2"/>
    <mergeCell ref="D2:E2"/>
    <mergeCell ref="A4:B4"/>
    <mergeCell ref="A5:B5"/>
    <mergeCell ref="D5:E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2060"/>
    <pageSetUpPr fitToPage="1"/>
  </sheetPr>
  <dimension ref="A1:R63"/>
  <sheetViews>
    <sheetView view="pageBreakPreview" topLeftCell="A31" zoomScale="80" zoomScaleNormal="130" zoomScaleSheetLayoutView="80" workbookViewId="0">
      <selection activeCell="G55" sqref="G55"/>
    </sheetView>
  </sheetViews>
  <sheetFormatPr defaultRowHeight="13.2" x14ac:dyDescent="0.25"/>
  <cols>
    <col min="1" max="1" width="3.5546875" style="36" customWidth="1"/>
    <col min="2" max="2" width="21.33203125" style="36" customWidth="1"/>
    <col min="3" max="3" width="38.88671875" style="36" customWidth="1"/>
    <col min="4" max="4" width="14.33203125" style="36" customWidth="1"/>
    <col min="5" max="5" width="11.5546875" style="36" customWidth="1"/>
    <col min="6" max="6" width="14.6640625" style="36" customWidth="1"/>
    <col min="7" max="7" width="10.88671875" style="36" customWidth="1"/>
    <col min="8" max="8" width="11.6640625" style="36" customWidth="1"/>
    <col min="9" max="9" width="13.5546875" style="37" customWidth="1"/>
    <col min="10" max="11" width="14.44140625" style="37" customWidth="1"/>
    <col min="12" max="12" width="15.88671875" style="37" customWidth="1"/>
    <col min="13" max="13" width="12.6640625" style="37" customWidth="1"/>
    <col min="14" max="15" width="9.44140625" style="37" customWidth="1"/>
    <col min="16" max="16" width="12.44140625" style="37" customWidth="1"/>
    <col min="17" max="16384" width="8.88671875" style="37"/>
  </cols>
  <sheetData>
    <row r="1" spans="1:18" x14ac:dyDescent="0.25">
      <c r="G1" s="1263" t="str">
        <f>CONCATENATE(Титул!AG18)</f>
        <v>13592-Ф</v>
      </c>
      <c r="H1" s="1263"/>
    </row>
    <row r="2" spans="1:18" x14ac:dyDescent="0.25">
      <c r="A2" s="1264" t="s">
        <v>488</v>
      </c>
      <c r="B2" s="1265"/>
      <c r="C2" s="1265"/>
      <c r="D2" s="1265"/>
      <c r="E2" s="1265"/>
      <c r="F2" s="1265"/>
    </row>
    <row r="3" spans="1:18" ht="18" customHeight="1" x14ac:dyDescent="0.25"/>
    <row r="4" spans="1:18" x14ac:dyDescent="0.25">
      <c r="A4" s="38" t="s">
        <v>85</v>
      </c>
      <c r="C4" s="38"/>
    </row>
    <row r="5" spans="1:18" ht="16.5" customHeight="1" x14ac:dyDescent="0.25">
      <c r="J5" s="157"/>
      <c r="K5" s="157"/>
      <c r="L5" s="157"/>
      <c r="M5" s="157"/>
      <c r="N5" s="157"/>
      <c r="O5" s="157"/>
      <c r="P5" s="157"/>
    </row>
    <row r="6" spans="1:18" x14ac:dyDescent="0.25">
      <c r="A6" s="36" t="s">
        <v>35</v>
      </c>
      <c r="D6" s="39" t="s">
        <v>36</v>
      </c>
      <c r="E6" s="40" t="e">
        <f>H54</f>
        <v>#REF!</v>
      </c>
      <c r="F6" s="39" t="s">
        <v>37</v>
      </c>
      <c r="G6" s="36" t="s">
        <v>38</v>
      </c>
      <c r="J6" s="1266" t="s">
        <v>88</v>
      </c>
      <c r="K6" s="1266"/>
      <c r="L6" s="1266"/>
      <c r="M6" s="1266"/>
    </row>
    <row r="7" spans="1:18" ht="7.5" customHeight="1" x14ac:dyDescent="0.25">
      <c r="D7" s="41"/>
      <c r="E7" s="42"/>
      <c r="F7" s="41"/>
      <c r="J7" s="1266"/>
      <c r="K7" s="1266"/>
      <c r="L7" s="1266"/>
      <c r="M7" s="1266"/>
    </row>
    <row r="8" spans="1:18" ht="6.75" customHeight="1" x14ac:dyDescent="0.25">
      <c r="D8" s="41"/>
      <c r="E8" s="42"/>
      <c r="F8" s="41"/>
      <c r="J8" s="1266"/>
      <c r="K8" s="1266"/>
      <c r="L8" s="1266"/>
      <c r="M8" s="1266"/>
      <c r="O8" s="93"/>
      <c r="P8" s="93"/>
      <c r="Q8" s="93"/>
      <c r="R8" s="93"/>
    </row>
    <row r="9" spans="1:18" x14ac:dyDescent="0.25">
      <c r="A9" s="43" t="s">
        <v>39</v>
      </c>
      <c r="B9" s="43"/>
      <c r="C9" s="43"/>
      <c r="D9" s="44"/>
      <c r="E9" s="45"/>
      <c r="F9" s="44" t="s">
        <v>37</v>
      </c>
      <c r="J9" s="165" t="s">
        <v>144</v>
      </c>
      <c r="K9" s="164">
        <f>[5]Смета_ПИР1!E17</f>
        <v>0</v>
      </c>
      <c r="L9" s="165" t="s">
        <v>145</v>
      </c>
      <c r="M9" s="164" t="e">
        <f>'СМР 10кВ'!#REF!</f>
        <v>#REF!</v>
      </c>
      <c r="N9" s="37" t="s">
        <v>173</v>
      </c>
      <c r="O9" s="221">
        <f>[5]Геодезия!E21</f>
        <v>1610.95</v>
      </c>
      <c r="P9" s="222" t="e">
        <f>K9+M9+O9</f>
        <v>#REF!</v>
      </c>
      <c r="Q9" s="163"/>
      <c r="R9" s="93"/>
    </row>
    <row r="10" spans="1:18" x14ac:dyDescent="0.25">
      <c r="D10" s="41"/>
      <c r="E10" s="41"/>
      <c r="F10" s="41"/>
      <c r="J10" s="1261" t="s">
        <v>136</v>
      </c>
      <c r="K10" s="1262"/>
      <c r="L10" s="1261" t="s">
        <v>138</v>
      </c>
      <c r="M10" s="1262"/>
      <c r="N10" s="1261" t="s">
        <v>140</v>
      </c>
      <c r="O10" s="1262"/>
      <c r="P10" s="163"/>
      <c r="Q10" s="163"/>
      <c r="R10" s="93"/>
    </row>
    <row r="11" spans="1:18" ht="18.75" customHeight="1" x14ac:dyDescent="0.25">
      <c r="A11" s="39"/>
      <c r="B11" s="39"/>
      <c r="C11" s="39"/>
      <c r="D11" s="39"/>
      <c r="E11" s="39"/>
      <c r="F11" s="39"/>
      <c r="J11" s="165" t="s">
        <v>52</v>
      </c>
      <c r="K11" s="164" t="e">
        <f>'СМР 10кВ'!#REF!</f>
        <v>#REF!</v>
      </c>
      <c r="L11" s="165" t="s">
        <v>52</v>
      </c>
      <c r="M11" s="164">
        <v>0</v>
      </c>
      <c r="N11" s="165" t="s">
        <v>52</v>
      </c>
      <c r="O11" s="164">
        <v>0</v>
      </c>
      <c r="P11" s="155"/>
      <c r="Q11" s="155"/>
      <c r="R11" s="93"/>
    </row>
    <row r="12" spans="1:18" ht="15.75" customHeight="1" x14ac:dyDescent="0.25">
      <c r="B12" s="43" t="s">
        <v>40</v>
      </c>
      <c r="J12" s="165" t="s">
        <v>57</v>
      </c>
      <c r="K12" s="164" t="e">
        <f>'ПНР 10кВ'!#REF!</f>
        <v>#REF!</v>
      </c>
      <c r="L12" s="165" t="s">
        <v>57</v>
      </c>
      <c r="M12" s="164"/>
      <c r="N12" s="165" t="s">
        <v>57</v>
      </c>
      <c r="O12" s="164"/>
      <c r="P12" s="163"/>
      <c r="Q12" s="163"/>
      <c r="R12" s="93"/>
    </row>
    <row r="13" spans="1:18" ht="21" customHeight="1" x14ac:dyDescent="0.25">
      <c r="A13" s="36" t="s">
        <v>113</v>
      </c>
      <c r="J13" s="165" t="s">
        <v>53</v>
      </c>
      <c r="K13" s="164">
        <v>0</v>
      </c>
      <c r="L13" s="165" t="s">
        <v>53</v>
      </c>
      <c r="M13" s="164">
        <v>0</v>
      </c>
      <c r="N13" s="165" t="s">
        <v>53</v>
      </c>
      <c r="O13" s="164"/>
      <c r="P13" s="93"/>
      <c r="Q13" s="66"/>
      <c r="R13" s="93"/>
    </row>
    <row r="14" spans="1:18" ht="21" customHeight="1" x14ac:dyDescent="0.25">
      <c r="O14" s="66"/>
      <c r="P14" s="93"/>
      <c r="Q14" s="66"/>
      <c r="R14" s="93"/>
    </row>
    <row r="15" spans="1:18" ht="15" customHeight="1" x14ac:dyDescent="0.25">
      <c r="A15" s="1255" t="s">
        <v>41</v>
      </c>
      <c r="B15" s="1255"/>
      <c r="C15" s="1255"/>
      <c r="D15" s="1255"/>
      <c r="E15" s="1255"/>
      <c r="F15" s="1255"/>
      <c r="G15" s="1255"/>
      <c r="H15" s="1255"/>
      <c r="J15" s="165" t="s">
        <v>84</v>
      </c>
      <c r="K15" s="164" t="e">
        <f>'смета Подг Работы'!#REF!</f>
        <v>#REF!</v>
      </c>
      <c r="L15" s="165" t="s">
        <v>57</v>
      </c>
      <c r="M15" s="164" t="e">
        <f>'ПНР 10кВ'!#REF!</f>
        <v>#REF!</v>
      </c>
      <c r="O15" s="66"/>
      <c r="P15" s="93"/>
      <c r="Q15" s="93"/>
      <c r="R15" s="93"/>
    </row>
    <row r="16" spans="1:18" ht="18.75" customHeight="1" x14ac:dyDescent="0.25">
      <c r="J16" s="165" t="s">
        <v>143</v>
      </c>
      <c r="K16" s="164">
        <v>0</v>
      </c>
      <c r="O16" s="66"/>
      <c r="P16" s="93"/>
      <c r="Q16" s="93"/>
      <c r="R16" s="93"/>
    </row>
    <row r="17" spans="1:18" ht="29.25" customHeight="1" x14ac:dyDescent="0.25">
      <c r="A17" s="1256" t="str">
        <f>Титул!AG38</f>
        <v xml:space="preserve"> Строительство МТП-160 10/0,4 кВ, РЛКВ-10 кВ, ВЛЗ-10 кВ от оп.178 фид. Колычево, ВЛИ-0,38 кВ ПС Голутвин № 401, МО, г/о Коломна, с. Акатьево, ул. Юбилейная, д. 22, 50:34:0040104:1311 </v>
      </c>
      <c r="B17" s="1256"/>
      <c r="C17" s="1256"/>
      <c r="D17" s="1256"/>
      <c r="E17" s="1256"/>
      <c r="F17" s="1256"/>
      <c r="G17" s="1256"/>
      <c r="H17" s="1256"/>
      <c r="O17" s="93"/>
      <c r="P17" s="93"/>
      <c r="Q17" s="93"/>
      <c r="R17" s="93"/>
    </row>
    <row r="18" spans="1:18" ht="11.25" customHeight="1" x14ac:dyDescent="0.25">
      <c r="A18" s="1257"/>
      <c r="B18" s="1257"/>
      <c r="C18" s="1257"/>
      <c r="D18" s="1257"/>
      <c r="E18" s="1257"/>
      <c r="F18" s="1257"/>
      <c r="G18" s="1257"/>
      <c r="H18" s="1257"/>
      <c r="K18" s="55" t="e">
        <f>K11+K15+M15-#REF!</f>
        <v>#REF!</v>
      </c>
    </row>
    <row r="19" spans="1:18" ht="9" customHeight="1" x14ac:dyDescent="0.25">
      <c r="A19" s="220"/>
      <c r="B19" s="220"/>
      <c r="C19" s="220"/>
      <c r="D19" s="220"/>
      <c r="E19" s="220"/>
      <c r="F19" s="220"/>
      <c r="G19" s="220"/>
      <c r="H19" s="220"/>
      <c r="K19" s="55"/>
    </row>
    <row r="20" spans="1:18" ht="18.75" customHeight="1" x14ac:dyDescent="0.25">
      <c r="A20" s="43" t="s">
        <v>42</v>
      </c>
      <c r="C20" s="43"/>
      <c r="H20" s="46" t="s">
        <v>43</v>
      </c>
    </row>
    <row r="21" spans="1:18" ht="22.2" customHeight="1" x14ac:dyDescent="0.25">
      <c r="A21" s="1258" t="s">
        <v>26</v>
      </c>
      <c r="B21" s="1260" t="s">
        <v>44</v>
      </c>
      <c r="C21" s="1260" t="s">
        <v>45</v>
      </c>
      <c r="D21" s="1260" t="s">
        <v>19</v>
      </c>
      <c r="E21" s="1260"/>
      <c r="F21" s="1260"/>
      <c r="G21" s="1260"/>
      <c r="H21" s="1258" t="s">
        <v>46</v>
      </c>
    </row>
    <row r="22" spans="1:18" ht="33.6" customHeight="1" x14ac:dyDescent="0.25">
      <c r="A22" s="1259"/>
      <c r="B22" s="1260"/>
      <c r="C22" s="1260"/>
      <c r="D22" s="47" t="s">
        <v>47</v>
      </c>
      <c r="E22" s="47" t="s">
        <v>48</v>
      </c>
      <c r="F22" s="47" t="s">
        <v>49</v>
      </c>
      <c r="G22" s="47" t="s">
        <v>50</v>
      </c>
      <c r="H22" s="1259"/>
      <c r="L22" s="29"/>
      <c r="M22" s="29"/>
    </row>
    <row r="23" spans="1:18" ht="16.2" customHeight="1" x14ac:dyDescent="0.35">
      <c r="A23" s="48">
        <v>1</v>
      </c>
      <c r="B23" s="48">
        <v>2</v>
      </c>
      <c r="C23" s="48">
        <v>3</v>
      </c>
      <c r="D23" s="48">
        <v>4</v>
      </c>
      <c r="E23" s="48">
        <v>5</v>
      </c>
      <c r="F23" s="48">
        <v>6</v>
      </c>
      <c r="G23" s="48">
        <v>7</v>
      </c>
      <c r="H23" s="48">
        <v>8</v>
      </c>
      <c r="I23" s="160"/>
      <c r="L23" s="29"/>
      <c r="M23" s="29"/>
    </row>
    <row r="24" spans="1:18" ht="17.399999999999999" customHeight="1" x14ac:dyDescent="0.25">
      <c r="A24" s="38"/>
      <c r="C24" s="49" t="s">
        <v>552</v>
      </c>
      <c r="J24" s="65"/>
      <c r="K24" s="66"/>
      <c r="L24" s="29"/>
      <c r="M24" s="29"/>
    </row>
    <row r="25" spans="1:18" ht="27.6" customHeight="1" x14ac:dyDescent="0.25">
      <c r="A25" s="119">
        <v>1</v>
      </c>
      <c r="B25" s="529" t="str">
        <f>Титул!AQ14</f>
        <v>01-01-01</v>
      </c>
      <c r="C25" s="50" t="s">
        <v>504</v>
      </c>
      <c r="D25" s="51"/>
      <c r="E25" s="51"/>
      <c r="F25" s="51"/>
      <c r="G25" s="51">
        <f>Подг.работы!J35/1000</f>
        <v>0</v>
      </c>
      <c r="H25" s="51">
        <f>SUM(D25:G25)</f>
        <v>0</v>
      </c>
    </row>
    <row r="26" spans="1:18" hidden="1" x14ac:dyDescent="0.25">
      <c r="A26" s="119">
        <v>2</v>
      </c>
      <c r="B26" s="529" t="s">
        <v>555</v>
      </c>
      <c r="C26" s="50" t="s">
        <v>553</v>
      </c>
      <c r="D26" s="51">
        <v>0</v>
      </c>
      <c r="E26" s="51"/>
      <c r="F26" s="51"/>
      <c r="G26" s="51"/>
      <c r="H26" s="54">
        <f>SUM(D26:G26)</f>
        <v>0</v>
      </c>
    </row>
    <row r="27" spans="1:18" ht="16.95" customHeight="1" x14ac:dyDescent="0.25">
      <c r="A27" s="120"/>
      <c r="B27" s="120" t="s">
        <v>51</v>
      </c>
      <c r="C27" s="52"/>
      <c r="D27" s="56">
        <f>SUM(D25:D26)</f>
        <v>0</v>
      </c>
      <c r="E27" s="56">
        <f>SUM(E25:E26)</f>
        <v>0</v>
      </c>
      <c r="F27" s="56">
        <f>SUM(F25:F26)</f>
        <v>0</v>
      </c>
      <c r="G27" s="56">
        <f>SUM(G25:G26)</f>
        <v>0</v>
      </c>
      <c r="H27" s="56">
        <f>SUM(H25:H26)</f>
        <v>0</v>
      </c>
      <c r="J27" s="65"/>
      <c r="K27" s="66"/>
      <c r="L27" s="68"/>
      <c r="M27" s="67"/>
    </row>
    <row r="28" spans="1:18" ht="11.4" customHeight="1" x14ac:dyDescent="0.25">
      <c r="A28" s="38"/>
      <c r="B28" s="125"/>
      <c r="D28" s="51"/>
      <c r="E28" s="51"/>
      <c r="F28" s="51"/>
      <c r="G28" s="51"/>
      <c r="H28" s="51"/>
      <c r="J28" s="69"/>
      <c r="K28" s="69"/>
      <c r="L28" s="1253"/>
      <c r="M28" s="1253"/>
    </row>
    <row r="29" spans="1:18" ht="18" customHeight="1" x14ac:dyDescent="0.25">
      <c r="A29" s="38"/>
      <c r="B29" s="125"/>
      <c r="C29" s="49" t="s">
        <v>54</v>
      </c>
      <c r="D29" s="51"/>
      <c r="E29" s="51"/>
      <c r="F29" s="51"/>
      <c r="G29" s="51"/>
      <c r="H29" s="51"/>
      <c r="J29" s="32"/>
      <c r="K29" s="33"/>
      <c r="L29" s="34"/>
      <c r="M29" s="35"/>
    </row>
    <row r="30" spans="1:18" ht="16.2" customHeight="1" x14ac:dyDescent="0.25">
      <c r="A30" s="119">
        <v>2</v>
      </c>
      <c r="B30" s="530" t="str">
        <f>Титул!AQ16</f>
        <v>02-01-01</v>
      </c>
      <c r="C30" s="30" t="str">
        <f>[5]Титул!AR16</f>
        <v>Строительство ВЛИ-0,4кВ</v>
      </c>
      <c r="D30" s="51" t="e">
        <f>K11/1000</f>
        <v>#REF!</v>
      </c>
      <c r="E30" s="51"/>
      <c r="F30" s="53">
        <f>ROUND(K13/1000,3)</f>
        <v>0</v>
      </c>
      <c r="G30" s="51"/>
      <c r="H30" s="51" t="e">
        <f>SUM(D30:G30)</f>
        <v>#REF!</v>
      </c>
      <c r="J30" s="32"/>
      <c r="K30" s="71"/>
      <c r="L30" s="34"/>
      <c r="M30" s="35"/>
    </row>
    <row r="31" spans="1:18" ht="17.399999999999999" customHeight="1" x14ac:dyDescent="0.25">
      <c r="A31" s="120"/>
      <c r="B31" s="128" t="s">
        <v>55</v>
      </c>
      <c r="C31" s="52"/>
      <c r="D31" s="56" t="e">
        <f>SUM(D30)</f>
        <v>#REF!</v>
      </c>
      <c r="E31" s="56">
        <f>SUM(E30)</f>
        <v>0</v>
      </c>
      <c r="F31" s="56">
        <f>SUM(F30)</f>
        <v>0</v>
      </c>
      <c r="G31" s="56">
        <f>SUM(G30)</f>
        <v>0</v>
      </c>
      <c r="H31" s="56" t="e">
        <f>SUM(D31:G31)</f>
        <v>#REF!</v>
      </c>
    </row>
    <row r="32" spans="1:18" ht="17.399999999999999" customHeight="1" x14ac:dyDescent="0.25">
      <c r="A32" s="120"/>
      <c r="B32" s="120" t="s">
        <v>56</v>
      </c>
      <c r="C32" s="52"/>
      <c r="D32" s="56" t="e">
        <f>D27+D31</f>
        <v>#REF!</v>
      </c>
      <c r="E32" s="56">
        <f>E27+E31</f>
        <v>0</v>
      </c>
      <c r="F32" s="56">
        <f>F27+F31</f>
        <v>0</v>
      </c>
      <c r="G32" s="56">
        <f>G27+G31</f>
        <v>0</v>
      </c>
      <c r="H32" s="56" t="e">
        <f>SUM(D32:G32)</f>
        <v>#REF!</v>
      </c>
      <c r="L32" s="78"/>
    </row>
    <row r="33" spans="1:15" ht="11.4" customHeight="1" x14ac:dyDescent="0.25">
      <c r="A33" s="121"/>
      <c r="B33" s="126"/>
      <c r="C33" s="41"/>
      <c r="D33" s="53"/>
      <c r="E33" s="53"/>
      <c r="F33" s="53"/>
      <c r="G33" s="53"/>
      <c r="H33" s="53"/>
    </row>
    <row r="34" spans="1:15" ht="18" customHeight="1" x14ac:dyDescent="0.25">
      <c r="A34" s="38"/>
      <c r="B34" s="70"/>
      <c r="C34" s="49" t="s">
        <v>59</v>
      </c>
      <c r="D34" s="51"/>
      <c r="E34" s="51"/>
      <c r="F34" s="51"/>
      <c r="G34" s="51"/>
      <c r="H34" s="51"/>
      <c r="J34" s="77">
        <v>1.9E-2</v>
      </c>
      <c r="K34" s="77" t="s">
        <v>87</v>
      </c>
    </row>
    <row r="35" spans="1:15" s="114" customFormat="1" ht="30.6" customHeight="1" x14ac:dyDescent="0.2">
      <c r="A35" s="122">
        <v>3</v>
      </c>
      <c r="B35" s="70" t="s">
        <v>445</v>
      </c>
      <c r="C35" s="30" t="s">
        <v>60</v>
      </c>
      <c r="D35" s="31" t="e">
        <f>ROUND(D32*J34,3)</f>
        <v>#REF!</v>
      </c>
      <c r="E35" s="31">
        <f>ROUND(E32*J34,2)</f>
        <v>0</v>
      </c>
      <c r="F35" s="31"/>
      <c r="G35" s="31"/>
      <c r="H35" s="111" t="e">
        <f>SUM(D35:G35)</f>
        <v>#REF!</v>
      </c>
    </row>
    <row r="36" spans="1:15" ht="34.200000000000003" hidden="1" x14ac:dyDescent="0.3">
      <c r="A36" s="119">
        <v>5</v>
      </c>
      <c r="B36" s="70" t="s">
        <v>61</v>
      </c>
      <c r="C36" s="50" t="s">
        <v>62</v>
      </c>
      <c r="D36" s="51"/>
      <c r="E36" s="51"/>
      <c r="F36" s="51"/>
      <c r="G36" s="51">
        <v>0</v>
      </c>
      <c r="H36" s="51">
        <f>SUM(D36:G36)</f>
        <v>0</v>
      </c>
      <c r="M36" s="89" t="s">
        <v>98</v>
      </c>
      <c r="N36" s="90"/>
      <c r="O36" s="91"/>
    </row>
    <row r="37" spans="1:15" ht="26.25" customHeight="1" x14ac:dyDescent="0.25">
      <c r="A37" s="119">
        <v>4</v>
      </c>
      <c r="B37" s="529" t="str">
        <f>Титул!AQ17</f>
        <v>09-01-01</v>
      </c>
      <c r="C37" s="50" t="s">
        <v>63</v>
      </c>
      <c r="D37" s="51"/>
      <c r="E37" s="51"/>
      <c r="F37" s="51"/>
      <c r="G37" s="51" t="e">
        <f>K12/1000</f>
        <v>#REF!</v>
      </c>
      <c r="H37" s="54" t="e">
        <f>SUM(D37:G37)</f>
        <v>#REF!</v>
      </c>
      <c r="M37" s="115" t="e">
        <f>SUM(H32:H37)-H39</f>
        <v>#REF!</v>
      </c>
      <c r="N37" s="116"/>
      <c r="O37" s="117"/>
    </row>
    <row r="38" spans="1:15" ht="17.399999999999999" customHeight="1" x14ac:dyDescent="0.25">
      <c r="A38" s="123"/>
      <c r="B38" s="120" t="s">
        <v>64</v>
      </c>
      <c r="C38" s="52"/>
      <c r="D38" s="56" t="e">
        <f>D35</f>
        <v>#REF!</v>
      </c>
      <c r="E38" s="56">
        <f>E35</f>
        <v>0</v>
      </c>
      <c r="F38" s="56"/>
      <c r="G38" s="56" t="e">
        <f>G36+G37</f>
        <v>#REF!</v>
      </c>
      <c r="H38" s="54" t="e">
        <f>SUM(D38:G38)</f>
        <v>#REF!</v>
      </c>
      <c r="I38" s="55"/>
      <c r="M38" s="92" t="e">
        <f>SUM(H39:H42)-H45</f>
        <v>#REF!</v>
      </c>
      <c r="N38" s="93"/>
      <c r="O38" s="94"/>
    </row>
    <row r="39" spans="1:15" ht="17.399999999999999" customHeight="1" x14ac:dyDescent="0.25">
      <c r="A39" s="123"/>
      <c r="B39" s="129" t="s">
        <v>65</v>
      </c>
      <c r="C39" s="57"/>
      <c r="D39" s="56" t="e">
        <f>D32+D38</f>
        <v>#REF!</v>
      </c>
      <c r="E39" s="56">
        <f>E32+E38</f>
        <v>0</v>
      </c>
      <c r="F39" s="56">
        <f>F32+F38</f>
        <v>0</v>
      </c>
      <c r="G39" s="56" t="e">
        <f>G32+G38</f>
        <v>#REF!</v>
      </c>
      <c r="H39" s="56" t="e">
        <f>SUM(D39:G39)</f>
        <v>#REF!</v>
      </c>
      <c r="J39" s="55"/>
      <c r="M39" s="92" t="e">
        <f>SUM(H45:H49)-H51</f>
        <v>#REF!</v>
      </c>
      <c r="N39" s="93"/>
      <c r="O39" s="94"/>
    </row>
    <row r="40" spans="1:15" ht="12" customHeight="1" thickBot="1" x14ac:dyDescent="0.3">
      <c r="A40" s="119"/>
      <c r="B40" s="125"/>
      <c r="D40" s="488"/>
      <c r="E40" s="51"/>
      <c r="F40" s="51"/>
      <c r="G40" s="51"/>
      <c r="H40" s="51"/>
      <c r="M40" s="92" t="e">
        <f>SUM(H51:H53)-H54</f>
        <v>#REF!</v>
      </c>
      <c r="N40" s="95"/>
      <c r="O40" s="96"/>
    </row>
    <row r="41" spans="1:15" ht="18" customHeight="1" x14ac:dyDescent="0.25">
      <c r="A41" s="124"/>
      <c r="B41" s="127"/>
      <c r="C41" s="49" t="s">
        <v>66</v>
      </c>
      <c r="D41" s="489"/>
      <c r="E41" s="53"/>
      <c r="F41" s="53"/>
      <c r="G41" s="53"/>
      <c r="H41" s="53"/>
    </row>
    <row r="42" spans="1:15" s="114" customFormat="1" ht="39.75" customHeight="1" x14ac:dyDescent="0.2">
      <c r="A42" s="119">
        <v>5</v>
      </c>
      <c r="B42" s="70" t="s">
        <v>473</v>
      </c>
      <c r="C42" s="118" t="s">
        <v>474</v>
      </c>
      <c r="D42" s="491"/>
      <c r="E42" s="111"/>
      <c r="F42" s="111"/>
      <c r="G42" s="111" t="e">
        <f>ROUND((H39+H50)*0.0568,3)</f>
        <v>#REF!</v>
      </c>
      <c r="H42" s="113" t="e">
        <f>SUM(D42:G42)</f>
        <v>#REF!</v>
      </c>
    </row>
    <row r="43" spans="1:15" s="114" customFormat="1" ht="39.75" customHeight="1" x14ac:dyDescent="0.2">
      <c r="A43" s="119">
        <v>6</v>
      </c>
      <c r="B43" s="70" t="s">
        <v>475</v>
      </c>
      <c r="C43" s="118" t="s">
        <v>476</v>
      </c>
      <c r="D43" s="491"/>
      <c r="E43" s="111"/>
      <c r="F43" s="111"/>
      <c r="G43" s="111" t="e">
        <f>H39*0.0214</f>
        <v>#REF!</v>
      </c>
      <c r="H43" s="112" t="e">
        <f>G43</f>
        <v>#REF!</v>
      </c>
    </row>
    <row r="44" spans="1:15" ht="17.399999999999999" customHeight="1" x14ac:dyDescent="0.25">
      <c r="A44" s="123"/>
      <c r="B44" s="120" t="s">
        <v>67</v>
      </c>
      <c r="C44" s="52"/>
      <c r="D44" s="490"/>
      <c r="E44" s="56"/>
      <c r="F44" s="56"/>
      <c r="G44" s="56" t="e">
        <f>G42+G43</f>
        <v>#REF!</v>
      </c>
      <c r="H44" s="56" t="e">
        <f>SUM(D44:G44)</f>
        <v>#REF!</v>
      </c>
    </row>
    <row r="45" spans="1:15" ht="17.399999999999999" customHeight="1" x14ac:dyDescent="0.25">
      <c r="A45" s="123"/>
      <c r="B45" s="129" t="s">
        <v>68</v>
      </c>
      <c r="C45" s="57"/>
      <c r="D45" s="56" t="e">
        <f>D39+D44</f>
        <v>#REF!</v>
      </c>
      <c r="E45" s="56">
        <f>E39+E44</f>
        <v>0</v>
      </c>
      <c r="F45" s="56">
        <f>F39+F44</f>
        <v>0</v>
      </c>
      <c r="G45" s="56" t="e">
        <f>G39+G44</f>
        <v>#REF!</v>
      </c>
      <c r="H45" s="56" t="e">
        <f>SUM(D45:G45)</f>
        <v>#REF!</v>
      </c>
      <c r="I45" s="55"/>
    </row>
    <row r="46" spans="1:15" ht="11.4" customHeight="1" x14ac:dyDescent="0.25">
      <c r="A46" s="119"/>
      <c r="B46" s="125"/>
      <c r="D46" s="488"/>
      <c r="E46" s="488"/>
      <c r="F46" s="488"/>
      <c r="G46" s="488"/>
      <c r="H46" s="488"/>
    </row>
    <row r="47" spans="1:15" ht="18" customHeight="1" thickBot="1" x14ac:dyDescent="0.3">
      <c r="A47" s="119"/>
      <c r="B47" s="125"/>
      <c r="C47" s="49" t="s">
        <v>69</v>
      </c>
      <c r="D47" s="488"/>
      <c r="E47" s="488"/>
      <c r="F47" s="488"/>
      <c r="G47" s="488"/>
      <c r="H47" s="488"/>
    </row>
    <row r="48" spans="1:15" ht="36.75" customHeight="1" thickBot="1" x14ac:dyDescent="0.3">
      <c r="A48" s="119">
        <v>7</v>
      </c>
      <c r="B48" s="70" t="str">
        <f>CONCATENATE("Договор №",Титул!AG18," от ",Титул!AG19)</f>
        <v>Договор №13592-Ф от 06.11.2024</v>
      </c>
      <c r="C48" s="50" t="s">
        <v>429</v>
      </c>
      <c r="D48" s="488"/>
      <c r="E48" s="488"/>
      <c r="F48" s="488"/>
      <c r="G48" s="97">
        <f>'ССР-тек'!G55/'ССР-2001'!J48</f>
        <v>56.640032490974725</v>
      </c>
      <c r="H48" s="51">
        <f>SUM(D48:G48)</f>
        <v>56.640032490974725</v>
      </c>
      <c r="J48" s="492">
        <v>5.54</v>
      </c>
    </row>
    <row r="49" spans="1:9" s="114" customFormat="1" ht="36.75" hidden="1" customHeight="1" x14ac:dyDescent="0.2">
      <c r="A49" s="119">
        <v>5</v>
      </c>
      <c r="B49" s="70" t="str">
        <f>B48</f>
        <v>Договор №13592-Ф от 06.11.2024</v>
      </c>
      <c r="C49" s="50" t="s">
        <v>427</v>
      </c>
      <c r="D49" s="488"/>
      <c r="E49" s="488"/>
      <c r="F49" s="488"/>
      <c r="G49" s="51">
        <f>'[6]ССР-тек'!G49/3.92</f>
        <v>0</v>
      </c>
      <c r="H49" s="54">
        <f>G49</f>
        <v>0</v>
      </c>
      <c r="I49" s="114" t="e">
        <f>(K11+M15)*0.002*0</f>
        <v>#REF!</v>
      </c>
    </row>
    <row r="50" spans="1:9" ht="17.399999999999999" customHeight="1" x14ac:dyDescent="0.25">
      <c r="A50" s="123"/>
      <c r="B50" s="120" t="s">
        <v>71</v>
      </c>
      <c r="C50" s="52"/>
      <c r="D50" s="490"/>
      <c r="E50" s="490"/>
      <c r="F50" s="490"/>
      <c r="G50" s="526">
        <f>G48</f>
        <v>56.640032490974725</v>
      </c>
      <c r="H50" s="56">
        <f>SUM(D50:G50)</f>
        <v>56.640032490974725</v>
      </c>
    </row>
    <row r="51" spans="1:9" ht="17.399999999999999" customHeight="1" x14ac:dyDescent="0.25">
      <c r="A51" s="123"/>
      <c r="B51" s="120" t="s">
        <v>72</v>
      </c>
      <c r="C51" s="52"/>
      <c r="D51" s="56" t="e">
        <f>D39</f>
        <v>#REF!</v>
      </c>
      <c r="E51" s="56">
        <f>E39</f>
        <v>0</v>
      </c>
      <c r="F51" s="56">
        <f>F39</f>
        <v>0</v>
      </c>
      <c r="G51" s="56" t="e">
        <f>G45+G50</f>
        <v>#REF!</v>
      </c>
      <c r="H51" s="56" t="e">
        <f>SUM(D51:G51)</f>
        <v>#REF!</v>
      </c>
    </row>
    <row r="52" spans="1:9" s="114" customFormat="1" ht="26.4" customHeight="1" x14ac:dyDescent="0.2">
      <c r="A52" s="124">
        <v>8</v>
      </c>
      <c r="B52" s="70" t="s">
        <v>73</v>
      </c>
      <c r="C52" s="118" t="s">
        <v>74</v>
      </c>
      <c r="D52" s="113" t="e">
        <f>ROUND(D51*0.03,3)</f>
        <v>#REF!</v>
      </c>
      <c r="E52" s="113">
        <f>ROUND(E51*0.03,3)</f>
        <v>0</v>
      </c>
      <c r="F52" s="113">
        <f>ROUND(F51*0.03,3)</f>
        <v>0</v>
      </c>
      <c r="G52" s="113" t="e">
        <f>ROUND(G51*0.03,3)</f>
        <v>#REF!</v>
      </c>
      <c r="H52" s="111" t="e">
        <f>SUM(D52:G52)-0.01</f>
        <v>#REF!</v>
      </c>
    </row>
    <row r="53" spans="1:9" ht="11.4" customHeight="1" x14ac:dyDescent="0.25">
      <c r="A53" s="124"/>
      <c r="B53" s="41"/>
      <c r="C53" s="41"/>
      <c r="D53" s="53"/>
      <c r="E53" s="53"/>
      <c r="F53" s="53"/>
      <c r="G53" s="53"/>
      <c r="H53" s="54"/>
    </row>
    <row r="54" spans="1:9" s="61" customFormat="1" ht="16.95" customHeight="1" x14ac:dyDescent="0.25">
      <c r="A54" s="59"/>
      <c r="B54" s="1254" t="s">
        <v>75</v>
      </c>
      <c r="C54" s="1254"/>
      <c r="D54" s="60" t="e">
        <f>D51+D52</f>
        <v>#REF!</v>
      </c>
      <c r="E54" s="60">
        <f>E51+E52</f>
        <v>0</v>
      </c>
      <c r="F54" s="60">
        <f>F51+F52</f>
        <v>0</v>
      </c>
      <c r="G54" s="60" t="e">
        <f>G51+G52</f>
        <v>#REF!</v>
      </c>
      <c r="H54" s="60" t="e">
        <f>SUM(D54:G54)</f>
        <v>#REF!</v>
      </c>
    </row>
    <row r="55" spans="1:9" ht="18.600000000000001" customHeight="1" x14ac:dyDescent="0.25">
      <c r="C55" s="58"/>
    </row>
    <row r="56" spans="1:9" ht="14.4" customHeight="1" x14ac:dyDescent="0.25">
      <c r="A56" s="1249" t="s">
        <v>76</v>
      </c>
      <c r="B56" s="1249"/>
      <c r="C56" s="1249"/>
      <c r="D56" s="39" t="s">
        <v>77</v>
      </c>
      <c r="E56" s="39"/>
      <c r="F56" s="1250" t="s">
        <v>100</v>
      </c>
      <c r="G56" s="1250"/>
      <c r="H56" s="1250"/>
    </row>
    <row r="57" spans="1:9" ht="13.95" customHeight="1" x14ac:dyDescent="0.25">
      <c r="C57" s="62"/>
      <c r="D57" s="1246" t="s">
        <v>78</v>
      </c>
      <c r="E57" s="1246"/>
      <c r="F57" s="1247" t="s">
        <v>79</v>
      </c>
      <c r="G57" s="1247"/>
      <c r="H57" s="1247"/>
    </row>
    <row r="58" spans="1:9" ht="16.2" customHeight="1" x14ac:dyDescent="0.25">
      <c r="A58" s="1248"/>
      <c r="B58" s="1248"/>
      <c r="C58" s="63"/>
      <c r="D58" s="63"/>
      <c r="E58" s="63"/>
      <c r="F58" s="63"/>
      <c r="G58" s="63"/>
      <c r="H58" s="63"/>
    </row>
    <row r="59" spans="1:9" ht="14.4" customHeight="1" x14ac:dyDescent="0.25">
      <c r="A59" s="1249" t="s">
        <v>80</v>
      </c>
      <c r="B59" s="1249"/>
      <c r="C59" s="1249"/>
      <c r="D59" s="39" t="s">
        <v>77</v>
      </c>
      <c r="E59" s="39"/>
      <c r="F59" s="1250" t="s">
        <v>436</v>
      </c>
      <c r="G59" s="1250"/>
      <c r="H59" s="1250"/>
    </row>
    <row r="60" spans="1:9" ht="13.95" customHeight="1" x14ac:dyDescent="0.25">
      <c r="C60" s="62"/>
      <c r="D60" s="1246" t="s">
        <v>78</v>
      </c>
      <c r="E60" s="1246"/>
      <c r="F60" s="1247" t="s">
        <v>79</v>
      </c>
      <c r="G60" s="1247"/>
      <c r="H60" s="1247"/>
    </row>
    <row r="61" spans="1:9" ht="16.2" customHeight="1" x14ac:dyDescent="0.25">
      <c r="A61" s="46"/>
      <c r="B61" s="46"/>
    </row>
    <row r="62" spans="1:9" ht="14.4" customHeight="1" x14ac:dyDescent="0.25">
      <c r="A62" s="1251" t="s">
        <v>81</v>
      </c>
      <c r="B62" s="1251"/>
      <c r="C62" s="64"/>
      <c r="D62" s="39" t="s">
        <v>77</v>
      </c>
      <c r="E62" s="39"/>
      <c r="F62" s="1252"/>
      <c r="G62" s="1252"/>
      <c r="H62" s="1252"/>
    </row>
    <row r="63" spans="1:9" ht="13.95" customHeight="1" x14ac:dyDescent="0.25">
      <c r="C63" s="62" t="s">
        <v>82</v>
      </c>
      <c r="D63" s="1246" t="s">
        <v>78</v>
      </c>
      <c r="E63" s="1246"/>
      <c r="F63" s="1247" t="s">
        <v>79</v>
      </c>
      <c r="G63" s="1247"/>
      <c r="H63" s="1247"/>
    </row>
  </sheetData>
  <mergeCells count="29">
    <mergeCell ref="N10:O10"/>
    <mergeCell ref="G1:H1"/>
    <mergeCell ref="A2:F2"/>
    <mergeCell ref="J6:M8"/>
    <mergeCell ref="J10:K10"/>
    <mergeCell ref="L10:M10"/>
    <mergeCell ref="A15:H15"/>
    <mergeCell ref="A17:H17"/>
    <mergeCell ref="A18:H18"/>
    <mergeCell ref="A21:A22"/>
    <mergeCell ref="B21:B22"/>
    <mergeCell ref="C21:C22"/>
    <mergeCell ref="D21:G21"/>
    <mergeCell ref="H21:H22"/>
    <mergeCell ref="L28:M28"/>
    <mergeCell ref="B54:C54"/>
    <mergeCell ref="A56:C56"/>
    <mergeCell ref="F56:H56"/>
    <mergeCell ref="D57:E57"/>
    <mergeCell ref="F57:H57"/>
    <mergeCell ref="D63:E63"/>
    <mergeCell ref="F63:H63"/>
    <mergeCell ref="A58:B58"/>
    <mergeCell ref="A59:C59"/>
    <mergeCell ref="F59:H59"/>
    <mergeCell ref="D60:E60"/>
    <mergeCell ref="F60:H60"/>
    <mergeCell ref="A62:B62"/>
    <mergeCell ref="F62:H62"/>
  </mergeCells>
  <pageMargins left="0.37" right="0.19685039370078741" top="0.15748031496062992" bottom="0.15748031496062992" header="0.15748031496062992" footer="0.15748031496062992"/>
  <pageSetup paperSize="9" scale="7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2060"/>
    <pageSetUpPr fitToPage="1"/>
  </sheetPr>
  <dimension ref="A1:R72"/>
  <sheetViews>
    <sheetView view="pageBreakPreview" topLeftCell="A14" zoomScale="80" zoomScaleNormal="130" zoomScaleSheetLayoutView="80" workbookViewId="0">
      <selection activeCell="L38" sqref="L38"/>
    </sheetView>
  </sheetViews>
  <sheetFormatPr defaultRowHeight="13.2" x14ac:dyDescent="0.25"/>
  <cols>
    <col min="1" max="1" width="3.5546875" style="36" customWidth="1"/>
    <col min="2" max="2" width="22" style="36" customWidth="1"/>
    <col min="3" max="3" width="38.88671875" style="36" customWidth="1"/>
    <col min="4" max="4" width="13.88671875" style="36" customWidth="1"/>
    <col min="5" max="5" width="11.5546875" style="36" customWidth="1"/>
    <col min="6" max="6" width="14.44140625" style="36" customWidth="1"/>
    <col min="7" max="7" width="10.88671875" style="36" customWidth="1"/>
    <col min="8" max="8" width="11.6640625" style="36" customWidth="1"/>
    <col min="9" max="9" width="11.109375" style="37" customWidth="1"/>
    <col min="10" max="11" width="14.44140625" style="37" customWidth="1"/>
    <col min="12" max="12" width="15.88671875" style="37" customWidth="1"/>
    <col min="13" max="13" width="12.6640625" style="37" customWidth="1"/>
    <col min="14" max="15" width="9.44140625" style="37" customWidth="1"/>
    <col min="16" max="16" width="11.33203125" style="37" bestFit="1" customWidth="1"/>
    <col min="17" max="16384" width="8.88671875" style="37"/>
  </cols>
  <sheetData>
    <row r="1" spans="1:18" x14ac:dyDescent="0.25">
      <c r="G1" s="1263" t="str">
        <f>'ССР-2001'!G1:H1</f>
        <v>13592-Ф</v>
      </c>
      <c r="H1" s="1263"/>
    </row>
    <row r="2" spans="1:18" x14ac:dyDescent="0.25">
      <c r="A2" s="1264" t="s">
        <v>489</v>
      </c>
      <c r="B2" s="1265"/>
      <c r="C2" s="1265"/>
      <c r="D2" s="1265"/>
      <c r="E2" s="1265"/>
      <c r="F2" s="1265"/>
    </row>
    <row r="3" spans="1:18" ht="18" customHeight="1" x14ac:dyDescent="0.25"/>
    <row r="4" spans="1:18" x14ac:dyDescent="0.25">
      <c r="A4" s="38" t="s">
        <v>85</v>
      </c>
      <c r="C4" s="38"/>
    </row>
    <row r="5" spans="1:18" ht="16.5" customHeight="1" x14ac:dyDescent="0.25">
      <c r="J5" s="157"/>
      <c r="K5" s="157"/>
      <c r="L5" s="157"/>
      <c r="M5" s="157"/>
      <c r="N5" s="157"/>
      <c r="O5" s="157"/>
      <c r="P5" s="157"/>
    </row>
    <row r="6" spans="1:18" x14ac:dyDescent="0.25">
      <c r="A6" s="36" t="s">
        <v>35</v>
      </c>
      <c r="D6" s="39" t="s">
        <v>36</v>
      </c>
      <c r="E6" s="40">
        <f>H61</f>
        <v>9434.8021686876436</v>
      </c>
      <c r="F6" s="39" t="s">
        <v>37</v>
      </c>
      <c r="G6" s="36" t="s">
        <v>484</v>
      </c>
      <c r="J6" s="1266" t="s">
        <v>88</v>
      </c>
      <c r="K6" s="1266"/>
      <c r="L6" s="1266"/>
      <c r="M6" s="1266"/>
    </row>
    <row r="7" spans="1:18" ht="7.5" customHeight="1" x14ac:dyDescent="0.25">
      <c r="D7" s="41"/>
      <c r="E7" s="42"/>
      <c r="F7" s="41"/>
      <c r="J7" s="1266"/>
      <c r="K7" s="1266"/>
      <c r="L7" s="1266"/>
      <c r="M7" s="1266"/>
    </row>
    <row r="8" spans="1:18" ht="6.75" customHeight="1" x14ac:dyDescent="0.25">
      <c r="D8" s="41"/>
      <c r="E8" s="42"/>
      <c r="F8" s="41"/>
      <c r="J8" s="1266"/>
      <c r="K8" s="1266"/>
      <c r="L8" s="1266"/>
      <c r="M8" s="1266"/>
      <c r="O8" s="93"/>
      <c r="P8" s="93"/>
      <c r="Q8" s="93"/>
      <c r="R8" s="93"/>
    </row>
    <row r="9" spans="1:18" x14ac:dyDescent="0.25">
      <c r="A9" s="43" t="s">
        <v>39</v>
      </c>
      <c r="B9" s="43"/>
      <c r="C9" s="43"/>
      <c r="D9" s="44"/>
      <c r="E9" s="45"/>
      <c r="F9" s="44" t="s">
        <v>37</v>
      </c>
      <c r="J9" s="165" t="s">
        <v>144</v>
      </c>
      <c r="K9" s="164">
        <f>[5]Смета_ПИР1!E18</f>
        <v>0</v>
      </c>
      <c r="L9" s="165" t="s">
        <v>145</v>
      </c>
      <c r="M9" s="164">
        <f>[5]Смета_ПИР!E27</f>
        <v>21462.89</v>
      </c>
      <c r="N9" s="37" t="s">
        <v>173</v>
      </c>
      <c r="O9" s="221">
        <f>[5]Геодезия!E26</f>
        <v>6331.03</v>
      </c>
      <c r="P9" s="222">
        <f>O9+M9+K9</f>
        <v>27793.919999999998</v>
      </c>
      <c r="Q9" s="163"/>
      <c r="R9" s="93"/>
    </row>
    <row r="10" spans="1:18" x14ac:dyDescent="0.25">
      <c r="D10" s="41"/>
      <c r="E10" s="41"/>
      <c r="F10" s="41"/>
      <c r="J10" s="1261" t="s">
        <v>136</v>
      </c>
      <c r="K10" s="1262"/>
      <c r="L10" s="1261" t="s">
        <v>138</v>
      </c>
      <c r="M10" s="1262"/>
      <c r="N10" s="1261" t="s">
        <v>140</v>
      </c>
      <c r="O10" s="1262"/>
      <c r="P10" s="163"/>
      <c r="Q10" s="163"/>
      <c r="R10" s="93"/>
    </row>
    <row r="11" spans="1:18" ht="18.75" customHeight="1" x14ac:dyDescent="0.25">
      <c r="A11" s="39"/>
      <c r="B11" s="39"/>
      <c r="C11" s="39"/>
      <c r="D11" s="39"/>
      <c r="E11" s="39"/>
      <c r="F11" s="39"/>
      <c r="J11" s="165" t="s">
        <v>52</v>
      </c>
      <c r="K11" s="164" t="e">
        <f>'СМР 10кВ'!#REF!</f>
        <v>#REF!</v>
      </c>
      <c r="L11" s="165" t="s">
        <v>52</v>
      </c>
      <c r="M11" s="164">
        <v>0</v>
      </c>
      <c r="N11" s="165" t="s">
        <v>52</v>
      </c>
      <c r="O11" s="164">
        <v>0</v>
      </c>
      <c r="P11" s="155"/>
      <c r="Q11" s="155"/>
      <c r="R11" s="93"/>
    </row>
    <row r="12" spans="1:18" ht="15.75" customHeight="1" x14ac:dyDescent="0.25">
      <c r="B12" s="43" t="s">
        <v>40</v>
      </c>
      <c r="J12" s="165" t="s">
        <v>57</v>
      </c>
      <c r="K12" s="164" t="e">
        <f>'ПНР 10кВ'!#REF!</f>
        <v>#REF!</v>
      </c>
      <c r="L12" s="165" t="s">
        <v>57</v>
      </c>
      <c r="M12" s="164">
        <v>0</v>
      </c>
      <c r="N12" s="165" t="s">
        <v>57</v>
      </c>
      <c r="O12" s="164"/>
      <c r="P12" s="163"/>
      <c r="Q12" s="163"/>
      <c r="R12" s="93"/>
    </row>
    <row r="13" spans="1:18" ht="21" customHeight="1" x14ac:dyDescent="0.25">
      <c r="A13" s="36" t="s">
        <v>113</v>
      </c>
      <c r="J13" s="165" t="s">
        <v>53</v>
      </c>
      <c r="K13" s="164">
        <v>0</v>
      </c>
      <c r="L13" s="165" t="s">
        <v>53</v>
      </c>
      <c r="M13" s="164">
        <v>0</v>
      </c>
      <c r="N13" s="165" t="s">
        <v>53</v>
      </c>
      <c r="O13" s="164"/>
      <c r="P13" s="93"/>
      <c r="Q13" s="66"/>
      <c r="R13" s="93"/>
    </row>
    <row r="14" spans="1:18" ht="21" customHeight="1" x14ac:dyDescent="0.25">
      <c r="O14" s="66"/>
      <c r="P14" s="93"/>
      <c r="Q14" s="66"/>
      <c r="R14" s="93"/>
    </row>
    <row r="15" spans="1:18" ht="15" customHeight="1" x14ac:dyDescent="0.25">
      <c r="A15" s="1255" t="s">
        <v>41</v>
      </c>
      <c r="B15" s="1255"/>
      <c r="C15" s="1255"/>
      <c r="D15" s="1255"/>
      <c r="E15" s="1255"/>
      <c r="F15" s="1255"/>
      <c r="G15" s="1255"/>
      <c r="H15" s="1255"/>
      <c r="J15" s="165" t="s">
        <v>84</v>
      </c>
      <c r="K15" s="164">
        <v>0</v>
      </c>
      <c r="L15" s="165" t="s">
        <v>57</v>
      </c>
      <c r="M15" s="164" t="e">
        <f>'ПНР 10кВ'!#REF!</f>
        <v>#REF!</v>
      </c>
      <c r="O15" s="66"/>
      <c r="P15" s="93"/>
      <c r="Q15" s="93"/>
      <c r="R15" s="93"/>
    </row>
    <row r="16" spans="1:18" ht="15.75" customHeight="1" x14ac:dyDescent="0.25">
      <c r="J16" s="165" t="s">
        <v>143</v>
      </c>
      <c r="K16" s="164">
        <v>0</v>
      </c>
      <c r="O16" s="66"/>
      <c r="P16" s="93"/>
      <c r="Q16" s="93"/>
      <c r="R16" s="93"/>
    </row>
    <row r="17" spans="1:18" ht="31.5" customHeight="1" x14ac:dyDescent="0.25">
      <c r="A17" s="1256" t="str">
        <f>Титул!AG38</f>
        <v xml:space="preserve"> Строительство МТП-160 10/0,4 кВ, РЛКВ-10 кВ, ВЛЗ-10 кВ от оп.178 фид. Колычево, ВЛИ-0,38 кВ ПС Голутвин № 401, МО, г/о Коломна, с. Акатьево, ул. Юбилейная, д. 22, 50:34:0040104:1311 </v>
      </c>
      <c r="B17" s="1256"/>
      <c r="C17" s="1256"/>
      <c r="D17" s="1256"/>
      <c r="E17" s="1256"/>
      <c r="F17" s="1256"/>
      <c r="G17" s="1256"/>
      <c r="H17" s="1256"/>
      <c r="O17" s="93"/>
      <c r="P17" s="93"/>
      <c r="Q17" s="93"/>
      <c r="R17" s="93"/>
    </row>
    <row r="18" spans="1:18" ht="5.25" customHeight="1" x14ac:dyDescent="0.25">
      <c r="A18" s="1257"/>
      <c r="B18" s="1257"/>
      <c r="C18" s="1257"/>
      <c r="D18" s="1257"/>
      <c r="E18" s="1257"/>
      <c r="F18" s="1257"/>
      <c r="G18" s="1257"/>
      <c r="H18" s="1257"/>
      <c r="K18" s="55"/>
    </row>
    <row r="19" spans="1:18" ht="5.25" customHeight="1" x14ac:dyDescent="0.25">
      <c r="A19" s="220"/>
      <c r="B19" s="220"/>
      <c r="C19" s="220"/>
      <c r="D19" s="220"/>
      <c r="E19" s="220"/>
      <c r="F19" s="220"/>
      <c r="G19" s="220"/>
      <c r="H19" s="220"/>
      <c r="K19" s="55"/>
    </row>
    <row r="20" spans="1:18" ht="15.75" customHeight="1" x14ac:dyDescent="0.25">
      <c r="A20" s="43" t="str">
        <f>CONCATENATE(K22,Титул!BD13," квартал  ", Титул!AM12, " ","г.")</f>
        <v>Составлен в ценах по состоянию на 3 квартал  2024 г.</v>
      </c>
      <c r="C20" s="43"/>
      <c r="H20" s="46" t="s">
        <v>43</v>
      </c>
    </row>
    <row r="21" spans="1:18" ht="22.2" customHeight="1" x14ac:dyDescent="0.25">
      <c r="A21" s="1258" t="s">
        <v>26</v>
      </c>
      <c r="B21" s="1260" t="s">
        <v>44</v>
      </c>
      <c r="C21" s="1260" t="s">
        <v>45</v>
      </c>
      <c r="D21" s="1260" t="s">
        <v>19</v>
      </c>
      <c r="E21" s="1260"/>
      <c r="F21" s="1260"/>
      <c r="G21" s="1260"/>
      <c r="H21" s="1258" t="s">
        <v>46</v>
      </c>
    </row>
    <row r="22" spans="1:18" ht="33.6" customHeight="1" x14ac:dyDescent="0.25">
      <c r="A22" s="1259"/>
      <c r="B22" s="1260"/>
      <c r="C22" s="1260"/>
      <c r="D22" s="47" t="s">
        <v>47</v>
      </c>
      <c r="E22" s="47" t="s">
        <v>48</v>
      </c>
      <c r="F22" s="47" t="s">
        <v>49</v>
      </c>
      <c r="G22" s="47" t="s">
        <v>50</v>
      </c>
      <c r="H22" s="1259"/>
      <c r="K22" s="37" t="s">
        <v>442</v>
      </c>
      <c r="L22" s="29"/>
      <c r="M22" s="29"/>
    </row>
    <row r="23" spans="1:18" ht="16.2" customHeight="1" x14ac:dyDescent="0.35">
      <c r="A23" s="48">
        <v>1</v>
      </c>
      <c r="B23" s="48">
        <v>2</v>
      </c>
      <c r="C23" s="48">
        <v>3</v>
      </c>
      <c r="D23" s="48">
        <v>4</v>
      </c>
      <c r="E23" s="48">
        <v>5</v>
      </c>
      <c r="F23" s="48">
        <v>6</v>
      </c>
      <c r="G23" s="48">
        <v>7</v>
      </c>
      <c r="H23" s="48">
        <v>8</v>
      </c>
      <c r="I23" s="160"/>
      <c r="L23" s="29"/>
      <c r="M23" s="29"/>
    </row>
    <row r="24" spans="1:18" ht="17.399999999999999" customHeight="1" x14ac:dyDescent="0.25">
      <c r="A24" s="38"/>
      <c r="C24" s="49" t="s">
        <v>552</v>
      </c>
      <c r="J24" s="65"/>
      <c r="K24" s="66"/>
      <c r="L24" s="29"/>
      <c r="M24" s="29"/>
    </row>
    <row r="25" spans="1:18" ht="25.8" customHeight="1" x14ac:dyDescent="0.25">
      <c r="A25" s="124">
        <v>1</v>
      </c>
      <c r="B25" s="814" t="str">
        <f>'ССР-2001'!B25</f>
        <v>01-01-01</v>
      </c>
      <c r="C25" s="815" t="str">
        <f>'ССР-2001'!C25</f>
        <v>Подготовительные работы (вынос трассы в натуру)</v>
      </c>
      <c r="D25" s="53"/>
      <c r="E25" s="53"/>
      <c r="F25" s="53"/>
      <c r="G25" s="53">
        <f>Подг.работы!J33/1000</f>
        <v>36.361653306874999</v>
      </c>
      <c r="H25" s="53">
        <f>SUM(D25:G25)</f>
        <v>36.361653306874999</v>
      </c>
    </row>
    <row r="26" spans="1:18" ht="36.6" customHeight="1" x14ac:dyDescent="0.25">
      <c r="A26" s="124">
        <v>2</v>
      </c>
      <c r="B26" s="816" t="s">
        <v>1489</v>
      </c>
      <c r="C26" s="818" t="s">
        <v>1507</v>
      </c>
      <c r="D26" s="53"/>
      <c r="E26" s="53"/>
      <c r="F26" s="53"/>
      <c r="G26" s="53">
        <v>35</v>
      </c>
      <c r="H26" s="53">
        <f>SUM(D26:G26)</f>
        <v>35</v>
      </c>
    </row>
    <row r="27" spans="1:18" ht="36.6" customHeight="1" x14ac:dyDescent="0.25">
      <c r="A27" s="124">
        <v>3</v>
      </c>
      <c r="B27" s="816" t="s">
        <v>1486</v>
      </c>
      <c r="C27" s="836" t="s">
        <v>1508</v>
      </c>
      <c r="D27" s="53"/>
      <c r="E27" s="53"/>
      <c r="F27" s="53"/>
      <c r="G27" s="53">
        <v>75</v>
      </c>
      <c r="H27" s="53">
        <f>SUM(D27:G27)</f>
        <v>75</v>
      </c>
    </row>
    <row r="28" spans="1:18" ht="36.6" customHeight="1" x14ac:dyDescent="0.25">
      <c r="A28" s="124">
        <v>4</v>
      </c>
      <c r="B28" s="832" t="s">
        <v>1493</v>
      </c>
      <c r="C28" s="813" t="s">
        <v>1487</v>
      </c>
      <c r="D28" s="53"/>
      <c r="E28" s="53"/>
      <c r="F28" s="53"/>
      <c r="G28" s="53">
        <v>7</v>
      </c>
      <c r="H28" s="53">
        <f>G28</f>
        <v>7</v>
      </c>
    </row>
    <row r="29" spans="1:18" ht="36.6" customHeight="1" x14ac:dyDescent="0.25">
      <c r="A29" s="124">
        <v>5</v>
      </c>
      <c r="B29" s="832" t="s">
        <v>1495</v>
      </c>
      <c r="C29" s="813" t="s">
        <v>1490</v>
      </c>
      <c r="D29" s="53"/>
      <c r="E29" s="53"/>
      <c r="F29" s="53"/>
      <c r="G29" s="53">
        <v>4.9000000000000004</v>
      </c>
      <c r="H29" s="53">
        <f>G29</f>
        <v>4.9000000000000004</v>
      </c>
    </row>
    <row r="30" spans="1:18" ht="36.6" customHeight="1" x14ac:dyDescent="0.25">
      <c r="A30" s="817">
        <v>6</v>
      </c>
      <c r="B30" s="833" t="s">
        <v>1494</v>
      </c>
      <c r="C30" s="819" t="s">
        <v>1488</v>
      </c>
      <c r="D30" s="54"/>
      <c r="E30" s="54"/>
      <c r="F30" s="54"/>
      <c r="G30" s="54">
        <v>5.15</v>
      </c>
      <c r="H30" s="54">
        <f>G30</f>
        <v>5.15</v>
      </c>
    </row>
    <row r="31" spans="1:18" ht="16.95" customHeight="1" x14ac:dyDescent="0.25">
      <c r="A31" s="120"/>
      <c r="B31" s="120" t="s">
        <v>51</v>
      </c>
      <c r="C31" s="52"/>
      <c r="D31" s="56">
        <f>SUM(D25:D27)</f>
        <v>0</v>
      </c>
      <c r="E31" s="56">
        <f>SUM(E25:E27)</f>
        <v>0</v>
      </c>
      <c r="F31" s="56">
        <f>SUM(F25:F27)</f>
        <v>0</v>
      </c>
      <c r="G31" s="56">
        <f>SUM(G25:G30)</f>
        <v>163.411653306875</v>
      </c>
      <c r="H31" s="56">
        <f>SUM(H25:H30)</f>
        <v>163.411653306875</v>
      </c>
      <c r="J31" s="65"/>
      <c r="K31" s="66"/>
      <c r="L31" s="68"/>
      <c r="M31" s="67"/>
    </row>
    <row r="32" spans="1:18" ht="11.4" customHeight="1" x14ac:dyDescent="0.25">
      <c r="A32" s="38"/>
      <c r="B32" s="125"/>
      <c r="D32" s="51"/>
      <c r="E32" s="51"/>
      <c r="F32" s="51"/>
      <c r="G32" s="51"/>
      <c r="H32" s="51"/>
      <c r="J32" s="69"/>
      <c r="K32" s="69"/>
      <c r="L32" s="1253"/>
      <c r="M32" s="1253"/>
    </row>
    <row r="33" spans="1:15" ht="18" customHeight="1" x14ac:dyDescent="0.25">
      <c r="A33" s="38"/>
      <c r="B33" s="125"/>
      <c r="C33" s="49" t="s">
        <v>54</v>
      </c>
      <c r="D33" s="51"/>
      <c r="E33" s="51"/>
      <c r="F33" s="51"/>
      <c r="G33" s="51"/>
      <c r="H33" s="51"/>
      <c r="J33" s="32"/>
      <c r="K33" s="33"/>
      <c r="L33" s="34"/>
      <c r="M33" s="35"/>
    </row>
    <row r="34" spans="1:15" ht="16.2" customHeight="1" x14ac:dyDescent="0.25">
      <c r="A34" s="119">
        <v>7</v>
      </c>
      <c r="B34" s="814" t="s">
        <v>535</v>
      </c>
      <c r="C34" s="30" t="s">
        <v>456</v>
      </c>
      <c r="D34" s="51">
        <f>('СМР 10кВ'!L1361-'СМР 10кВ'!L1332)/1000</f>
        <v>5200.4856400000008</v>
      </c>
      <c r="E34" s="51"/>
      <c r="F34" s="53">
        <f>'СМР 10кВ'!L1332/1000</f>
        <v>805.12118999999996</v>
      </c>
      <c r="G34" s="51"/>
      <c r="H34" s="51">
        <f>SUM(D34:G34)</f>
        <v>6005.6068300000006</v>
      </c>
      <c r="J34" s="32"/>
      <c r="K34" s="71"/>
      <c r="L34" s="34"/>
      <c r="M34" s="35"/>
    </row>
    <row r="35" spans="1:15" ht="16.2" customHeight="1" x14ac:dyDescent="0.25">
      <c r="A35" s="119">
        <v>8</v>
      </c>
      <c r="B35" s="814" t="s">
        <v>1483</v>
      </c>
      <c r="C35" s="30" t="s">
        <v>1485</v>
      </c>
      <c r="D35" s="51">
        <f>('СМР ТП'!L474-'СМР ТП'!L493)/1000</f>
        <v>216.80410999999998</v>
      </c>
      <c r="E35" s="51"/>
      <c r="F35" s="53">
        <f>'СМР ТП'!L334/1000</f>
        <v>724.17005999999992</v>
      </c>
      <c r="G35" s="51"/>
      <c r="H35" s="51">
        <f>SUM(D35:G35)</f>
        <v>940.97416999999996</v>
      </c>
      <c r="J35" s="32"/>
      <c r="K35" s="71"/>
      <c r="L35" s="34"/>
      <c r="M35" s="35"/>
    </row>
    <row r="36" spans="1:15" ht="16.2" customHeight="1" x14ac:dyDescent="0.25">
      <c r="A36" s="119">
        <v>9</v>
      </c>
      <c r="B36" s="98" t="s">
        <v>1484</v>
      </c>
      <c r="C36" s="30" t="s">
        <v>208</v>
      </c>
      <c r="D36" s="51">
        <f>'СМР 0,4кВ'!L461/1000</f>
        <v>74.749139999999997</v>
      </c>
      <c r="E36" s="51"/>
      <c r="F36" s="53"/>
      <c r="G36" s="51"/>
      <c r="H36" s="51">
        <f>SUM(D36:G36)</f>
        <v>74.749139999999997</v>
      </c>
      <c r="J36" s="32"/>
      <c r="K36" s="71"/>
      <c r="L36" s="34"/>
      <c r="M36" s="35"/>
    </row>
    <row r="37" spans="1:15" ht="17.399999999999999" customHeight="1" x14ac:dyDescent="0.25">
      <c r="A37" s="120"/>
      <c r="B37" s="128" t="s">
        <v>55</v>
      </c>
      <c r="C37" s="52"/>
      <c r="D37" s="56">
        <f>SUM(D34:D36)</f>
        <v>5492.0388900000007</v>
      </c>
      <c r="E37" s="56">
        <f>SUM(E34:E36)</f>
        <v>0</v>
      </c>
      <c r="F37" s="56">
        <f>SUM(F34:F36)</f>
        <v>1529.2912499999998</v>
      </c>
      <c r="G37" s="56">
        <f>SUM(G34)</f>
        <v>0</v>
      </c>
      <c r="H37" s="56">
        <f>SUM(D37:G37)</f>
        <v>7021.33014</v>
      </c>
    </row>
    <row r="38" spans="1:15" ht="17.399999999999999" customHeight="1" x14ac:dyDescent="0.25">
      <c r="A38" s="120"/>
      <c r="B38" s="120" t="s">
        <v>56</v>
      </c>
      <c r="C38" s="52"/>
      <c r="D38" s="56">
        <f>D31+D37</f>
        <v>5492.0388900000007</v>
      </c>
      <c r="E38" s="56">
        <f>E31+E37</f>
        <v>0</v>
      </c>
      <c r="F38" s="56">
        <f>F31+F37</f>
        <v>1529.2912499999998</v>
      </c>
      <c r="G38" s="56">
        <f>G31+G37</f>
        <v>163.411653306875</v>
      </c>
      <c r="H38" s="56">
        <f>SUM(D38:G38)</f>
        <v>7184.7417933068755</v>
      </c>
      <c r="L38" s="78"/>
    </row>
    <row r="39" spans="1:15" ht="11.4" customHeight="1" x14ac:dyDescent="0.25">
      <c r="A39" s="121"/>
      <c r="B39" s="126"/>
      <c r="C39" s="41"/>
      <c r="D39" s="53"/>
      <c r="E39" s="53"/>
      <c r="F39" s="53"/>
      <c r="G39" s="53"/>
      <c r="H39" s="53"/>
    </row>
    <row r="40" spans="1:15" ht="18" customHeight="1" x14ac:dyDescent="0.25">
      <c r="A40" s="38"/>
      <c r="B40" s="70"/>
      <c r="C40" s="49" t="s">
        <v>59</v>
      </c>
      <c r="D40" s="51"/>
      <c r="E40" s="51"/>
      <c r="F40" s="51"/>
      <c r="G40" s="51"/>
      <c r="H40" s="51"/>
      <c r="J40" s="77">
        <v>1.9E-2</v>
      </c>
      <c r="K40" s="77" t="s">
        <v>87</v>
      </c>
    </row>
    <row r="41" spans="1:15" s="114" customFormat="1" ht="23.4" thickBot="1" x14ac:dyDescent="0.25">
      <c r="A41" s="122">
        <v>10</v>
      </c>
      <c r="B41" s="70" t="s">
        <v>445</v>
      </c>
      <c r="C41" s="30" t="s">
        <v>60</v>
      </c>
      <c r="D41" s="31">
        <f>ROUND(D38*J40,3)</f>
        <v>104.349</v>
      </c>
      <c r="E41" s="31">
        <f>ROUND(E38*J40,2)</f>
        <v>0</v>
      </c>
      <c r="F41" s="31"/>
      <c r="G41" s="31"/>
      <c r="H41" s="111">
        <f>SUM(D41:G41)</f>
        <v>104.349</v>
      </c>
      <c r="J41" s="114" t="e">
        <f>(K11+K15-K13)*J40</f>
        <v>#REF!</v>
      </c>
    </row>
    <row r="42" spans="1:15" ht="15.6" x14ac:dyDescent="0.3">
      <c r="A42" s="119">
        <v>11</v>
      </c>
      <c r="B42" s="529" t="s">
        <v>536</v>
      </c>
      <c r="C42" s="50" t="s">
        <v>1480</v>
      </c>
      <c r="D42" s="51"/>
      <c r="E42" s="51"/>
      <c r="F42" s="51"/>
      <c r="G42" s="51">
        <f>'ПНР 10кВ'!L182/1000</f>
        <v>84.269040000000004</v>
      </c>
      <c r="H42" s="51">
        <f>SUM(D42:G42)</f>
        <v>84.269040000000004</v>
      </c>
      <c r="M42" s="89" t="s">
        <v>98</v>
      </c>
      <c r="N42" s="90"/>
      <c r="O42" s="91"/>
    </row>
    <row r="43" spans="1:15" ht="15.6" x14ac:dyDescent="0.3">
      <c r="A43" s="119">
        <v>12</v>
      </c>
      <c r="B43" s="529" t="s">
        <v>1478</v>
      </c>
      <c r="C43" s="50" t="s">
        <v>1481</v>
      </c>
      <c r="D43" s="51"/>
      <c r="E43" s="51"/>
      <c r="F43" s="51"/>
      <c r="G43" s="51">
        <f>'ПНР ТП'!L181/1000</f>
        <v>17.651319999999998</v>
      </c>
      <c r="H43" s="51">
        <f>SUM(D43:G43)</f>
        <v>17.651319999999998</v>
      </c>
      <c r="M43" s="810"/>
      <c r="N43" s="811"/>
      <c r="O43" s="812"/>
    </row>
    <row r="44" spans="1:15" ht="22.2" customHeight="1" x14ac:dyDescent="0.25">
      <c r="A44" s="119">
        <v>13</v>
      </c>
      <c r="B44" s="529" t="s">
        <v>1479</v>
      </c>
      <c r="C44" s="50" t="s">
        <v>1482</v>
      </c>
      <c r="D44" s="51"/>
      <c r="E44" s="51"/>
      <c r="F44" s="51"/>
      <c r="G44" s="51">
        <f>'ПНР 0,4кВ'!L172/1000</f>
        <v>2.8304999999999998</v>
      </c>
      <c r="H44" s="54">
        <f>SUM(D44:G44)</f>
        <v>2.8304999999999998</v>
      </c>
      <c r="M44" s="115">
        <f>SUM(H38:H44)-H46</f>
        <v>-9.999999999308784E-3</v>
      </c>
      <c r="N44" s="116"/>
      <c r="O44" s="117"/>
    </row>
    <row r="45" spans="1:15" ht="17.399999999999999" customHeight="1" x14ac:dyDescent="0.25">
      <c r="A45" s="123"/>
      <c r="B45" s="120" t="s">
        <v>64</v>
      </c>
      <c r="C45" s="52"/>
      <c r="D45" s="56">
        <f>D41</f>
        <v>104.349</v>
      </c>
      <c r="E45" s="56">
        <f>E41</f>
        <v>0</v>
      </c>
      <c r="F45" s="56"/>
      <c r="G45" s="56">
        <f>G42+G44+G43</f>
        <v>104.75086</v>
      </c>
      <c r="H45" s="54">
        <f>SUM(D45:G45)</f>
        <v>209.09986000000001</v>
      </c>
      <c r="I45" s="55"/>
      <c r="M45" s="92">
        <f>SUM(H46:H49)-H52</f>
        <v>-158.21842538076726</v>
      </c>
      <c r="N45" s="93"/>
      <c r="O45" s="94"/>
    </row>
    <row r="46" spans="1:15" ht="17.399999999999999" customHeight="1" x14ac:dyDescent="0.25">
      <c r="A46" s="123"/>
      <c r="B46" s="129" t="s">
        <v>65</v>
      </c>
      <c r="C46" s="57"/>
      <c r="D46" s="56">
        <f>D38+D45</f>
        <v>5596.3878900000009</v>
      </c>
      <c r="E46" s="56">
        <f>E38+E45</f>
        <v>0</v>
      </c>
      <c r="F46" s="56">
        <f>F38+F45</f>
        <v>1529.2912499999998</v>
      </c>
      <c r="G46" s="56">
        <f>G38+G45</f>
        <v>268.16251330687498</v>
      </c>
      <c r="H46" s="56">
        <f>SUM(D46:G46)+0.01</f>
        <v>7393.8516533068751</v>
      </c>
      <c r="J46" s="55"/>
      <c r="M46" s="92">
        <f>SUM(H52:H56)-H58</f>
        <v>-1.0000000000218279E-2</v>
      </c>
      <c r="N46" s="93"/>
      <c r="O46" s="94"/>
    </row>
    <row r="47" spans="1:15" ht="12" customHeight="1" thickBot="1" x14ac:dyDescent="0.3">
      <c r="A47" s="119"/>
      <c r="B47" s="125"/>
      <c r="D47" s="488"/>
      <c r="E47" s="488"/>
      <c r="F47" s="488"/>
      <c r="G47" s="488"/>
      <c r="H47" s="488"/>
      <c r="M47" s="92">
        <f>SUM(H58:H60)-H61</f>
        <v>9.9999999983992893E-3</v>
      </c>
      <c r="N47" s="95"/>
      <c r="O47" s="96"/>
    </row>
    <row r="48" spans="1:15" ht="18" customHeight="1" x14ac:dyDescent="0.25">
      <c r="A48" s="124"/>
      <c r="B48" s="127"/>
      <c r="C48" s="49" t="s">
        <v>66</v>
      </c>
      <c r="D48" s="489"/>
      <c r="E48" s="489"/>
      <c r="F48" s="489"/>
      <c r="G48" s="489"/>
      <c r="H48" s="489"/>
    </row>
    <row r="49" spans="1:10" s="114" customFormat="1" ht="39.75" customHeight="1" x14ac:dyDescent="0.2">
      <c r="A49" s="119">
        <v>14</v>
      </c>
      <c r="B49" s="70" t="s">
        <v>473</v>
      </c>
      <c r="C49" s="118" t="s">
        <v>474</v>
      </c>
      <c r="D49" s="111"/>
      <c r="E49" s="111"/>
      <c r="F49" s="111"/>
      <c r="G49" s="111">
        <f>ROUND((H46+H57)*0.0568,3)</f>
        <v>483.82</v>
      </c>
      <c r="H49" s="113">
        <f>SUM(D49:G49)</f>
        <v>483.82</v>
      </c>
    </row>
    <row r="50" spans="1:10" s="114" customFormat="1" ht="39.75" customHeight="1" x14ac:dyDescent="0.2">
      <c r="A50" s="119">
        <v>15</v>
      </c>
      <c r="B50" s="70" t="s">
        <v>475</v>
      </c>
      <c r="C50" s="118" t="s">
        <v>476</v>
      </c>
      <c r="D50" s="111"/>
      <c r="E50" s="111"/>
      <c r="F50" s="111"/>
      <c r="G50" s="111">
        <f>H46*0.0214</f>
        <v>158.22842538076711</v>
      </c>
      <c r="H50" s="112">
        <f>G50</f>
        <v>158.22842538076711</v>
      </c>
    </row>
    <row r="51" spans="1:10" ht="17.399999999999999" customHeight="1" x14ac:dyDescent="0.25">
      <c r="A51" s="123"/>
      <c r="B51" s="120" t="s">
        <v>67</v>
      </c>
      <c r="C51" s="52"/>
      <c r="D51" s="56"/>
      <c r="E51" s="56"/>
      <c r="F51" s="56"/>
      <c r="G51" s="56">
        <f>G49+G50</f>
        <v>642.04842538076707</v>
      </c>
      <c r="H51" s="56">
        <f>SUM(D51:G51)</f>
        <v>642.04842538076707</v>
      </c>
    </row>
    <row r="52" spans="1:10" ht="17.399999999999999" customHeight="1" x14ac:dyDescent="0.25">
      <c r="A52" s="123"/>
      <c r="B52" s="129" t="s">
        <v>68</v>
      </c>
      <c r="C52" s="57"/>
      <c r="D52" s="56">
        <f>D46+D51</f>
        <v>5596.3878900000009</v>
      </c>
      <c r="E52" s="56">
        <f>E46+E51</f>
        <v>0</v>
      </c>
      <c r="F52" s="56">
        <f>F46+F51</f>
        <v>1529.2912499999998</v>
      </c>
      <c r="G52" s="56">
        <f>G46+G51</f>
        <v>910.21093868764206</v>
      </c>
      <c r="H52" s="56">
        <f>SUM(D52:G52)</f>
        <v>8035.890078687642</v>
      </c>
      <c r="I52" s="55"/>
    </row>
    <row r="53" spans="1:10" ht="11.4" customHeight="1" x14ac:dyDescent="0.25">
      <c r="A53" s="119"/>
      <c r="B53" s="125"/>
      <c r="D53" s="51"/>
      <c r="E53" s="51"/>
      <c r="F53" s="51"/>
      <c r="G53" s="51"/>
      <c r="H53" s="51"/>
    </row>
    <row r="54" spans="1:10" ht="18" customHeight="1" x14ac:dyDescent="0.25">
      <c r="A54" s="119"/>
      <c r="B54" s="125"/>
      <c r="C54" s="49" t="s">
        <v>69</v>
      </c>
      <c r="D54" s="51"/>
      <c r="E54" s="51"/>
      <c r="F54" s="51"/>
      <c r="G54" s="51"/>
      <c r="H54" s="51"/>
    </row>
    <row r="55" spans="1:10" ht="30.6" customHeight="1" x14ac:dyDescent="0.25">
      <c r="A55" s="119">
        <v>16</v>
      </c>
      <c r="B55" s="529" t="s">
        <v>537</v>
      </c>
      <c r="C55" s="50" t="s">
        <v>70</v>
      </c>
      <c r="D55" s="51"/>
      <c r="E55" s="51"/>
      <c r="F55" s="51"/>
      <c r="G55" s="97">
        <f>'Смета_ПИР '!F52</f>
        <v>313.78577999999999</v>
      </c>
      <c r="H55" s="51">
        <f>SUM(D55:G55)</f>
        <v>313.78577999999999</v>
      </c>
    </row>
    <row r="56" spans="1:10" s="114" customFormat="1" ht="42.75" customHeight="1" x14ac:dyDescent="0.25">
      <c r="A56" s="119">
        <v>17</v>
      </c>
      <c r="B56" s="529" t="s">
        <v>538</v>
      </c>
      <c r="C56" s="50" t="s">
        <v>627</v>
      </c>
      <c r="D56" s="51"/>
      <c r="E56" s="51"/>
      <c r="F56" s="51"/>
      <c r="G56" s="51">
        <f>Геодезия!E29/1000</f>
        <v>810.32531000000006</v>
      </c>
      <c r="H56" s="53">
        <f>G56</f>
        <v>810.32531000000006</v>
      </c>
      <c r="I56" s="431">
        <f>H56*1000</f>
        <v>810325.31</v>
      </c>
    </row>
    <row r="57" spans="1:10" ht="17.399999999999999" customHeight="1" x14ac:dyDescent="0.25">
      <c r="A57" s="123"/>
      <c r="B57" s="120" t="s">
        <v>71</v>
      </c>
      <c r="C57" s="52"/>
      <c r="D57" s="56"/>
      <c r="E57" s="56"/>
      <c r="F57" s="56"/>
      <c r="G57" s="526">
        <f>G55+G56</f>
        <v>1124.1110900000001</v>
      </c>
      <c r="H57" s="56">
        <f>SUM(D57:G57)</f>
        <v>1124.1110900000001</v>
      </c>
    </row>
    <row r="58" spans="1:10" ht="17.399999999999999" customHeight="1" x14ac:dyDescent="0.25">
      <c r="A58" s="123"/>
      <c r="B58" s="120" t="s">
        <v>72</v>
      </c>
      <c r="C58" s="52"/>
      <c r="D58" s="56">
        <f>D46</f>
        <v>5596.3878900000009</v>
      </c>
      <c r="E58" s="56">
        <f>E46</f>
        <v>0</v>
      </c>
      <c r="F58" s="56">
        <f>F46</f>
        <v>1529.2912499999998</v>
      </c>
      <c r="G58" s="56">
        <f>G52+G57</f>
        <v>2034.3220286876422</v>
      </c>
      <c r="H58" s="56">
        <f>SUM(D58:G58)+0.01</f>
        <v>9160.0111686876426</v>
      </c>
    </row>
    <row r="59" spans="1:10" s="114" customFormat="1" ht="26.4" customHeight="1" x14ac:dyDescent="0.2">
      <c r="A59" s="124">
        <v>18</v>
      </c>
      <c r="B59" s="70" t="s">
        <v>73</v>
      </c>
      <c r="C59" s="118" t="s">
        <v>74</v>
      </c>
      <c r="D59" s="113">
        <f>ROUND(D58*0.03,3)</f>
        <v>167.892</v>
      </c>
      <c r="E59" s="113">
        <f>ROUND(E58*0.03,3)</f>
        <v>0</v>
      </c>
      <c r="F59" s="113">
        <f>ROUND(F58*0.03,3)</f>
        <v>45.878999999999998</v>
      </c>
      <c r="G59" s="113">
        <f>ROUND(G58*0.03,3)</f>
        <v>61.03</v>
      </c>
      <c r="H59" s="111">
        <f>SUM(D59:G59)</f>
        <v>274.80099999999999</v>
      </c>
    </row>
    <row r="60" spans="1:10" ht="11.4" hidden="1" customHeight="1" x14ac:dyDescent="0.25">
      <c r="A60" s="124"/>
      <c r="B60" s="41"/>
      <c r="C60" s="41"/>
      <c r="D60" s="53"/>
      <c r="E60" s="53"/>
      <c r="F60" s="53"/>
      <c r="G60" s="53"/>
      <c r="H60" s="54"/>
    </row>
    <row r="61" spans="1:10" s="61" customFormat="1" ht="20.399999999999999" customHeight="1" x14ac:dyDescent="0.25">
      <c r="A61" s="59"/>
      <c r="B61" s="1254" t="str">
        <f>CONCATENATE(J61,Титул!BD13," квартал ",Титул!AM12," ","г")</f>
        <v>Итого по сводному сметному расчету в ценах на 3 квартал 2024 г</v>
      </c>
      <c r="C61" s="1254"/>
      <c r="D61" s="60">
        <f>D58+D59</f>
        <v>5764.2798900000007</v>
      </c>
      <c r="E61" s="60">
        <f>E58+E59</f>
        <v>0</v>
      </c>
      <c r="F61" s="60">
        <f>F58+F59</f>
        <v>1575.1702499999997</v>
      </c>
      <c r="G61" s="60">
        <f>G58+G59</f>
        <v>2095.3520286876424</v>
      </c>
      <c r="H61" s="60">
        <f>SUM(D61:G61)</f>
        <v>9434.8021686876436</v>
      </c>
      <c r="J61" s="61" t="s">
        <v>443</v>
      </c>
    </row>
    <row r="62" spans="1:10" s="61" customFormat="1" ht="19.2" customHeight="1" x14ac:dyDescent="0.25">
      <c r="A62" s="123">
        <v>19</v>
      </c>
      <c r="B62" s="486" t="s">
        <v>477</v>
      </c>
      <c r="C62" s="486" t="s">
        <v>479</v>
      </c>
      <c r="D62" s="56">
        <f>D61*0.2</f>
        <v>1152.8559780000003</v>
      </c>
      <c r="E62" s="56">
        <f>E61*0.2</f>
        <v>0</v>
      </c>
      <c r="F62" s="56">
        <f>F61*0.2</f>
        <v>315.03404999999998</v>
      </c>
      <c r="G62" s="56">
        <f>G61*0.2</f>
        <v>419.07040573752852</v>
      </c>
      <c r="H62" s="56">
        <f>SUM(D62:G62)</f>
        <v>1886.9604337375288</v>
      </c>
    </row>
    <row r="63" spans="1:10" s="61" customFormat="1" ht="27" customHeight="1" x14ac:dyDescent="0.25">
      <c r="A63" s="487"/>
      <c r="B63" s="435"/>
      <c r="C63" s="435" t="s">
        <v>478</v>
      </c>
      <c r="D63" s="60">
        <f>D61+D62</f>
        <v>6917.1358680000012</v>
      </c>
      <c r="E63" s="60">
        <f>E61+E62</f>
        <v>0</v>
      </c>
      <c r="F63" s="60">
        <f>F61+F62</f>
        <v>1890.2042999999996</v>
      </c>
      <c r="G63" s="60">
        <f>G61+G62</f>
        <v>2514.4224344251706</v>
      </c>
      <c r="H63" s="60">
        <f>H61+H62</f>
        <v>11321.762602425173</v>
      </c>
    </row>
    <row r="64" spans="1:10" ht="18.600000000000001" customHeight="1" x14ac:dyDescent="0.25">
      <c r="C64" s="58"/>
    </row>
    <row r="65" spans="1:8" ht="14.4" customHeight="1" x14ac:dyDescent="0.25">
      <c r="A65" s="1249" t="s">
        <v>76</v>
      </c>
      <c r="B65" s="1249"/>
      <c r="C65" s="1249"/>
      <c r="D65" s="39" t="s">
        <v>77</v>
      </c>
      <c r="E65" s="39"/>
      <c r="F65" s="1250" t="s">
        <v>100</v>
      </c>
      <c r="G65" s="1250"/>
      <c r="H65" s="1250"/>
    </row>
    <row r="66" spans="1:8" ht="13.95" customHeight="1" x14ac:dyDescent="0.25">
      <c r="C66" s="62"/>
      <c r="D66" s="1246" t="s">
        <v>78</v>
      </c>
      <c r="E66" s="1246"/>
      <c r="F66" s="1247" t="s">
        <v>79</v>
      </c>
      <c r="G66" s="1247"/>
      <c r="H66" s="1247"/>
    </row>
    <row r="67" spans="1:8" ht="16.2" customHeight="1" x14ac:dyDescent="0.25">
      <c r="A67" s="1248"/>
      <c r="B67" s="1248"/>
      <c r="C67" s="63"/>
      <c r="D67" s="63"/>
      <c r="E67" s="63"/>
      <c r="F67" s="63"/>
      <c r="G67" s="63"/>
      <c r="H67" s="63"/>
    </row>
    <row r="68" spans="1:8" ht="14.4" customHeight="1" x14ac:dyDescent="0.25">
      <c r="A68" s="1249" t="s">
        <v>80</v>
      </c>
      <c r="B68" s="1249"/>
      <c r="C68" s="1249"/>
      <c r="D68" s="39" t="s">
        <v>77</v>
      </c>
      <c r="E68" s="39"/>
      <c r="F68" s="1250" t="s">
        <v>436</v>
      </c>
      <c r="G68" s="1250"/>
      <c r="H68" s="1250"/>
    </row>
    <row r="69" spans="1:8" ht="13.95" customHeight="1" x14ac:dyDescent="0.25">
      <c r="C69" s="62"/>
      <c r="D69" s="1246" t="s">
        <v>78</v>
      </c>
      <c r="E69" s="1246"/>
      <c r="F69" s="1247" t="s">
        <v>79</v>
      </c>
      <c r="G69" s="1247"/>
      <c r="H69" s="1247"/>
    </row>
    <row r="70" spans="1:8" ht="16.2" customHeight="1" x14ac:dyDescent="0.25">
      <c r="A70" s="46"/>
      <c r="B70" s="46"/>
    </row>
    <row r="71" spans="1:8" ht="14.4" customHeight="1" x14ac:dyDescent="0.25">
      <c r="A71" s="1251" t="s">
        <v>81</v>
      </c>
      <c r="B71" s="1251"/>
      <c r="C71" s="64"/>
      <c r="D71" s="39" t="s">
        <v>77</v>
      </c>
      <c r="E71" s="39"/>
      <c r="F71" s="1252"/>
      <c r="G71" s="1252"/>
      <c r="H71" s="1252"/>
    </row>
    <row r="72" spans="1:8" ht="13.95" customHeight="1" x14ac:dyDescent="0.25">
      <c r="C72" s="62" t="s">
        <v>82</v>
      </c>
      <c r="D72" s="1246" t="s">
        <v>78</v>
      </c>
      <c r="E72" s="1246"/>
      <c r="F72" s="1247" t="s">
        <v>79</v>
      </c>
      <c r="G72" s="1247"/>
      <c r="H72" s="1247"/>
    </row>
  </sheetData>
  <mergeCells count="29">
    <mergeCell ref="N10:O10"/>
    <mergeCell ref="G1:H1"/>
    <mergeCell ref="A2:F2"/>
    <mergeCell ref="J6:M8"/>
    <mergeCell ref="J10:K10"/>
    <mergeCell ref="L10:M10"/>
    <mergeCell ref="A15:H15"/>
    <mergeCell ref="A17:H17"/>
    <mergeCell ref="A18:H18"/>
    <mergeCell ref="A21:A22"/>
    <mergeCell ref="B21:B22"/>
    <mergeCell ref="C21:C22"/>
    <mergeCell ref="D21:G21"/>
    <mergeCell ref="H21:H22"/>
    <mergeCell ref="L32:M32"/>
    <mergeCell ref="B61:C61"/>
    <mergeCell ref="A65:C65"/>
    <mergeCell ref="F65:H65"/>
    <mergeCell ref="D66:E66"/>
    <mergeCell ref="F66:H66"/>
    <mergeCell ref="D72:E72"/>
    <mergeCell ref="F72:H72"/>
    <mergeCell ref="A67:B67"/>
    <mergeCell ref="A68:C68"/>
    <mergeCell ref="F68:H68"/>
    <mergeCell ref="D69:E69"/>
    <mergeCell ref="F69:H69"/>
    <mergeCell ref="A71:B71"/>
    <mergeCell ref="F71:H71"/>
  </mergeCells>
  <pageMargins left="0.25" right="0.19685039370078741" top="0.15748031496062992" bottom="0.15748031496062992" header="0.15748031496062992" footer="0.15748031496062992"/>
  <pageSetup paperSize="9" scale="63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CQ66"/>
  <sheetViews>
    <sheetView view="pageBreakPreview" topLeftCell="A25" zoomScaleNormal="100" zoomScaleSheetLayoutView="100" workbookViewId="0">
      <selection activeCell="W35" sqref="W35:AE35"/>
    </sheetView>
  </sheetViews>
  <sheetFormatPr defaultColWidth="3" defaultRowHeight="13.2" x14ac:dyDescent="0.25"/>
  <cols>
    <col min="1" max="9" width="2.33203125" style="272" customWidth="1"/>
    <col min="10" max="12" width="2.33203125" style="264" customWidth="1"/>
    <col min="13" max="13" width="3.6640625" style="264" customWidth="1"/>
    <col min="14" max="14" width="2.6640625" style="264" customWidth="1"/>
    <col min="15" max="22" width="2.33203125" style="264" customWidth="1"/>
    <col min="23" max="39" width="2.33203125" style="260" customWidth="1"/>
    <col min="40" max="40" width="18.6640625" style="260" customWidth="1"/>
    <col min="41" max="41" width="18.33203125" style="260" customWidth="1"/>
    <col min="42" max="42" width="13.109375" style="260" customWidth="1"/>
    <col min="43" max="43" width="16.6640625" style="260" customWidth="1"/>
    <col min="44" max="48" width="26.33203125" style="260" customWidth="1"/>
    <col min="49" max="57" width="2.33203125" style="272" customWidth="1"/>
    <col min="58" max="70" width="2.33203125" style="264" customWidth="1"/>
    <col min="71" max="87" width="2.33203125" style="260" customWidth="1"/>
    <col min="88" max="92" width="2.5546875" style="260" customWidth="1"/>
    <col min="93" max="16384" width="3" style="260"/>
  </cols>
  <sheetData>
    <row r="1" spans="1:87" ht="16.95" customHeight="1" x14ac:dyDescent="0.25">
      <c r="A1" s="1307" t="s">
        <v>210</v>
      </c>
      <c r="B1" s="1307"/>
      <c r="C1" s="1307"/>
      <c r="D1" s="1307"/>
      <c r="E1" s="1307"/>
      <c r="F1" s="1307"/>
      <c r="G1" s="1307"/>
      <c r="H1" s="1307"/>
      <c r="I1" s="1307"/>
      <c r="J1" s="1307"/>
      <c r="K1" s="1307"/>
      <c r="L1" s="1307"/>
      <c r="M1" s="1307"/>
      <c r="N1" s="1307"/>
      <c r="O1" s="1307"/>
      <c r="P1" s="1307"/>
      <c r="Q1" s="1307"/>
      <c r="R1" s="1307"/>
      <c r="S1" s="1307"/>
      <c r="T1" s="259"/>
      <c r="U1" s="1307" t="s">
        <v>544</v>
      </c>
      <c r="V1" s="1307"/>
      <c r="W1" s="1307"/>
      <c r="X1" s="1307"/>
      <c r="Y1" s="1307"/>
      <c r="Z1" s="1307"/>
      <c r="AA1" s="1307"/>
      <c r="AB1" s="1307"/>
      <c r="AC1" s="1307"/>
      <c r="AD1" s="1307"/>
      <c r="AE1" s="1307"/>
      <c r="AF1" s="1307"/>
      <c r="AG1" s="1307"/>
      <c r="AH1" s="1307"/>
      <c r="AI1" s="1307"/>
      <c r="AJ1" s="1307"/>
      <c r="AK1" s="1307"/>
      <c r="AL1" s="1307"/>
      <c r="AM1" s="1307"/>
      <c r="AW1" s="1307"/>
      <c r="AX1" s="1307"/>
      <c r="AY1" s="1307"/>
      <c r="AZ1" s="1307"/>
      <c r="BA1" s="1307"/>
      <c r="BB1" s="1307"/>
      <c r="BC1" s="1307"/>
      <c r="BD1" s="1307"/>
      <c r="BE1" s="1307"/>
      <c r="BF1" s="1307"/>
      <c r="BG1" s="1307"/>
      <c r="BH1" s="1307"/>
      <c r="BI1" s="1307"/>
      <c r="BJ1" s="1307"/>
      <c r="BK1" s="1307"/>
      <c r="BL1" s="1307"/>
      <c r="BM1" s="1307"/>
      <c r="BN1" s="1307"/>
      <c r="BO1" s="1307"/>
      <c r="BP1" s="259"/>
      <c r="BQ1" s="1307" t="s">
        <v>210</v>
      </c>
      <c r="BR1" s="1307"/>
      <c r="BS1" s="1307"/>
      <c r="BT1" s="1307"/>
      <c r="BU1" s="1307"/>
      <c r="BV1" s="1307"/>
      <c r="BW1" s="1307"/>
      <c r="BX1" s="1307"/>
      <c r="BY1" s="1307"/>
      <c r="BZ1" s="1307"/>
      <c r="CA1" s="1307"/>
      <c r="CB1" s="1307"/>
      <c r="CC1" s="1307"/>
      <c r="CD1" s="1307"/>
      <c r="CE1" s="1307"/>
      <c r="CF1" s="1307"/>
      <c r="CG1" s="1307"/>
      <c r="CH1" s="1307"/>
      <c r="CI1" s="1307"/>
    </row>
    <row r="2" spans="1:87" ht="33.6" customHeight="1" x14ac:dyDescent="0.25">
      <c r="A2" s="1307"/>
      <c r="B2" s="1307"/>
      <c r="C2" s="1307"/>
      <c r="D2" s="1307"/>
      <c r="E2" s="1307"/>
      <c r="F2" s="1307"/>
      <c r="G2" s="1307"/>
      <c r="H2" s="1307"/>
      <c r="I2" s="1307"/>
      <c r="J2" s="1307"/>
      <c r="K2" s="1307"/>
      <c r="L2" s="1307"/>
      <c r="M2" s="1307"/>
      <c r="N2" s="1307"/>
      <c r="O2" s="1307"/>
      <c r="P2" s="1307"/>
      <c r="Q2" s="1307"/>
      <c r="R2" s="1307"/>
      <c r="S2" s="1307"/>
      <c r="T2" s="260"/>
      <c r="U2" s="1307"/>
      <c r="V2" s="1307"/>
      <c r="W2" s="1307"/>
      <c r="X2" s="1307"/>
      <c r="Y2" s="1307"/>
      <c r="Z2" s="1307"/>
      <c r="AA2" s="1307"/>
      <c r="AB2" s="1307"/>
      <c r="AC2" s="1307"/>
      <c r="AD2" s="1307"/>
      <c r="AE2" s="1307"/>
      <c r="AF2" s="1307"/>
      <c r="AG2" s="1307"/>
      <c r="AH2" s="1307"/>
      <c r="AI2" s="1307"/>
      <c r="AJ2" s="1307"/>
      <c r="AK2" s="1307"/>
      <c r="AL2" s="1307"/>
      <c r="AM2" s="1307"/>
      <c r="AW2" s="1307"/>
      <c r="AX2" s="1307"/>
      <c r="AY2" s="1307"/>
      <c r="AZ2" s="1307"/>
      <c r="BA2" s="1307"/>
      <c r="BB2" s="1307"/>
      <c r="BC2" s="1307"/>
      <c r="BD2" s="1307"/>
      <c r="BE2" s="1307"/>
      <c r="BF2" s="1307"/>
      <c r="BG2" s="1307"/>
      <c r="BH2" s="1307"/>
      <c r="BI2" s="1307"/>
      <c r="BJ2" s="1307"/>
      <c r="BK2" s="1307"/>
      <c r="BL2" s="1307"/>
      <c r="BM2" s="1307"/>
      <c r="BN2" s="1307"/>
      <c r="BO2" s="1307"/>
      <c r="BP2" s="260"/>
      <c r="BQ2" s="1307"/>
      <c r="BR2" s="1307"/>
      <c r="BS2" s="1307"/>
      <c r="BT2" s="1307"/>
      <c r="BU2" s="1307"/>
      <c r="BV2" s="1307"/>
      <c r="BW2" s="1307"/>
      <c r="BX2" s="1307"/>
      <c r="BY2" s="1307"/>
      <c r="BZ2" s="1307"/>
      <c r="CA2" s="1307"/>
      <c r="CB2" s="1307"/>
      <c r="CC2" s="1307"/>
      <c r="CD2" s="1307"/>
      <c r="CE2" s="1307"/>
      <c r="CF2" s="1307"/>
      <c r="CG2" s="1307"/>
      <c r="CH2" s="1307"/>
      <c r="CI2" s="1307"/>
    </row>
    <row r="3" spans="1:87" ht="16.95" customHeight="1" x14ac:dyDescent="0.25">
      <c r="A3" s="1307"/>
      <c r="B3" s="1307"/>
      <c r="C3" s="1307"/>
      <c r="D3" s="1307"/>
      <c r="E3" s="1307"/>
      <c r="F3" s="1307"/>
      <c r="G3" s="1307"/>
      <c r="H3" s="1307"/>
      <c r="I3" s="1307"/>
      <c r="J3" s="1307"/>
      <c r="K3" s="1307"/>
      <c r="L3" s="1307"/>
      <c r="M3" s="1307"/>
      <c r="N3" s="1307"/>
      <c r="O3" s="1307"/>
      <c r="P3" s="1307"/>
      <c r="Q3" s="1307"/>
      <c r="R3" s="1307"/>
      <c r="S3" s="1307"/>
      <c r="T3" s="261"/>
      <c r="U3" s="1277" t="s">
        <v>211</v>
      </c>
      <c r="V3" s="1277"/>
      <c r="W3" s="1277"/>
      <c r="X3" s="1277"/>
      <c r="Y3" s="1277"/>
      <c r="Z3" s="1277"/>
      <c r="AA3" s="1277"/>
      <c r="AB3" s="1277"/>
      <c r="AC3" s="1277"/>
      <c r="AD3" s="1277"/>
      <c r="AE3" s="1277"/>
      <c r="AF3" s="1277"/>
      <c r="AG3" s="1277"/>
      <c r="AH3" s="1277"/>
      <c r="AI3" s="1277"/>
      <c r="AJ3" s="1277"/>
      <c r="AK3" s="1277"/>
      <c r="AL3" s="1277"/>
      <c r="AM3" s="1277"/>
      <c r="AW3" s="1307"/>
      <c r="AX3" s="1307"/>
      <c r="AY3" s="1307"/>
      <c r="AZ3" s="1307"/>
      <c r="BA3" s="1307"/>
      <c r="BB3" s="1307"/>
      <c r="BC3" s="1307"/>
      <c r="BD3" s="1307"/>
      <c r="BE3" s="1307"/>
      <c r="BF3" s="1307"/>
      <c r="BG3" s="1307"/>
      <c r="BH3" s="1307"/>
      <c r="BI3" s="1307"/>
      <c r="BJ3" s="1307"/>
      <c r="BK3" s="1307"/>
      <c r="BL3" s="1307"/>
      <c r="BM3" s="1307"/>
      <c r="BN3" s="1307"/>
      <c r="BO3" s="1307"/>
      <c r="BP3" s="261"/>
      <c r="BQ3" s="1307"/>
      <c r="BR3" s="1307"/>
      <c r="BS3" s="1307"/>
      <c r="BT3" s="1307"/>
      <c r="BU3" s="1307"/>
      <c r="BV3" s="1307"/>
      <c r="BW3" s="1307"/>
      <c r="BX3" s="1307"/>
      <c r="BY3" s="1307"/>
      <c r="BZ3" s="1307"/>
      <c r="CA3" s="1307"/>
      <c r="CB3" s="1307"/>
      <c r="CC3" s="1307"/>
      <c r="CD3" s="1307"/>
      <c r="CE3" s="1307"/>
      <c r="CF3" s="1307"/>
      <c r="CG3" s="1307"/>
      <c r="CH3" s="1307"/>
      <c r="CI3" s="1307"/>
    </row>
    <row r="4" spans="1:87" ht="16.95" customHeight="1" x14ac:dyDescent="0.25">
      <c r="A4" s="1277" t="s">
        <v>91</v>
      </c>
      <c r="B4" s="1277"/>
      <c r="C4" s="1277"/>
      <c r="D4" s="1277"/>
      <c r="E4" s="1277"/>
      <c r="F4" s="1277"/>
      <c r="G4" s="1277"/>
      <c r="H4" s="1277"/>
      <c r="I4" s="1277"/>
      <c r="J4" s="1277"/>
      <c r="K4" s="1277"/>
      <c r="L4" s="1277"/>
      <c r="M4" s="1277"/>
      <c r="N4" s="1277"/>
      <c r="O4" s="1277"/>
      <c r="P4" s="1277"/>
      <c r="Q4" s="1277"/>
      <c r="R4" s="1277"/>
      <c r="S4" s="1277"/>
      <c r="T4" s="261"/>
      <c r="U4" s="1277"/>
      <c r="V4" s="1277"/>
      <c r="W4" s="1277"/>
      <c r="X4" s="1277"/>
      <c r="Y4" s="1277"/>
      <c r="Z4" s="1277"/>
      <c r="AA4" s="1277"/>
      <c r="AB4" s="1277"/>
      <c r="AC4" s="1277"/>
      <c r="AD4" s="1277"/>
      <c r="AE4" s="1277"/>
      <c r="AF4" s="1277"/>
      <c r="AG4" s="1277"/>
      <c r="AH4" s="1277"/>
      <c r="AI4" s="1277"/>
      <c r="AJ4" s="1277"/>
      <c r="AK4" s="1277"/>
      <c r="AL4" s="1277"/>
      <c r="AM4" s="1277"/>
      <c r="AW4" s="1277"/>
      <c r="AX4" s="1277"/>
      <c r="AY4" s="1277"/>
      <c r="AZ4" s="1277"/>
      <c r="BA4" s="1277"/>
      <c r="BB4" s="1277"/>
      <c r="BC4" s="1277"/>
      <c r="BD4" s="1277"/>
      <c r="BE4" s="1277"/>
      <c r="BF4" s="1277"/>
      <c r="BG4" s="1277"/>
      <c r="BH4" s="1277"/>
      <c r="BI4" s="1277"/>
      <c r="BJ4" s="1277"/>
      <c r="BK4" s="1277"/>
      <c r="BL4" s="1277"/>
      <c r="BM4" s="1277"/>
      <c r="BN4" s="1277"/>
      <c r="BO4" s="1277"/>
      <c r="BP4" s="261"/>
      <c r="BQ4" s="1277" t="s">
        <v>91</v>
      </c>
      <c r="BR4" s="1277"/>
      <c r="BS4" s="1277"/>
      <c r="BT4" s="1277"/>
      <c r="BU4" s="1277"/>
      <c r="BV4" s="1277"/>
      <c r="BW4" s="1277"/>
      <c r="BX4" s="1277"/>
      <c r="BY4" s="1277"/>
      <c r="BZ4" s="1277"/>
      <c r="CA4" s="1277"/>
      <c r="CB4" s="1277"/>
      <c r="CC4" s="1277"/>
      <c r="CD4" s="1277"/>
      <c r="CE4" s="1277"/>
      <c r="CF4" s="1277"/>
      <c r="CG4" s="1277"/>
      <c r="CH4" s="1277"/>
      <c r="CI4" s="1277"/>
    </row>
    <row r="5" spans="1:87" ht="16.5" customHeight="1" x14ac:dyDescent="0.25">
      <c r="A5" s="1277"/>
      <c r="B5" s="1277"/>
      <c r="C5" s="1277"/>
      <c r="D5" s="1277"/>
      <c r="E5" s="1277"/>
      <c r="F5" s="1277"/>
      <c r="G5" s="1277"/>
      <c r="H5" s="1277"/>
      <c r="I5" s="1277"/>
      <c r="J5" s="1277"/>
      <c r="K5" s="1277"/>
      <c r="L5" s="1277"/>
      <c r="M5" s="1277"/>
      <c r="N5" s="1277"/>
      <c r="O5" s="1277"/>
      <c r="P5" s="1277"/>
      <c r="Q5" s="1277"/>
      <c r="R5" s="1277"/>
      <c r="S5" s="1277"/>
      <c r="T5" s="261"/>
      <c r="U5" s="1308"/>
      <c r="V5" s="1308"/>
      <c r="W5" s="1308"/>
      <c r="X5" s="1308"/>
      <c r="Y5" s="1308"/>
      <c r="Z5" s="1308"/>
      <c r="AA5" s="1308"/>
      <c r="AB5" s="1308"/>
      <c r="AC5" s="1308"/>
      <c r="AD5" s="1308"/>
      <c r="AE5" s="1308"/>
      <c r="AF5" s="1308"/>
      <c r="AG5" s="1308"/>
      <c r="AH5" s="1308"/>
      <c r="AI5" s="1308"/>
      <c r="AJ5" s="1308"/>
      <c r="AK5" s="1308"/>
      <c r="AL5" s="1308"/>
      <c r="AM5" s="1308"/>
      <c r="AW5" s="1277"/>
      <c r="AX5" s="1277"/>
      <c r="AY5" s="1277"/>
      <c r="AZ5" s="1277"/>
      <c r="BA5" s="1277"/>
      <c r="BB5" s="1277"/>
      <c r="BC5" s="1277"/>
      <c r="BD5" s="1277"/>
      <c r="BE5" s="1277"/>
      <c r="BF5" s="1277"/>
      <c r="BG5" s="1277"/>
      <c r="BH5" s="1277"/>
      <c r="BI5" s="1277"/>
      <c r="BJ5" s="1277"/>
      <c r="BK5" s="1277"/>
      <c r="BL5" s="1277"/>
      <c r="BM5" s="1277"/>
      <c r="BN5" s="1277"/>
      <c r="BO5" s="1277"/>
      <c r="BP5" s="261"/>
      <c r="BQ5" s="1277"/>
      <c r="BR5" s="1277"/>
      <c r="BS5" s="1277"/>
      <c r="BT5" s="1277"/>
      <c r="BU5" s="1277"/>
      <c r="BV5" s="1277"/>
      <c r="BW5" s="1277"/>
      <c r="BX5" s="1277"/>
      <c r="BY5" s="1277"/>
      <c r="BZ5" s="1277"/>
      <c r="CA5" s="1277"/>
      <c r="CB5" s="1277"/>
      <c r="CC5" s="1277"/>
      <c r="CD5" s="1277"/>
      <c r="CE5" s="1277"/>
      <c r="CF5" s="1277"/>
      <c r="CG5" s="1277"/>
      <c r="CH5" s="1277"/>
      <c r="CI5" s="1277"/>
    </row>
    <row r="6" spans="1:87" ht="16.95" customHeight="1" x14ac:dyDescent="0.25">
      <c r="A6" s="1277"/>
      <c r="B6" s="1277"/>
      <c r="C6" s="1277"/>
      <c r="D6" s="1277"/>
      <c r="E6" s="1277"/>
      <c r="F6" s="1277"/>
      <c r="G6" s="1277"/>
      <c r="H6" s="1277"/>
      <c r="I6" s="1277"/>
      <c r="J6" s="1277"/>
      <c r="K6" s="1277"/>
      <c r="L6" s="1277"/>
      <c r="M6" s="1277"/>
      <c r="N6" s="1277"/>
      <c r="O6" s="1277"/>
      <c r="P6" s="1277"/>
      <c r="Q6" s="1277"/>
      <c r="R6" s="1277"/>
      <c r="S6" s="1277"/>
      <c r="T6" s="261"/>
      <c r="U6" s="1277" t="s">
        <v>213</v>
      </c>
      <c r="V6" s="1277"/>
      <c r="W6" s="1277"/>
      <c r="X6" s="1277"/>
      <c r="Y6" s="1277"/>
      <c r="Z6" s="1277"/>
      <c r="AA6" s="1277"/>
      <c r="AB6" s="1277"/>
      <c r="AC6" s="1277"/>
      <c r="AD6" s="1277"/>
      <c r="AE6" s="1277"/>
      <c r="AF6" s="1277"/>
      <c r="AG6" s="1277"/>
      <c r="AH6" s="1277"/>
      <c r="AI6" s="1277"/>
      <c r="AJ6" s="1277"/>
      <c r="AK6" s="1277"/>
      <c r="AL6" s="1277"/>
      <c r="AM6" s="1277"/>
      <c r="AW6" s="1277"/>
      <c r="AX6" s="1277"/>
      <c r="AY6" s="1277"/>
      <c r="AZ6" s="1277"/>
      <c r="BA6" s="1277"/>
      <c r="BB6" s="1277"/>
      <c r="BC6" s="1277"/>
      <c r="BD6" s="1277"/>
      <c r="BE6" s="1277"/>
      <c r="BF6" s="1277"/>
      <c r="BG6" s="1277"/>
      <c r="BH6" s="1277"/>
      <c r="BI6" s="1277"/>
      <c r="BJ6" s="1277"/>
      <c r="BK6" s="1277"/>
      <c r="BL6" s="1277"/>
      <c r="BM6" s="1277"/>
      <c r="BN6" s="1277"/>
      <c r="BO6" s="1277"/>
      <c r="BP6" s="261"/>
      <c r="BQ6" s="1277"/>
      <c r="BR6" s="1277"/>
      <c r="BS6" s="1277"/>
      <c r="BT6" s="1277"/>
      <c r="BU6" s="1277"/>
      <c r="BV6" s="1277"/>
      <c r="BW6" s="1277"/>
      <c r="BX6" s="1277"/>
      <c r="BY6" s="1277"/>
      <c r="BZ6" s="1277"/>
      <c r="CA6" s="1277"/>
      <c r="CB6" s="1277"/>
      <c r="CC6" s="1277"/>
      <c r="CD6" s="1277"/>
      <c r="CE6" s="1277"/>
      <c r="CF6" s="1277"/>
      <c r="CG6" s="1277"/>
      <c r="CH6" s="1277"/>
      <c r="CI6" s="1277"/>
    </row>
    <row r="7" spans="1:87" ht="16.95" customHeight="1" x14ac:dyDescent="0.25">
      <c r="A7" s="1309" t="s">
        <v>578</v>
      </c>
      <c r="B7" s="1309"/>
      <c r="C7" s="1309"/>
      <c r="D7" s="1309"/>
      <c r="E7" s="1309"/>
      <c r="F7" s="1309"/>
      <c r="G7" s="1309"/>
      <c r="H7" s="1309"/>
      <c r="I7" s="1309"/>
      <c r="J7" s="1309"/>
      <c r="K7" s="1309"/>
      <c r="L7" s="1309"/>
      <c r="M7" s="1309"/>
      <c r="N7" s="1309"/>
      <c r="O7" s="1309"/>
      <c r="P7" s="1309"/>
      <c r="Q7" s="1309"/>
      <c r="R7" s="1309"/>
      <c r="S7" s="1309"/>
      <c r="T7" s="261"/>
      <c r="U7" s="1277"/>
      <c r="V7" s="1277"/>
      <c r="W7" s="1277"/>
      <c r="X7" s="1277"/>
      <c r="Y7" s="1277"/>
      <c r="Z7" s="1277"/>
      <c r="AA7" s="1277"/>
      <c r="AB7" s="1277"/>
      <c r="AC7" s="1277"/>
      <c r="AD7" s="1277"/>
      <c r="AE7" s="1277"/>
      <c r="AF7" s="1277"/>
      <c r="AG7" s="1277"/>
      <c r="AH7" s="1277"/>
      <c r="AI7" s="1277"/>
      <c r="AJ7" s="1277"/>
      <c r="AK7" s="1277"/>
      <c r="AL7" s="1277"/>
      <c r="AM7" s="1277"/>
      <c r="AW7" s="1277"/>
      <c r="AX7" s="1277"/>
      <c r="AY7" s="1277"/>
      <c r="AZ7" s="1277"/>
      <c r="BA7" s="1277"/>
      <c r="BB7" s="1277"/>
      <c r="BC7" s="1277"/>
      <c r="BD7" s="1277"/>
      <c r="BE7" s="1277"/>
      <c r="BF7" s="1277"/>
      <c r="BG7" s="1277"/>
      <c r="BH7" s="1277"/>
      <c r="BI7" s="1277"/>
      <c r="BJ7" s="1277"/>
      <c r="BK7" s="1277"/>
      <c r="BL7" s="1277"/>
      <c r="BM7" s="1277"/>
      <c r="BN7" s="1277"/>
      <c r="BO7" s="1277"/>
      <c r="BP7" s="261"/>
      <c r="BQ7" s="1277" t="s">
        <v>214</v>
      </c>
      <c r="BR7" s="1277"/>
      <c r="BS7" s="1277"/>
      <c r="BT7" s="1277"/>
      <c r="BU7" s="1277"/>
      <c r="BV7" s="1277"/>
      <c r="BW7" s="1277"/>
      <c r="BX7" s="1277"/>
      <c r="BY7" s="1277"/>
      <c r="BZ7" s="1277"/>
      <c r="CA7" s="1277"/>
      <c r="CB7" s="1277"/>
      <c r="CC7" s="1277"/>
      <c r="CD7" s="1277"/>
      <c r="CE7" s="1277"/>
      <c r="CF7" s="1277"/>
      <c r="CG7" s="1277"/>
      <c r="CH7" s="1277"/>
      <c r="CI7" s="1277"/>
    </row>
    <row r="8" spans="1:87" ht="16.95" customHeight="1" x14ac:dyDescent="0.3">
      <c r="A8" s="1309"/>
      <c r="B8" s="1309"/>
      <c r="C8" s="1309"/>
      <c r="D8" s="1309"/>
      <c r="E8" s="1309"/>
      <c r="F8" s="1309"/>
      <c r="G8" s="1309"/>
      <c r="H8" s="1309"/>
      <c r="I8" s="1309"/>
      <c r="J8" s="1309"/>
      <c r="K8" s="1309"/>
      <c r="L8" s="1309"/>
      <c r="M8" s="1309"/>
      <c r="N8" s="1309"/>
      <c r="O8" s="1309"/>
      <c r="P8" s="1309"/>
      <c r="Q8" s="1309"/>
      <c r="R8" s="1309"/>
      <c r="S8" s="1309"/>
      <c r="T8" s="261"/>
      <c r="U8" s="1310" t="s">
        <v>215</v>
      </c>
      <c r="V8" s="1310"/>
      <c r="W8" s="1310"/>
      <c r="X8" s="1310"/>
      <c r="Y8" s="1310"/>
      <c r="Z8" s="1310"/>
      <c r="AA8" s="1310"/>
      <c r="AB8" s="1310"/>
      <c r="AC8" s="1310"/>
      <c r="AD8" s="1310"/>
      <c r="AE8" s="1310"/>
      <c r="AF8" s="1310"/>
      <c r="AG8" s="1310"/>
      <c r="AH8" s="1310"/>
      <c r="AI8" s="1310"/>
      <c r="AJ8" s="1310"/>
      <c r="AK8" s="1310"/>
      <c r="AL8" s="1310"/>
      <c r="AM8" s="1310"/>
      <c r="AW8" s="1277"/>
      <c r="AX8" s="1277"/>
      <c r="AY8" s="1277"/>
      <c r="AZ8" s="1277"/>
      <c r="BA8" s="1277"/>
      <c r="BB8" s="1277"/>
      <c r="BC8" s="1277"/>
      <c r="BD8" s="1277"/>
      <c r="BE8" s="1277"/>
      <c r="BF8" s="1277"/>
      <c r="BG8" s="1277"/>
      <c r="BH8" s="1277"/>
      <c r="BI8" s="1277"/>
      <c r="BJ8" s="1277"/>
      <c r="BK8" s="1277"/>
      <c r="BL8" s="1277"/>
      <c r="BM8" s="1277"/>
      <c r="BN8" s="1277"/>
      <c r="BO8" s="1277"/>
      <c r="BP8" s="261"/>
      <c r="BQ8" s="1277"/>
      <c r="BR8" s="1277"/>
      <c r="BS8" s="1277"/>
      <c r="BT8" s="1277"/>
      <c r="BU8" s="1277"/>
      <c r="BV8" s="1277"/>
      <c r="BW8" s="1277"/>
      <c r="BX8" s="1277"/>
      <c r="BY8" s="1277"/>
      <c r="BZ8" s="1277"/>
      <c r="CA8" s="1277"/>
      <c r="CB8" s="1277"/>
      <c r="CC8" s="1277"/>
      <c r="CD8" s="1277"/>
      <c r="CE8" s="1277"/>
      <c r="CF8" s="1277"/>
      <c r="CG8" s="1277"/>
      <c r="CH8" s="1277"/>
      <c r="CI8" s="1277"/>
    </row>
    <row r="9" spans="1:87" ht="16.95" customHeight="1" x14ac:dyDescent="0.3">
      <c r="A9" s="1309" t="s">
        <v>579</v>
      </c>
      <c r="B9" s="1309"/>
      <c r="C9" s="1309"/>
      <c r="D9" s="1309"/>
      <c r="E9" s="1309"/>
      <c r="F9" s="1309"/>
      <c r="G9" s="1309"/>
      <c r="H9" s="1309"/>
      <c r="I9" s="1309"/>
      <c r="J9" s="1309"/>
      <c r="K9" s="1309"/>
      <c r="L9" s="1309"/>
      <c r="M9" s="1309"/>
      <c r="N9" s="1309"/>
      <c r="O9" s="1309"/>
      <c r="P9" s="1309"/>
      <c r="Q9" s="1309"/>
      <c r="R9" s="1309"/>
      <c r="S9" s="1309"/>
      <c r="T9" s="261"/>
      <c r="U9" s="1310" t="s">
        <v>216</v>
      </c>
      <c r="V9" s="1310"/>
      <c r="W9" s="1310"/>
      <c r="X9" s="1310"/>
      <c r="Y9" s="1310"/>
      <c r="Z9" s="1310"/>
      <c r="AA9" s="1310"/>
      <c r="AB9" s="1310"/>
      <c r="AC9" s="1310"/>
      <c r="AD9" s="1310"/>
      <c r="AE9" s="1310"/>
      <c r="AF9" s="1310"/>
      <c r="AG9" s="1310"/>
      <c r="AH9" s="1310"/>
      <c r="AI9" s="1310"/>
      <c r="AJ9" s="1310"/>
      <c r="AK9" s="1310"/>
      <c r="AL9" s="1310"/>
      <c r="AM9" s="1310"/>
      <c r="AW9" s="1277"/>
      <c r="AX9" s="1277"/>
      <c r="AY9" s="1277"/>
      <c r="AZ9" s="1277"/>
      <c r="BA9" s="1277"/>
      <c r="BB9" s="1277"/>
      <c r="BC9" s="1277"/>
      <c r="BD9" s="1277"/>
      <c r="BE9" s="1277"/>
      <c r="BF9" s="1277"/>
      <c r="BG9" s="1277"/>
      <c r="BH9" s="1277"/>
      <c r="BI9" s="1277"/>
      <c r="BJ9" s="1277"/>
      <c r="BK9" s="1277"/>
      <c r="BL9" s="1277"/>
      <c r="BM9" s="1277"/>
      <c r="BN9" s="1277"/>
      <c r="BO9" s="1277"/>
      <c r="BP9" s="261"/>
      <c r="BQ9" s="1277" t="s">
        <v>217</v>
      </c>
      <c r="BR9" s="1277"/>
      <c r="BS9" s="1277"/>
      <c r="BT9" s="1277"/>
      <c r="BU9" s="1277"/>
      <c r="BV9" s="1277"/>
      <c r="BW9" s="1277"/>
      <c r="BX9" s="1277"/>
      <c r="BY9" s="1277"/>
      <c r="BZ9" s="1277"/>
      <c r="CA9" s="1277"/>
      <c r="CB9" s="1277"/>
      <c r="CC9" s="1277"/>
      <c r="CD9" s="1277"/>
      <c r="CE9" s="1277"/>
      <c r="CF9" s="1277"/>
      <c r="CG9" s="1277"/>
      <c r="CH9" s="1277"/>
      <c r="CI9" s="1277"/>
    </row>
    <row r="10" spans="1:87" ht="16.95" customHeight="1" x14ac:dyDescent="0.25">
      <c r="A10" s="1309" t="s">
        <v>580</v>
      </c>
      <c r="B10" s="1309"/>
      <c r="C10" s="1309"/>
      <c r="D10" s="1309"/>
      <c r="E10" s="1309"/>
      <c r="F10" s="1309"/>
      <c r="G10" s="1309"/>
      <c r="H10" s="1309"/>
      <c r="I10" s="1309"/>
      <c r="J10" s="1309"/>
      <c r="K10" s="1309"/>
      <c r="L10" s="1309"/>
      <c r="M10" s="1309"/>
      <c r="N10" s="1309"/>
      <c r="O10" s="1309"/>
      <c r="P10" s="1309"/>
      <c r="Q10" s="1309"/>
      <c r="R10" s="1309"/>
      <c r="S10" s="1309"/>
      <c r="T10" s="261"/>
      <c r="U10" s="1311" t="s">
        <v>316</v>
      </c>
      <c r="V10" s="1311"/>
      <c r="W10" s="1311"/>
      <c r="X10" s="1311"/>
      <c r="Y10" s="1311"/>
      <c r="Z10" s="1311"/>
      <c r="AA10" s="1311"/>
      <c r="AB10" s="1311"/>
      <c r="AC10" s="1311"/>
      <c r="AD10" s="1311"/>
      <c r="AE10" s="1311"/>
      <c r="AF10" s="1311"/>
      <c r="AG10" s="1311"/>
      <c r="AH10" s="1311"/>
      <c r="AI10" s="1311"/>
      <c r="AJ10" s="1311"/>
      <c r="AK10" s="1311"/>
      <c r="AL10" s="1311"/>
      <c r="AM10" s="1311"/>
      <c r="AP10" s="263"/>
      <c r="AQ10" s="263"/>
      <c r="AR10" s="263"/>
      <c r="AS10" s="263"/>
      <c r="AT10" s="263"/>
      <c r="AU10" s="263"/>
      <c r="AV10" s="263"/>
      <c r="AW10" s="1277"/>
      <c r="AX10" s="1277"/>
      <c r="AY10" s="1277"/>
      <c r="AZ10" s="1277"/>
      <c r="BA10" s="1277"/>
      <c r="BB10" s="1277"/>
      <c r="BC10" s="1277"/>
      <c r="BD10" s="1277"/>
      <c r="BE10" s="1277"/>
      <c r="BF10" s="1277"/>
      <c r="BG10" s="1277"/>
      <c r="BH10" s="1277"/>
      <c r="BI10" s="1277"/>
      <c r="BJ10" s="1277"/>
      <c r="BK10" s="1277"/>
      <c r="BL10" s="1277"/>
      <c r="BM10" s="1277"/>
      <c r="BN10" s="1277"/>
      <c r="BO10" s="1277"/>
      <c r="BP10" s="261"/>
      <c r="BQ10" s="1277" t="s">
        <v>218</v>
      </c>
      <c r="BR10" s="1277"/>
      <c r="BS10" s="1277"/>
      <c r="BT10" s="1277"/>
      <c r="BU10" s="1277"/>
      <c r="BV10" s="1277"/>
      <c r="BW10" s="1277"/>
      <c r="BX10" s="1277"/>
      <c r="BY10" s="1277"/>
      <c r="BZ10" s="1277"/>
      <c r="CA10" s="1277"/>
      <c r="CB10" s="1277"/>
      <c r="CC10" s="1277"/>
      <c r="CD10" s="1277"/>
      <c r="CE10" s="1277"/>
      <c r="CF10" s="1277"/>
      <c r="CG10" s="1277"/>
      <c r="CH10" s="1277"/>
      <c r="CI10" s="1277"/>
    </row>
    <row r="11" spans="1:87" ht="16.95" customHeight="1" x14ac:dyDescent="0.25">
      <c r="A11" s="1277" t="s">
        <v>219</v>
      </c>
      <c r="B11" s="1277"/>
      <c r="C11" s="1277"/>
      <c r="D11" s="1277"/>
      <c r="E11" s="1277"/>
      <c r="F11" s="1277"/>
      <c r="G11" s="1277"/>
      <c r="H11" s="1277"/>
      <c r="I11" s="1277"/>
      <c r="J11" s="1277"/>
      <c r="K11" s="1277"/>
      <c r="L11" s="1277"/>
      <c r="M11" s="1277"/>
      <c r="N11" s="1277"/>
      <c r="O11" s="1277"/>
      <c r="P11" s="1277"/>
      <c r="Q11" s="1277"/>
      <c r="R11" s="1277"/>
      <c r="S11" s="1277"/>
      <c r="T11" s="261"/>
      <c r="U11" s="1311" t="s">
        <v>440</v>
      </c>
      <c r="V11" s="1311"/>
      <c r="W11" s="1311"/>
      <c r="X11" s="1311"/>
      <c r="Y11" s="1311"/>
      <c r="Z11" s="1311"/>
      <c r="AA11" s="1311"/>
      <c r="AB11" s="1311"/>
      <c r="AC11" s="1311"/>
      <c r="AD11" s="1311"/>
      <c r="AE11" s="1311"/>
      <c r="AF11" s="1311"/>
      <c r="AG11" s="1311"/>
      <c r="AH11" s="1311"/>
      <c r="AI11" s="1311"/>
      <c r="AJ11" s="1311"/>
      <c r="AK11" s="1311"/>
      <c r="AL11" s="1311"/>
      <c r="AM11" s="1311"/>
      <c r="AP11" s="263"/>
      <c r="AQ11" s="263"/>
      <c r="AR11" s="263"/>
      <c r="AS11" s="263"/>
      <c r="AT11" s="263"/>
      <c r="AU11" s="263"/>
      <c r="AV11" s="263"/>
      <c r="AW11" s="1277"/>
      <c r="AX11" s="1277"/>
      <c r="AY11" s="1277"/>
      <c r="AZ11" s="1277"/>
      <c r="BA11" s="1277"/>
      <c r="BB11" s="1277"/>
      <c r="BC11" s="1277"/>
      <c r="BD11" s="1277"/>
      <c r="BE11" s="1277"/>
      <c r="BF11" s="1277"/>
      <c r="BG11" s="1277"/>
      <c r="BH11" s="1277"/>
      <c r="BI11" s="1277"/>
      <c r="BJ11" s="1277"/>
      <c r="BK11" s="1277"/>
      <c r="BL11" s="1277"/>
      <c r="BM11" s="1277"/>
      <c r="BN11" s="1277"/>
      <c r="BO11" s="1277"/>
      <c r="BP11" s="261"/>
      <c r="BQ11" s="1277" t="s">
        <v>219</v>
      </c>
      <c r="BR11" s="1277"/>
      <c r="BS11" s="1277"/>
      <c r="BT11" s="1277"/>
      <c r="BU11" s="1277"/>
      <c r="BV11" s="1277"/>
      <c r="BW11" s="1277"/>
      <c r="BX11" s="1277"/>
      <c r="BY11" s="1277"/>
      <c r="BZ11" s="1277"/>
      <c r="CA11" s="1277"/>
      <c r="CB11" s="1277"/>
      <c r="CC11" s="1277"/>
      <c r="CD11" s="1277"/>
      <c r="CE11" s="1277"/>
      <c r="CF11" s="1277"/>
      <c r="CG11" s="1277"/>
      <c r="CH11" s="1277"/>
      <c r="CI11" s="1277"/>
    </row>
    <row r="12" spans="1:87" ht="16.95" customHeight="1" x14ac:dyDescent="0.25">
      <c r="A12" s="1277" t="s">
        <v>220</v>
      </c>
      <c r="B12" s="1277"/>
      <c r="C12" s="1277"/>
      <c r="D12" s="1277"/>
      <c r="E12" s="1277"/>
      <c r="F12" s="1277"/>
      <c r="G12" s="1277"/>
      <c r="H12" s="1277"/>
      <c r="I12" s="1277"/>
      <c r="J12" s="1277"/>
      <c r="K12" s="1277"/>
      <c r="L12" s="1277"/>
      <c r="M12" s="1277"/>
      <c r="N12" s="1277"/>
      <c r="O12" s="1277"/>
      <c r="P12" s="1277"/>
      <c r="Q12" s="1277"/>
      <c r="R12" s="1277"/>
      <c r="S12" s="1277"/>
      <c r="T12" s="261"/>
      <c r="U12" s="1311" t="s">
        <v>221</v>
      </c>
      <c r="V12" s="1311"/>
      <c r="W12" s="1311"/>
      <c r="X12" s="1311"/>
      <c r="Y12" s="1311"/>
      <c r="Z12" s="1311"/>
      <c r="AA12" s="1311"/>
      <c r="AB12" s="1311"/>
      <c r="AC12" s="1311"/>
      <c r="AD12" s="1311"/>
      <c r="AE12" s="1311"/>
      <c r="AF12" s="1311"/>
      <c r="AG12" s="1311"/>
      <c r="AH12" s="1311"/>
      <c r="AI12" s="1311"/>
      <c r="AJ12" s="1311"/>
      <c r="AK12" s="1311"/>
      <c r="AL12" s="1311"/>
      <c r="AM12" s="1311"/>
      <c r="AP12" s="263"/>
      <c r="AQ12" s="263"/>
      <c r="AR12" s="263"/>
      <c r="AS12" s="263"/>
      <c r="AT12" s="263"/>
      <c r="AU12" s="263"/>
      <c r="AV12" s="263"/>
      <c r="AW12" s="1277"/>
      <c r="AX12" s="1277"/>
      <c r="AY12" s="1277"/>
      <c r="AZ12" s="1277"/>
      <c r="BA12" s="1277"/>
      <c r="BB12" s="1277"/>
      <c r="BC12" s="1277"/>
      <c r="BD12" s="1277"/>
      <c r="BE12" s="1277"/>
      <c r="BF12" s="1277"/>
      <c r="BG12" s="1277"/>
      <c r="BH12" s="1277"/>
      <c r="BI12" s="1277"/>
      <c r="BJ12" s="1277"/>
      <c r="BK12" s="1277"/>
      <c r="BL12" s="1277"/>
      <c r="BM12" s="1277"/>
      <c r="BN12" s="1277"/>
      <c r="BO12" s="1277"/>
      <c r="BP12" s="261"/>
      <c r="BQ12" s="1277" t="s">
        <v>220</v>
      </c>
      <c r="BR12" s="1277"/>
      <c r="BS12" s="1277"/>
      <c r="BT12" s="1277"/>
      <c r="BU12" s="1277"/>
      <c r="BV12" s="1277"/>
      <c r="BW12" s="1277"/>
      <c r="BX12" s="1277"/>
      <c r="BY12" s="1277"/>
      <c r="BZ12" s="1277"/>
      <c r="CA12" s="1277"/>
      <c r="CB12" s="1277"/>
      <c r="CC12" s="1277"/>
      <c r="CD12" s="1277"/>
      <c r="CE12" s="1277"/>
      <c r="CF12" s="1277"/>
      <c r="CG12" s="1277"/>
      <c r="CH12" s="1277"/>
      <c r="CI12" s="1277"/>
    </row>
    <row r="13" spans="1:87" ht="16.95" customHeight="1" x14ac:dyDescent="0.25">
      <c r="A13" s="1277"/>
      <c r="B13" s="1277"/>
      <c r="C13" s="1277"/>
      <c r="D13" s="1277"/>
      <c r="E13" s="1277"/>
      <c r="F13" s="1277"/>
      <c r="G13" s="1277"/>
      <c r="H13" s="1277"/>
      <c r="I13" s="1277"/>
      <c r="J13" s="1277"/>
      <c r="K13" s="1277"/>
      <c r="L13" s="1277"/>
      <c r="M13" s="1277"/>
      <c r="N13" s="1277"/>
      <c r="O13" s="1277"/>
      <c r="P13" s="1277"/>
      <c r="Q13" s="1277"/>
      <c r="R13" s="1277"/>
      <c r="S13" s="1277"/>
      <c r="U13" s="1311" t="s">
        <v>222</v>
      </c>
      <c r="V13" s="1311"/>
      <c r="W13" s="1311"/>
      <c r="X13" s="1311"/>
      <c r="Y13" s="1311"/>
      <c r="Z13" s="1311"/>
      <c r="AA13" s="1311"/>
      <c r="AB13" s="1311"/>
      <c r="AC13" s="1311"/>
      <c r="AD13" s="1311"/>
      <c r="AE13" s="1311"/>
      <c r="AF13" s="1311"/>
      <c r="AG13" s="1311"/>
      <c r="AH13" s="1311"/>
      <c r="AI13" s="1311"/>
      <c r="AJ13" s="1311"/>
      <c r="AK13" s="1311"/>
      <c r="AL13" s="1311"/>
      <c r="AM13" s="1311"/>
      <c r="AP13" s="263"/>
      <c r="AQ13" s="263"/>
      <c r="AR13" s="263"/>
      <c r="AS13" s="263"/>
      <c r="AT13" s="263"/>
      <c r="AU13" s="263"/>
      <c r="AV13" s="263"/>
      <c r="AW13" s="1277"/>
      <c r="AX13" s="1277"/>
      <c r="AY13" s="1277"/>
      <c r="AZ13" s="1277"/>
      <c r="BA13" s="1277"/>
      <c r="BB13" s="1277"/>
      <c r="BC13" s="1277"/>
      <c r="BD13" s="1277"/>
      <c r="BE13" s="1277"/>
      <c r="BF13" s="1277"/>
      <c r="BG13" s="1277"/>
      <c r="BH13" s="1277"/>
      <c r="BI13" s="1277"/>
      <c r="BJ13" s="1277"/>
      <c r="BK13" s="1277"/>
      <c r="BL13" s="1277"/>
      <c r="BM13" s="1277"/>
      <c r="BN13" s="1277"/>
      <c r="BO13" s="1277"/>
      <c r="BQ13" s="1277"/>
      <c r="BR13" s="1277"/>
      <c r="BS13" s="1277"/>
      <c r="BT13" s="1277"/>
      <c r="BU13" s="1277"/>
      <c r="BV13" s="1277"/>
      <c r="BW13" s="1277"/>
      <c r="BX13" s="1277"/>
      <c r="BY13" s="1277"/>
      <c r="BZ13" s="1277"/>
      <c r="CA13" s="1277"/>
      <c r="CB13" s="1277"/>
      <c r="CC13" s="1277"/>
      <c r="CD13" s="1277"/>
      <c r="CE13" s="1277"/>
      <c r="CF13" s="1277"/>
      <c r="CG13" s="1277"/>
      <c r="CH13" s="1277"/>
      <c r="CI13" s="1277"/>
    </row>
    <row r="14" spans="1:87" ht="16.95" customHeight="1" x14ac:dyDescent="0.25">
      <c r="A14" s="1277" t="s">
        <v>94</v>
      </c>
      <c r="B14" s="1277"/>
      <c r="C14" s="1277"/>
      <c r="D14" s="1277"/>
      <c r="E14" s="1277"/>
      <c r="F14" s="1277"/>
      <c r="G14" s="1277"/>
      <c r="H14" s="1277"/>
      <c r="I14" s="1277"/>
      <c r="J14" s="1277"/>
      <c r="K14" s="1277"/>
      <c r="L14" s="1277"/>
      <c r="M14" s="1277"/>
      <c r="N14" s="1277"/>
      <c r="O14" s="1277"/>
      <c r="P14" s="1277"/>
      <c r="Q14" s="1277"/>
      <c r="R14" s="1277"/>
      <c r="S14" s="1277"/>
      <c r="U14" s="1311" t="s">
        <v>441</v>
      </c>
      <c r="V14" s="1311"/>
      <c r="W14" s="1311"/>
      <c r="X14" s="1311"/>
      <c r="Y14" s="1311"/>
      <c r="Z14" s="1311"/>
      <c r="AA14" s="1311"/>
      <c r="AB14" s="1311"/>
      <c r="AC14" s="1311"/>
      <c r="AD14" s="1311"/>
      <c r="AE14" s="1311"/>
      <c r="AF14" s="1311"/>
      <c r="AG14" s="1311"/>
      <c r="AH14" s="1311"/>
      <c r="AI14" s="1311"/>
      <c r="AJ14" s="1311"/>
      <c r="AK14" s="1311"/>
      <c r="AL14" s="1311"/>
      <c r="AM14" s="1311"/>
      <c r="AP14" s="263"/>
      <c r="AQ14" s="263"/>
      <c r="AR14" s="263"/>
      <c r="AS14" s="263"/>
      <c r="AT14" s="263"/>
      <c r="AU14" s="263"/>
      <c r="AV14" s="263"/>
      <c r="AW14" s="1277"/>
      <c r="AX14" s="1277"/>
      <c r="AY14" s="1277"/>
      <c r="AZ14" s="1277"/>
      <c r="BA14" s="1277"/>
      <c r="BB14" s="1277"/>
      <c r="BC14" s="1277"/>
      <c r="BD14" s="1277"/>
      <c r="BE14" s="1277"/>
      <c r="BF14" s="1277"/>
      <c r="BG14" s="1277"/>
      <c r="BH14" s="1277"/>
      <c r="BI14" s="1277"/>
      <c r="BJ14" s="1277"/>
      <c r="BK14" s="1277"/>
      <c r="BL14" s="1277"/>
      <c r="BM14" s="1277"/>
      <c r="BN14" s="1277"/>
      <c r="BO14" s="1277"/>
      <c r="BQ14" s="1277" t="s">
        <v>94</v>
      </c>
      <c r="BR14" s="1277"/>
      <c r="BS14" s="1277"/>
      <c r="BT14" s="1277"/>
      <c r="BU14" s="1277"/>
      <c r="BV14" s="1277"/>
      <c r="BW14" s="1277"/>
      <c r="BX14" s="1277"/>
      <c r="BY14" s="1277"/>
      <c r="BZ14" s="1277"/>
      <c r="CA14" s="1277"/>
      <c r="CB14" s="1277"/>
      <c r="CC14" s="1277"/>
      <c r="CD14" s="1277"/>
      <c r="CE14" s="1277"/>
      <c r="CF14" s="1277"/>
      <c r="CG14" s="1277"/>
      <c r="CH14" s="1277"/>
      <c r="CI14" s="1277"/>
    </row>
    <row r="15" spans="1:87" ht="16.95" customHeight="1" x14ac:dyDescent="0.25">
      <c r="A15" s="1277" t="s">
        <v>95</v>
      </c>
      <c r="B15" s="1277"/>
      <c r="C15" s="1277"/>
      <c r="D15" s="1277"/>
      <c r="E15" s="1277"/>
      <c r="F15" s="1277"/>
      <c r="G15" s="1277"/>
      <c r="H15" s="1277"/>
      <c r="I15" s="1277"/>
      <c r="J15" s="1277"/>
      <c r="K15" s="1277"/>
      <c r="L15" s="1277"/>
      <c r="M15" s="1277"/>
      <c r="N15" s="1277"/>
      <c r="O15" s="1277"/>
      <c r="P15" s="1277"/>
      <c r="Q15" s="1277"/>
      <c r="R15" s="1277"/>
      <c r="S15" s="1277"/>
      <c r="T15" s="261"/>
      <c r="AP15" s="263"/>
      <c r="AQ15" s="263"/>
      <c r="AR15" s="263"/>
      <c r="AS15" s="263"/>
      <c r="AT15" s="263"/>
      <c r="AU15" s="263"/>
      <c r="AV15" s="263"/>
      <c r="AW15" s="1277"/>
      <c r="AX15" s="1277"/>
      <c r="AY15" s="1277"/>
      <c r="AZ15" s="1277"/>
      <c r="BA15" s="1277"/>
      <c r="BB15" s="1277"/>
      <c r="BC15" s="1277"/>
      <c r="BD15" s="1277"/>
      <c r="BE15" s="1277"/>
      <c r="BF15" s="1277"/>
      <c r="BG15" s="1277"/>
      <c r="BH15" s="1277"/>
      <c r="BI15" s="1277"/>
      <c r="BJ15" s="1277"/>
      <c r="BK15" s="1277"/>
      <c r="BL15" s="1277"/>
      <c r="BM15" s="1277"/>
      <c r="BN15" s="1277"/>
      <c r="BO15" s="1277"/>
      <c r="BP15" s="261"/>
      <c r="BQ15" s="1277" t="s">
        <v>95</v>
      </c>
      <c r="BR15" s="1277"/>
      <c r="BS15" s="1277"/>
      <c r="BT15" s="1277"/>
      <c r="BU15" s="1277"/>
      <c r="BV15" s="1277"/>
      <c r="BW15" s="1277"/>
      <c r="BX15" s="1277"/>
      <c r="BY15" s="1277"/>
      <c r="BZ15" s="1277"/>
      <c r="CA15" s="1277"/>
      <c r="CB15" s="1277"/>
      <c r="CC15" s="1277"/>
      <c r="CD15" s="1277"/>
      <c r="CE15" s="1277"/>
      <c r="CF15" s="1277"/>
      <c r="CG15" s="1277"/>
      <c r="CH15" s="1277"/>
      <c r="CI15" s="1277"/>
    </row>
    <row r="16" spans="1:87" ht="16.95" customHeight="1" x14ac:dyDescent="0.25">
      <c r="A16" s="1277" t="s">
        <v>90</v>
      </c>
      <c r="B16" s="1277"/>
      <c r="C16" s="1277"/>
      <c r="D16" s="1277"/>
      <c r="E16" s="1277"/>
      <c r="F16" s="1277"/>
      <c r="G16" s="1277"/>
      <c r="H16" s="1277"/>
      <c r="I16" s="1277"/>
      <c r="J16" s="1277"/>
      <c r="K16" s="1277"/>
      <c r="L16" s="1277"/>
      <c r="M16" s="1277"/>
      <c r="N16" s="1277"/>
      <c r="O16" s="1277"/>
      <c r="P16" s="1277"/>
      <c r="Q16" s="1277"/>
      <c r="R16" s="1277"/>
      <c r="S16" s="1277"/>
      <c r="T16" s="265"/>
      <c r="AP16" s="263"/>
      <c r="AQ16" s="263"/>
      <c r="AR16" s="263"/>
      <c r="AS16" s="263"/>
      <c r="AT16" s="263"/>
      <c r="AU16" s="263"/>
      <c r="AV16" s="263"/>
      <c r="AW16" s="1277"/>
      <c r="AX16" s="1277"/>
      <c r="AY16" s="1277"/>
      <c r="AZ16" s="1277"/>
      <c r="BA16" s="1277"/>
      <c r="BB16" s="1277"/>
      <c r="BC16" s="1277"/>
      <c r="BD16" s="1277"/>
      <c r="BE16" s="1277"/>
      <c r="BF16" s="1277"/>
      <c r="BG16" s="1277"/>
      <c r="BH16" s="1277"/>
      <c r="BI16" s="1277"/>
      <c r="BJ16" s="1277"/>
      <c r="BK16" s="1277"/>
      <c r="BL16" s="1277"/>
      <c r="BM16" s="1277"/>
      <c r="BN16" s="1277"/>
      <c r="BO16" s="1277"/>
      <c r="BP16" s="265"/>
      <c r="BQ16" s="1277" t="s">
        <v>90</v>
      </c>
      <c r="BR16" s="1277"/>
      <c r="BS16" s="1277"/>
      <c r="BT16" s="1277"/>
      <c r="BU16" s="1277"/>
      <c r="BV16" s="1277"/>
      <c r="BW16" s="1277"/>
      <c r="BX16" s="1277"/>
      <c r="BY16" s="1277"/>
      <c r="BZ16" s="1277"/>
      <c r="CA16" s="1277"/>
      <c r="CB16" s="1277"/>
      <c r="CC16" s="1277"/>
      <c r="CD16" s="1277"/>
      <c r="CE16" s="1277"/>
      <c r="CF16" s="1277"/>
      <c r="CG16" s="1277"/>
      <c r="CH16" s="1277"/>
      <c r="CI16" s="1277"/>
    </row>
    <row r="17" spans="1:95" s="268" customFormat="1" ht="9.6" customHeight="1" x14ac:dyDescent="0.25">
      <c r="A17" s="266"/>
      <c r="B17" s="266"/>
      <c r="C17" s="266"/>
      <c r="D17" s="266"/>
      <c r="E17" s="266"/>
      <c r="F17" s="266"/>
      <c r="G17" s="266"/>
      <c r="H17" s="266"/>
      <c r="I17" s="266"/>
      <c r="J17" s="266"/>
      <c r="K17" s="266"/>
      <c r="L17" s="266"/>
      <c r="M17" s="266"/>
      <c r="N17" s="266"/>
      <c r="O17" s="266"/>
      <c r="P17" s="266"/>
      <c r="Q17" s="266"/>
      <c r="R17" s="266"/>
      <c r="S17" s="266"/>
      <c r="T17" s="267"/>
      <c r="U17" s="267"/>
      <c r="V17" s="267"/>
      <c r="AP17" s="269"/>
      <c r="AQ17" s="269"/>
      <c r="AR17" s="269"/>
      <c r="AS17" s="269"/>
      <c r="AT17" s="269"/>
      <c r="AU17" s="269"/>
      <c r="AV17" s="269"/>
      <c r="AW17" s="266"/>
      <c r="AX17" s="266"/>
      <c r="AY17" s="266"/>
      <c r="AZ17" s="266"/>
      <c r="BA17" s="266"/>
      <c r="BB17" s="266"/>
      <c r="BC17" s="266"/>
      <c r="BD17" s="266"/>
      <c r="BE17" s="266"/>
      <c r="BF17" s="266"/>
      <c r="BG17" s="266"/>
      <c r="BH17" s="266"/>
      <c r="BI17" s="266"/>
      <c r="BJ17" s="266"/>
      <c r="BK17" s="266"/>
      <c r="BL17" s="266"/>
      <c r="BM17" s="266"/>
      <c r="BN17" s="266"/>
      <c r="BO17" s="266"/>
      <c r="BP17" s="267"/>
      <c r="CJ17" s="260"/>
      <c r="CK17" s="260"/>
      <c r="CL17" s="260"/>
      <c r="CM17" s="260"/>
      <c r="CN17" s="260"/>
      <c r="CO17" s="260"/>
      <c r="CP17" s="260"/>
      <c r="CQ17" s="260"/>
    </row>
    <row r="18" spans="1:95" s="268" customFormat="1" ht="16.95" customHeight="1" x14ac:dyDescent="0.3">
      <c r="A18" s="1301" t="s">
        <v>116</v>
      </c>
      <c r="B18" s="1301"/>
      <c r="C18" s="1301"/>
      <c r="D18" s="1301"/>
      <c r="E18" s="1301"/>
      <c r="F18" s="1301"/>
      <c r="G18" s="1301"/>
      <c r="H18" s="1301"/>
      <c r="I18" s="1301"/>
      <c r="J18" s="1301"/>
      <c r="K18" s="1301"/>
      <c r="L18" s="1301"/>
      <c r="M18" s="1301"/>
      <c r="N18" s="1301"/>
      <c r="O18" s="1301"/>
      <c r="P18" s="1301"/>
      <c r="Q18" s="1301"/>
      <c r="R18" s="1301"/>
      <c r="S18" s="1301"/>
      <c r="T18" s="1301"/>
      <c r="U18" s="1301"/>
      <c r="V18" s="1302">
        <v>19</v>
      </c>
      <c r="W18" s="1302"/>
      <c r="X18" s="1302"/>
      <c r="Y18" s="1302"/>
      <c r="AP18" s="269"/>
      <c r="AQ18" s="269"/>
      <c r="AR18" s="270"/>
      <c r="AS18" s="270"/>
      <c r="AT18" s="270"/>
      <c r="AU18" s="270"/>
      <c r="AV18" s="270"/>
      <c r="AW18" s="270"/>
      <c r="AX18" s="357"/>
      <c r="AY18" s="357"/>
      <c r="AZ18" s="357"/>
      <c r="BA18" s="271"/>
      <c r="BB18" s="269"/>
      <c r="BC18" s="269"/>
      <c r="BD18" s="269"/>
      <c r="BE18" s="269"/>
      <c r="BF18" s="269"/>
      <c r="BG18" s="269"/>
      <c r="BH18" s="269"/>
      <c r="BI18" s="269"/>
      <c r="BJ18" s="269"/>
      <c r="BK18" s="269"/>
      <c r="BL18" s="269"/>
      <c r="BM18" s="269"/>
      <c r="BN18" s="269"/>
      <c r="BO18" s="269"/>
      <c r="BP18" s="269"/>
      <c r="CJ18" s="260"/>
      <c r="CK18" s="260"/>
      <c r="CL18" s="260"/>
      <c r="CM18" s="260"/>
      <c r="CN18" s="260"/>
      <c r="CO18" s="260"/>
      <c r="CP18" s="260"/>
      <c r="CQ18" s="260"/>
    </row>
    <row r="19" spans="1:95" s="268" customFormat="1" ht="16.95" customHeight="1" x14ac:dyDescent="0.25">
      <c r="A19" s="1303" t="s">
        <v>117</v>
      </c>
      <c r="B19" s="1303"/>
      <c r="C19" s="1303"/>
      <c r="D19" s="1303"/>
      <c r="E19" s="1303"/>
      <c r="F19" s="1303"/>
      <c r="G19" s="1303"/>
      <c r="H19" s="1303"/>
      <c r="I19" s="1303"/>
      <c r="J19" s="1303"/>
      <c r="K19" s="1303"/>
      <c r="L19" s="1303"/>
      <c r="M19" s="1303"/>
      <c r="N19" s="1303"/>
      <c r="O19" s="1303"/>
      <c r="P19" s="1303"/>
      <c r="Q19" s="1303"/>
      <c r="R19" s="1303"/>
      <c r="S19" s="1303"/>
      <c r="T19" s="1303"/>
      <c r="U19" s="1303"/>
      <c r="V19" s="1303"/>
      <c r="W19" s="1303"/>
      <c r="X19" s="1303"/>
      <c r="Y19" s="1303"/>
      <c r="Z19" s="1303"/>
      <c r="AA19" s="1303"/>
      <c r="AB19" s="1303"/>
      <c r="AC19" s="1303"/>
      <c r="AD19" s="1303"/>
      <c r="AE19" s="1303"/>
      <c r="AF19" s="1303"/>
      <c r="AG19" s="1303"/>
      <c r="AH19" s="1303"/>
      <c r="AI19" s="1303"/>
      <c r="AJ19" s="1303"/>
      <c r="AK19" s="1303"/>
      <c r="AL19" s="1303"/>
      <c r="AM19" s="1303"/>
      <c r="AP19" s="269"/>
      <c r="AQ19" s="269"/>
      <c r="AR19" s="269"/>
      <c r="AS19" s="269"/>
      <c r="AT19" s="269"/>
      <c r="AU19" s="269"/>
      <c r="AV19" s="269"/>
      <c r="AW19" s="269"/>
      <c r="AX19" s="269"/>
      <c r="AY19" s="269"/>
      <c r="AZ19" s="269"/>
      <c r="BA19" s="269"/>
      <c r="BB19" s="269"/>
      <c r="BC19" s="269"/>
      <c r="BD19" s="269"/>
      <c r="BE19" s="269"/>
      <c r="BF19" s="269"/>
      <c r="BG19" s="269"/>
      <c r="BH19" s="269"/>
      <c r="BI19" s="269"/>
      <c r="BJ19" s="269"/>
      <c r="BK19" s="269"/>
      <c r="BL19" s="269"/>
      <c r="BM19" s="269"/>
      <c r="BN19" s="269"/>
      <c r="BO19" s="269"/>
      <c r="BP19" s="269"/>
      <c r="CJ19" s="260"/>
      <c r="CK19" s="260"/>
      <c r="CL19" s="260"/>
      <c r="CM19" s="260"/>
      <c r="CN19" s="260"/>
      <c r="CO19" s="260"/>
      <c r="CP19" s="260"/>
      <c r="CQ19" s="260"/>
    </row>
    <row r="20" spans="1:95" s="268" customFormat="1" ht="16.95" customHeight="1" x14ac:dyDescent="0.3">
      <c r="A20" s="1304" t="str">
        <f>CONCATENATE("№",Титул!AG18," от ",Титул!AG19,"г.")</f>
        <v>№13592-Ф от 06.11.2024г.</v>
      </c>
      <c r="B20" s="1304"/>
      <c r="C20" s="1304"/>
      <c r="D20" s="1304"/>
      <c r="E20" s="1304"/>
      <c r="F20" s="1304"/>
      <c r="G20" s="1304"/>
      <c r="H20" s="1304"/>
      <c r="I20" s="1304"/>
      <c r="J20" s="1304"/>
      <c r="K20" s="1304"/>
      <c r="L20" s="1304"/>
      <c r="M20" s="1304"/>
      <c r="N20" s="1304"/>
      <c r="O20" s="1304"/>
      <c r="P20" s="1304"/>
      <c r="Q20" s="1304"/>
      <c r="R20" s="1304"/>
      <c r="S20" s="1304"/>
      <c r="T20" s="1304"/>
      <c r="U20" s="1304"/>
      <c r="V20" s="1304"/>
      <c r="W20" s="1304"/>
      <c r="X20" s="1304"/>
      <c r="Y20" s="1304"/>
      <c r="Z20" s="1304"/>
      <c r="AA20" s="1304"/>
      <c r="AB20" s="1304"/>
      <c r="AC20" s="1304"/>
      <c r="AD20" s="1304"/>
      <c r="AE20" s="1304"/>
      <c r="AF20" s="1304"/>
      <c r="AG20" s="1304"/>
      <c r="AH20" s="1304"/>
      <c r="AI20" s="1304"/>
      <c r="AJ20" s="1304"/>
      <c r="AK20" s="1304"/>
      <c r="AL20" s="1304"/>
      <c r="AM20" s="1304"/>
      <c r="AP20" s="269"/>
      <c r="AQ20" s="269"/>
      <c r="AR20" s="269"/>
      <c r="AS20" s="269"/>
      <c r="AT20" s="269"/>
      <c r="AU20" s="269"/>
      <c r="AV20" s="269"/>
      <c r="BP20" s="260"/>
      <c r="CJ20" s="260"/>
      <c r="CK20" s="260"/>
      <c r="CL20" s="260"/>
      <c r="CM20" s="260"/>
      <c r="CN20" s="260"/>
      <c r="CO20" s="260"/>
      <c r="CP20" s="260"/>
      <c r="CQ20" s="260"/>
    </row>
    <row r="21" spans="1:95" s="268" customFormat="1" ht="9.75" customHeight="1" x14ac:dyDescent="0.3">
      <c r="A21" s="1305" t="str">
        <f>CONCATENATE("Объект: «",Титул!AG21,".»")</f>
        <v>Объект: «ПИР,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.»</v>
      </c>
      <c r="B21" s="1305"/>
      <c r="C21" s="1305"/>
      <c r="D21" s="1305"/>
      <c r="E21" s="1305"/>
      <c r="F21" s="1305"/>
      <c r="G21" s="1305"/>
      <c r="H21" s="1305"/>
      <c r="I21" s="1305"/>
      <c r="J21" s="1305"/>
      <c r="K21" s="1305"/>
      <c r="L21" s="1305"/>
      <c r="M21" s="1305"/>
      <c r="N21" s="1305"/>
      <c r="O21" s="1305"/>
      <c r="P21" s="1305"/>
      <c r="Q21" s="1305"/>
      <c r="R21" s="1305"/>
      <c r="S21" s="1305"/>
      <c r="T21" s="1305"/>
      <c r="U21" s="1305"/>
      <c r="V21" s="1305"/>
      <c r="W21" s="1305"/>
      <c r="X21" s="1305"/>
      <c r="Y21" s="1305"/>
      <c r="Z21" s="1305"/>
      <c r="AA21" s="1305"/>
      <c r="AB21" s="1305"/>
      <c r="AC21" s="1305"/>
      <c r="AD21" s="1305"/>
      <c r="AE21" s="1305"/>
      <c r="AF21" s="1305"/>
      <c r="AG21" s="1305"/>
      <c r="AH21" s="1305"/>
      <c r="AI21" s="1305"/>
      <c r="AJ21" s="1305"/>
      <c r="AK21" s="1305"/>
      <c r="AL21" s="1305"/>
      <c r="AM21" s="1305"/>
      <c r="AP21" s="269"/>
      <c r="AQ21" s="269"/>
      <c r="AR21" s="358"/>
      <c r="AS21" s="358"/>
      <c r="AT21" s="358"/>
      <c r="AU21" s="358"/>
      <c r="AV21" s="358"/>
      <c r="AW21" s="260"/>
      <c r="AX21" s="260"/>
      <c r="AY21" s="260"/>
      <c r="AZ21" s="260"/>
      <c r="BA21" s="260"/>
      <c r="BB21" s="260"/>
      <c r="BC21" s="260"/>
      <c r="BD21" s="260"/>
      <c r="BE21" s="260"/>
      <c r="BF21" s="260"/>
      <c r="BG21" s="260"/>
      <c r="BH21" s="260"/>
      <c r="BI21" s="260"/>
      <c r="BJ21" s="260"/>
      <c r="BK21" s="260"/>
      <c r="BL21" s="260"/>
      <c r="BM21" s="260"/>
      <c r="BN21" s="260"/>
      <c r="BO21" s="260"/>
      <c r="CJ21" s="260"/>
      <c r="CK21" s="260"/>
      <c r="CL21" s="260"/>
      <c r="CM21" s="260"/>
      <c r="CN21" s="260"/>
      <c r="CO21" s="260"/>
      <c r="CP21" s="260"/>
      <c r="CQ21" s="260"/>
    </row>
    <row r="22" spans="1:95" s="268" customFormat="1" ht="38.25" customHeight="1" x14ac:dyDescent="0.3">
      <c r="A22" s="1305"/>
      <c r="B22" s="1305"/>
      <c r="C22" s="1305"/>
      <c r="D22" s="1305"/>
      <c r="E22" s="1305"/>
      <c r="F22" s="1305"/>
      <c r="G22" s="1305"/>
      <c r="H22" s="1305"/>
      <c r="I22" s="1305"/>
      <c r="J22" s="1305"/>
      <c r="K22" s="1305"/>
      <c r="L22" s="1305"/>
      <c r="M22" s="1305"/>
      <c r="N22" s="1305"/>
      <c r="O22" s="1305"/>
      <c r="P22" s="1305"/>
      <c r="Q22" s="1305"/>
      <c r="R22" s="1305"/>
      <c r="S22" s="1305"/>
      <c r="T22" s="1305"/>
      <c r="U22" s="1305"/>
      <c r="V22" s="1305"/>
      <c r="W22" s="1305"/>
      <c r="X22" s="1305"/>
      <c r="Y22" s="1305"/>
      <c r="Z22" s="1305"/>
      <c r="AA22" s="1305"/>
      <c r="AB22" s="1305"/>
      <c r="AC22" s="1305"/>
      <c r="AD22" s="1305"/>
      <c r="AE22" s="1305"/>
      <c r="AF22" s="1305"/>
      <c r="AG22" s="1305"/>
      <c r="AH22" s="1305"/>
      <c r="AI22" s="1305"/>
      <c r="AJ22" s="1305"/>
      <c r="AK22" s="1305"/>
      <c r="AL22" s="1305"/>
      <c r="AM22" s="1305"/>
      <c r="AP22" s="269"/>
      <c r="AQ22" s="269"/>
      <c r="AR22" s="358"/>
      <c r="AS22" s="358"/>
      <c r="AT22" s="358"/>
      <c r="AU22" s="358"/>
      <c r="AV22" s="358"/>
      <c r="AW22" s="272"/>
      <c r="AX22" s="272"/>
      <c r="AY22" s="272"/>
      <c r="AZ22" s="272"/>
      <c r="BA22" s="272"/>
      <c r="BB22" s="272"/>
      <c r="BC22" s="272"/>
      <c r="BD22" s="272"/>
      <c r="BE22" s="272"/>
      <c r="BF22" s="264"/>
      <c r="BG22" s="264"/>
      <c r="BH22" s="264"/>
      <c r="BI22" s="264"/>
      <c r="BJ22" s="264"/>
      <c r="BK22" s="264"/>
      <c r="BL22" s="264"/>
      <c r="BM22" s="264"/>
      <c r="BN22" s="264"/>
      <c r="BO22" s="264"/>
      <c r="CJ22" s="260"/>
      <c r="CK22" s="260"/>
      <c r="CL22" s="260"/>
      <c r="CM22" s="260"/>
      <c r="CN22" s="260"/>
      <c r="CO22" s="260"/>
      <c r="CP22" s="260"/>
      <c r="CQ22" s="260"/>
    </row>
    <row r="23" spans="1:95" s="268" customFormat="1" ht="12" customHeight="1" x14ac:dyDescent="0.25">
      <c r="A23" s="1305"/>
      <c r="B23" s="1305"/>
      <c r="C23" s="1305"/>
      <c r="D23" s="1305"/>
      <c r="E23" s="1305"/>
      <c r="F23" s="1305"/>
      <c r="G23" s="1305"/>
      <c r="H23" s="1305"/>
      <c r="I23" s="1305"/>
      <c r="J23" s="1305"/>
      <c r="K23" s="1305"/>
      <c r="L23" s="1305"/>
      <c r="M23" s="1305"/>
      <c r="N23" s="1305"/>
      <c r="O23" s="1305"/>
      <c r="P23" s="1305"/>
      <c r="Q23" s="1305"/>
      <c r="R23" s="1305"/>
      <c r="S23" s="1305"/>
      <c r="T23" s="1305"/>
      <c r="U23" s="1305"/>
      <c r="V23" s="1305"/>
      <c r="W23" s="1305"/>
      <c r="X23" s="1305"/>
      <c r="Y23" s="1305"/>
      <c r="Z23" s="1305"/>
      <c r="AA23" s="1305"/>
      <c r="AB23" s="1305"/>
      <c r="AC23" s="1305"/>
      <c r="AD23" s="1305"/>
      <c r="AE23" s="1305"/>
      <c r="AF23" s="1305"/>
      <c r="AG23" s="1305"/>
      <c r="AH23" s="1305"/>
      <c r="AI23" s="1305"/>
      <c r="AJ23" s="1305"/>
      <c r="AK23" s="1305"/>
      <c r="AL23" s="1305"/>
      <c r="AM23" s="1305"/>
      <c r="AP23" s="269"/>
      <c r="AQ23" s="269"/>
      <c r="AR23" s="269"/>
      <c r="AS23" s="269"/>
      <c r="AT23" s="269"/>
      <c r="AU23" s="269"/>
      <c r="AV23" s="269"/>
      <c r="AW23" s="272"/>
      <c r="AX23" s="272"/>
      <c r="AY23" s="272"/>
      <c r="AZ23" s="272"/>
      <c r="BA23" s="272"/>
      <c r="BB23" s="272"/>
      <c r="BC23" s="272"/>
      <c r="BD23" s="272"/>
      <c r="BE23" s="272"/>
      <c r="BF23" s="264"/>
      <c r="BG23" s="264"/>
      <c r="BH23" s="264"/>
      <c r="BI23" s="264"/>
      <c r="BJ23" s="264"/>
      <c r="BK23" s="264"/>
      <c r="BL23" s="264"/>
      <c r="BM23" s="264"/>
      <c r="BN23" s="264"/>
      <c r="BO23" s="264"/>
      <c r="BP23" s="260"/>
      <c r="BQ23" s="264"/>
      <c r="BR23" s="264"/>
      <c r="BS23" s="260"/>
      <c r="BT23" s="260"/>
      <c r="BU23" s="260"/>
      <c r="BV23" s="260"/>
      <c r="BW23" s="260"/>
      <c r="BX23" s="260"/>
      <c r="BY23" s="260"/>
      <c r="BZ23" s="260"/>
      <c r="CA23" s="260"/>
      <c r="CB23" s="260"/>
      <c r="CC23" s="260"/>
      <c r="CD23" s="260"/>
      <c r="CE23" s="260"/>
      <c r="CF23" s="260"/>
      <c r="CG23" s="260"/>
      <c r="CH23" s="260"/>
      <c r="CI23" s="260"/>
      <c r="CJ23" s="260"/>
      <c r="CK23" s="260"/>
      <c r="CL23" s="260"/>
      <c r="CM23" s="260"/>
      <c r="CN23" s="260"/>
      <c r="CO23" s="260"/>
      <c r="CP23" s="260"/>
      <c r="CQ23" s="260"/>
    </row>
    <row r="24" spans="1:95" s="281" customFormat="1" ht="18" customHeight="1" x14ac:dyDescent="0.25">
      <c r="A24" s="273" t="s">
        <v>223</v>
      </c>
      <c r="B24" s="27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  <c r="S24" s="274"/>
      <c r="T24" s="275"/>
      <c r="U24" s="276"/>
      <c r="V24" s="276"/>
      <c r="W24" s="277"/>
      <c r="X24" s="278"/>
      <c r="Y24" s="278"/>
      <c r="Z24" s="279"/>
      <c r="AA24" s="278"/>
      <c r="AB24" s="276"/>
      <c r="AC24" s="280"/>
      <c r="AD24" s="1306">
        <f>'Акт на ПИР субподряд'!AD24</f>
        <v>45657</v>
      </c>
      <c r="AE24" s="1306"/>
      <c r="AF24" s="1306"/>
      <c r="AG24" s="1306"/>
      <c r="AH24" s="1306"/>
      <c r="AI24" s="1306"/>
      <c r="AJ24" s="1306"/>
      <c r="AK24" s="1306"/>
      <c r="AL24" s="1306"/>
      <c r="AM24" s="1306"/>
      <c r="AP24" s="282"/>
      <c r="AQ24" s="282"/>
      <c r="AR24" s="283"/>
      <c r="AS24" s="359"/>
      <c r="AT24" s="359"/>
      <c r="AU24" s="284"/>
      <c r="AV24" s="360"/>
      <c r="AW24" s="272"/>
      <c r="AX24" s="272"/>
      <c r="AY24" s="272"/>
      <c r="AZ24" s="272"/>
      <c r="BA24" s="272"/>
      <c r="BB24" s="272"/>
      <c r="BC24" s="272"/>
      <c r="BD24" s="272"/>
      <c r="BE24" s="272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P24" s="275"/>
      <c r="BQ24" s="264"/>
      <c r="BR24" s="264"/>
      <c r="BS24" s="260"/>
      <c r="BT24" s="260"/>
      <c r="BU24" s="260"/>
      <c r="BV24" s="260"/>
      <c r="BW24" s="260"/>
      <c r="BX24" s="260"/>
      <c r="BY24" s="260"/>
      <c r="BZ24" s="260"/>
      <c r="CA24" s="260"/>
      <c r="CB24" s="260"/>
      <c r="CC24" s="260"/>
      <c r="CD24" s="260"/>
      <c r="CE24" s="260"/>
      <c r="CF24" s="260"/>
      <c r="CG24" s="260"/>
      <c r="CH24" s="260"/>
      <c r="CI24" s="260"/>
      <c r="CJ24" s="260"/>
      <c r="CK24" s="260"/>
      <c r="CL24" s="260"/>
      <c r="CM24" s="260"/>
      <c r="CN24" s="260"/>
      <c r="CO24" s="260"/>
      <c r="CP24" s="260"/>
      <c r="CQ24" s="260"/>
    </row>
    <row r="25" spans="1:95" s="287" customFormat="1" ht="16.95" customHeight="1" x14ac:dyDescent="0.25">
      <c r="A25" s="285"/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5"/>
      <c r="S25" s="285"/>
      <c r="T25" s="286"/>
      <c r="U25" s="286"/>
      <c r="V25" s="286"/>
      <c r="AP25" s="288"/>
      <c r="AQ25" s="288"/>
      <c r="AR25" s="288"/>
      <c r="AS25" s="288"/>
      <c r="AT25" s="288"/>
      <c r="AU25" s="288"/>
      <c r="AV25" s="288"/>
      <c r="AW25" s="272"/>
      <c r="AX25" s="272"/>
      <c r="AY25" s="272"/>
      <c r="AZ25" s="272"/>
      <c r="BA25" s="272"/>
      <c r="BB25" s="272"/>
      <c r="BC25" s="272"/>
      <c r="BD25" s="272"/>
      <c r="BE25" s="272"/>
      <c r="BF25" s="264"/>
      <c r="BG25" s="264"/>
      <c r="BH25" s="264"/>
      <c r="BI25" s="264"/>
      <c r="BJ25" s="264"/>
      <c r="BK25" s="264"/>
      <c r="BL25" s="264"/>
      <c r="BM25" s="264"/>
      <c r="BN25" s="264"/>
      <c r="BO25" s="264"/>
      <c r="BP25" s="286"/>
      <c r="BQ25" s="264"/>
      <c r="BR25" s="264"/>
      <c r="BS25" s="260"/>
      <c r="BT25" s="260"/>
      <c r="BU25" s="260"/>
      <c r="BV25" s="260"/>
      <c r="BW25" s="260"/>
      <c r="BX25" s="260"/>
      <c r="BY25" s="260"/>
      <c r="BZ25" s="260"/>
      <c r="CA25" s="260"/>
      <c r="CB25" s="260"/>
      <c r="CC25" s="260"/>
      <c r="CD25" s="260"/>
      <c r="CE25" s="260"/>
      <c r="CF25" s="260"/>
      <c r="CG25" s="260"/>
      <c r="CH25" s="260"/>
      <c r="CI25" s="260"/>
      <c r="CJ25" s="260"/>
      <c r="CK25" s="260"/>
      <c r="CL25" s="260"/>
      <c r="CM25" s="260"/>
      <c r="CN25" s="260"/>
      <c r="CO25" s="260"/>
      <c r="CP25" s="260"/>
      <c r="CQ25" s="260"/>
    </row>
    <row r="26" spans="1:95" s="289" customFormat="1" ht="20.399999999999999" customHeight="1" x14ac:dyDescent="0.25">
      <c r="A26" s="1298" t="s">
        <v>581</v>
      </c>
      <c r="B26" s="1298"/>
      <c r="C26" s="1298"/>
      <c r="D26" s="1298"/>
      <c r="E26" s="1298"/>
      <c r="F26" s="1298"/>
      <c r="G26" s="1298"/>
      <c r="H26" s="1298"/>
      <c r="I26" s="1298"/>
      <c r="J26" s="1298"/>
      <c r="K26" s="1298"/>
      <c r="L26" s="1298"/>
      <c r="M26" s="1298"/>
      <c r="N26" s="1298"/>
      <c r="O26" s="1298"/>
      <c r="P26" s="1298"/>
      <c r="Q26" s="1298"/>
      <c r="R26" s="1298"/>
      <c r="S26" s="1298"/>
      <c r="T26" s="1298"/>
      <c r="U26" s="1298"/>
      <c r="V26" s="1298"/>
      <c r="W26" s="1298"/>
      <c r="X26" s="1298"/>
      <c r="Y26" s="1298"/>
      <c r="Z26" s="1298"/>
      <c r="AA26" s="1298"/>
      <c r="AB26" s="1298"/>
      <c r="AC26" s="1298"/>
      <c r="AD26" s="1298"/>
      <c r="AE26" s="1298"/>
      <c r="AF26" s="1298"/>
      <c r="AG26" s="1298"/>
      <c r="AH26" s="1298"/>
      <c r="AI26" s="1298"/>
      <c r="AJ26" s="1298"/>
      <c r="AK26" s="1298"/>
      <c r="AL26" s="1298"/>
      <c r="AM26" s="1298"/>
      <c r="AP26" s="290"/>
      <c r="AQ26" s="290"/>
      <c r="AR26" s="290"/>
      <c r="AS26" s="290"/>
      <c r="AT26" s="290"/>
      <c r="AU26" s="290"/>
      <c r="AV26" s="290"/>
      <c r="AW26" s="272"/>
      <c r="AX26" s="272"/>
      <c r="AY26" s="272"/>
      <c r="AZ26" s="272"/>
      <c r="BA26" s="272"/>
      <c r="BB26" s="272"/>
      <c r="BC26" s="272"/>
      <c r="BD26" s="272"/>
      <c r="BE26" s="272"/>
      <c r="BF26" s="264"/>
      <c r="BG26" s="264"/>
      <c r="BH26" s="264"/>
      <c r="BI26" s="264"/>
      <c r="BJ26" s="264"/>
      <c r="BK26" s="264"/>
      <c r="BL26" s="264"/>
      <c r="BM26" s="264"/>
      <c r="BN26" s="264"/>
      <c r="BO26" s="264"/>
      <c r="BP26" s="260"/>
      <c r="BQ26" s="264"/>
      <c r="BR26" s="264"/>
      <c r="BS26" s="260"/>
      <c r="BT26" s="260"/>
      <c r="BU26" s="260"/>
      <c r="BV26" s="260"/>
      <c r="BW26" s="260"/>
      <c r="BX26" s="260"/>
      <c r="BY26" s="260"/>
      <c r="BZ26" s="260"/>
      <c r="CA26" s="260"/>
      <c r="CB26" s="260"/>
      <c r="CC26" s="260"/>
      <c r="CD26" s="260"/>
      <c r="CE26" s="260"/>
      <c r="CF26" s="260"/>
      <c r="CG26" s="260"/>
      <c r="CH26" s="260"/>
      <c r="CI26" s="260"/>
      <c r="CJ26" s="260"/>
      <c r="CK26" s="260"/>
      <c r="CL26" s="260"/>
      <c r="CM26" s="260"/>
      <c r="CN26" s="260"/>
      <c r="CO26" s="260"/>
      <c r="CP26" s="260"/>
      <c r="CQ26" s="260"/>
    </row>
    <row r="27" spans="1:95" s="289" customFormat="1" ht="20.399999999999999" customHeight="1" x14ac:dyDescent="0.25">
      <c r="A27" s="1298"/>
      <c r="B27" s="1298"/>
      <c r="C27" s="1298"/>
      <c r="D27" s="1298"/>
      <c r="E27" s="1298"/>
      <c r="F27" s="1298"/>
      <c r="G27" s="1298"/>
      <c r="H27" s="1298"/>
      <c r="I27" s="1298"/>
      <c r="J27" s="1298"/>
      <c r="K27" s="1298"/>
      <c r="L27" s="1298"/>
      <c r="M27" s="1298"/>
      <c r="N27" s="1298"/>
      <c r="O27" s="1298"/>
      <c r="P27" s="1298"/>
      <c r="Q27" s="1298"/>
      <c r="R27" s="1298"/>
      <c r="S27" s="1298"/>
      <c r="T27" s="1298"/>
      <c r="U27" s="1298"/>
      <c r="V27" s="1298"/>
      <c r="W27" s="1298"/>
      <c r="X27" s="1298"/>
      <c r="Y27" s="1298"/>
      <c r="Z27" s="1298"/>
      <c r="AA27" s="1298"/>
      <c r="AB27" s="1298"/>
      <c r="AC27" s="1298"/>
      <c r="AD27" s="1298"/>
      <c r="AE27" s="1298"/>
      <c r="AF27" s="1298"/>
      <c r="AG27" s="1298"/>
      <c r="AH27" s="1298"/>
      <c r="AI27" s="1298"/>
      <c r="AJ27" s="1298"/>
      <c r="AK27" s="1298"/>
      <c r="AL27" s="1298"/>
      <c r="AM27" s="1298"/>
      <c r="AP27" s="290"/>
      <c r="AQ27" s="290"/>
      <c r="AR27" s="290"/>
      <c r="AS27" s="290"/>
      <c r="AT27" s="290"/>
      <c r="AU27" s="290"/>
      <c r="AV27" s="290"/>
      <c r="AW27" s="272"/>
      <c r="AX27" s="272"/>
      <c r="AY27" s="272"/>
      <c r="AZ27" s="272"/>
      <c r="BA27" s="272"/>
      <c r="BB27" s="272"/>
      <c r="BC27" s="272"/>
      <c r="BD27" s="272"/>
      <c r="BE27" s="272"/>
      <c r="BF27" s="264"/>
      <c r="BG27" s="264"/>
      <c r="BH27" s="264"/>
      <c r="BI27" s="264"/>
      <c r="BJ27" s="264"/>
      <c r="BK27" s="264"/>
      <c r="BL27" s="264"/>
      <c r="BM27" s="264"/>
      <c r="BN27" s="264"/>
      <c r="BO27" s="264"/>
      <c r="BP27" s="260"/>
      <c r="BQ27" s="264"/>
      <c r="BR27" s="264"/>
      <c r="BS27" s="260"/>
      <c r="BT27" s="260"/>
      <c r="BU27" s="260"/>
      <c r="BV27" s="260"/>
      <c r="BW27" s="260"/>
      <c r="BX27" s="260"/>
      <c r="BY27" s="260"/>
      <c r="BZ27" s="260"/>
      <c r="CA27" s="260"/>
      <c r="CB27" s="260"/>
      <c r="CC27" s="260"/>
      <c r="CD27" s="260"/>
      <c r="CE27" s="260"/>
      <c r="CF27" s="260"/>
      <c r="CG27" s="260"/>
      <c r="CH27" s="260"/>
      <c r="CI27" s="260"/>
      <c r="CJ27" s="260"/>
      <c r="CK27" s="260"/>
      <c r="CL27" s="260"/>
      <c r="CM27" s="260"/>
      <c r="CN27" s="260"/>
      <c r="CO27" s="260"/>
      <c r="CP27" s="260"/>
      <c r="CQ27" s="260"/>
    </row>
    <row r="28" spans="1:95" s="289" customFormat="1" ht="20.399999999999999" customHeight="1" x14ac:dyDescent="0.25">
      <c r="A28" s="1298"/>
      <c r="B28" s="1298"/>
      <c r="C28" s="1298"/>
      <c r="D28" s="1298"/>
      <c r="E28" s="1298"/>
      <c r="F28" s="1298"/>
      <c r="G28" s="1298"/>
      <c r="H28" s="1298"/>
      <c r="I28" s="1298"/>
      <c r="J28" s="1298"/>
      <c r="K28" s="1298"/>
      <c r="L28" s="1298"/>
      <c r="M28" s="1298"/>
      <c r="N28" s="1298"/>
      <c r="O28" s="1298"/>
      <c r="P28" s="1298"/>
      <c r="Q28" s="1298"/>
      <c r="R28" s="1298"/>
      <c r="S28" s="1298"/>
      <c r="T28" s="1298"/>
      <c r="U28" s="1298"/>
      <c r="V28" s="1298"/>
      <c r="W28" s="1298"/>
      <c r="X28" s="1298"/>
      <c r="Y28" s="1298"/>
      <c r="Z28" s="1298"/>
      <c r="AA28" s="1298"/>
      <c r="AB28" s="1298"/>
      <c r="AC28" s="1298"/>
      <c r="AD28" s="1298"/>
      <c r="AE28" s="1298"/>
      <c r="AF28" s="1298"/>
      <c r="AG28" s="1298"/>
      <c r="AH28" s="1298"/>
      <c r="AI28" s="1298"/>
      <c r="AJ28" s="1298"/>
      <c r="AK28" s="1298"/>
      <c r="AL28" s="1298"/>
      <c r="AM28" s="1298"/>
      <c r="AP28" s="290"/>
      <c r="AQ28" s="290"/>
      <c r="AR28" s="290"/>
      <c r="AS28" s="290"/>
      <c r="AT28" s="290"/>
      <c r="AU28" s="290"/>
      <c r="AV28" s="290"/>
      <c r="AW28" s="272"/>
      <c r="AX28" s="272"/>
      <c r="AY28" s="272"/>
      <c r="AZ28" s="272"/>
      <c r="BA28" s="272"/>
      <c r="BB28" s="272"/>
      <c r="BC28" s="272"/>
      <c r="BD28" s="272"/>
      <c r="BE28" s="272"/>
      <c r="BF28" s="264"/>
      <c r="BG28" s="264"/>
      <c r="BH28" s="264"/>
      <c r="BI28" s="264"/>
      <c r="BJ28" s="264"/>
      <c r="BK28" s="264"/>
      <c r="BL28" s="264"/>
      <c r="BM28" s="264"/>
      <c r="BN28" s="264"/>
      <c r="BO28" s="264"/>
      <c r="BP28" s="260"/>
      <c r="BQ28" s="264"/>
      <c r="BR28" s="264"/>
      <c r="BS28" s="260"/>
      <c r="BT28" s="260"/>
      <c r="BU28" s="260"/>
      <c r="BV28" s="260"/>
      <c r="BW28" s="260"/>
      <c r="BX28" s="260"/>
      <c r="BY28" s="260"/>
      <c r="BZ28" s="260"/>
      <c r="CA28" s="260"/>
      <c r="CB28" s="260"/>
      <c r="CC28" s="260"/>
      <c r="CD28" s="260"/>
      <c r="CE28" s="260"/>
      <c r="CF28" s="260"/>
      <c r="CG28" s="260"/>
      <c r="CH28" s="260"/>
      <c r="CI28" s="260"/>
      <c r="CJ28" s="260"/>
      <c r="CK28" s="260"/>
      <c r="CL28" s="260"/>
      <c r="CM28" s="260"/>
      <c r="CN28" s="260"/>
      <c r="CO28" s="260"/>
      <c r="CP28" s="260"/>
      <c r="CQ28" s="260"/>
    </row>
    <row r="29" spans="1:95" s="289" customFormat="1" ht="21.6" customHeight="1" x14ac:dyDescent="0.25">
      <c r="A29" s="1298"/>
      <c r="B29" s="1298"/>
      <c r="C29" s="1298"/>
      <c r="D29" s="1298"/>
      <c r="E29" s="1298"/>
      <c r="F29" s="1298"/>
      <c r="G29" s="1298"/>
      <c r="H29" s="1298"/>
      <c r="I29" s="1298"/>
      <c r="J29" s="1298"/>
      <c r="K29" s="1298"/>
      <c r="L29" s="1298"/>
      <c r="M29" s="1298"/>
      <c r="N29" s="1298"/>
      <c r="O29" s="1298"/>
      <c r="P29" s="1298"/>
      <c r="Q29" s="1298"/>
      <c r="R29" s="1298"/>
      <c r="S29" s="1298"/>
      <c r="T29" s="1298"/>
      <c r="U29" s="1298"/>
      <c r="V29" s="1298"/>
      <c r="W29" s="1298"/>
      <c r="X29" s="1298"/>
      <c r="Y29" s="1298"/>
      <c r="Z29" s="1298"/>
      <c r="AA29" s="1298"/>
      <c r="AB29" s="1298"/>
      <c r="AC29" s="1298"/>
      <c r="AD29" s="1298"/>
      <c r="AE29" s="1298"/>
      <c r="AF29" s="1298"/>
      <c r="AG29" s="1298"/>
      <c r="AH29" s="1298"/>
      <c r="AI29" s="1298"/>
      <c r="AJ29" s="1298"/>
      <c r="AK29" s="1298"/>
      <c r="AL29" s="1298"/>
      <c r="AM29" s="1298"/>
      <c r="AP29" s="290"/>
      <c r="AQ29" s="290"/>
      <c r="AR29" s="290"/>
      <c r="AS29" s="290"/>
      <c r="AT29" s="290"/>
      <c r="AU29" s="290"/>
      <c r="AV29" s="290"/>
      <c r="AW29" s="272"/>
      <c r="AX29" s="272"/>
      <c r="AY29" s="272"/>
      <c r="AZ29" s="272"/>
      <c r="BA29" s="272"/>
      <c r="BB29" s="272"/>
      <c r="BC29" s="272"/>
      <c r="BD29" s="272"/>
      <c r="BE29" s="272"/>
      <c r="BF29" s="264"/>
      <c r="BG29" s="264"/>
      <c r="BH29" s="264"/>
      <c r="BI29" s="264"/>
      <c r="BJ29" s="264"/>
      <c r="BK29" s="264"/>
      <c r="BL29" s="264"/>
      <c r="BM29" s="264"/>
      <c r="BN29" s="264"/>
      <c r="BO29" s="264"/>
      <c r="BP29" s="260"/>
      <c r="BQ29" s="264"/>
      <c r="BR29" s="264"/>
      <c r="BS29" s="260"/>
      <c r="BT29" s="260"/>
      <c r="BU29" s="260"/>
      <c r="BV29" s="260"/>
      <c r="BW29" s="260"/>
      <c r="BX29" s="260"/>
      <c r="BY29" s="260"/>
      <c r="BZ29" s="260"/>
      <c r="CA29" s="260"/>
      <c r="CB29" s="260"/>
      <c r="CC29" s="260"/>
      <c r="CD29" s="260"/>
      <c r="CE29" s="260"/>
      <c r="CF29" s="260"/>
      <c r="CG29" s="260"/>
      <c r="CH29" s="260"/>
      <c r="CI29" s="260"/>
      <c r="CJ29" s="260"/>
      <c r="CK29" s="260"/>
      <c r="CL29" s="260"/>
      <c r="CM29" s="260"/>
      <c r="CN29" s="260"/>
      <c r="CO29" s="260"/>
      <c r="CP29" s="260"/>
      <c r="CQ29" s="260"/>
    </row>
    <row r="30" spans="1:95" s="289" customFormat="1" ht="16.95" customHeight="1" x14ac:dyDescent="0.25">
      <c r="A30" s="1299" t="s">
        <v>224</v>
      </c>
      <c r="B30" s="1299"/>
      <c r="C30" s="1299"/>
      <c r="D30" s="1299"/>
      <c r="E30" s="1299"/>
      <c r="F30" s="1299"/>
      <c r="G30" s="1299"/>
      <c r="H30" s="1299"/>
      <c r="I30" s="1299"/>
      <c r="J30" s="1299"/>
      <c r="K30" s="1299"/>
      <c r="L30" s="1299"/>
      <c r="M30" s="1299"/>
      <c r="N30" s="1299"/>
      <c r="O30" s="1299"/>
      <c r="P30" s="1299"/>
      <c r="Q30" s="1299"/>
      <c r="R30" s="1299"/>
      <c r="S30" s="1299"/>
      <c r="T30" s="1299"/>
      <c r="U30" s="1299"/>
      <c r="V30" s="1299"/>
      <c r="W30" s="1299"/>
      <c r="X30" s="1299"/>
      <c r="Y30" s="1299"/>
      <c r="Z30" s="1299"/>
      <c r="AA30" s="1299"/>
      <c r="AB30" s="1299"/>
      <c r="AC30" s="1299"/>
      <c r="AD30" s="1299"/>
      <c r="AE30" s="1299"/>
      <c r="AF30" s="1299"/>
      <c r="AG30" s="1299"/>
      <c r="AH30" s="1299"/>
      <c r="AI30" s="1299"/>
      <c r="AJ30" s="1299"/>
      <c r="AK30" s="1299"/>
      <c r="AL30" s="1299"/>
      <c r="AM30" s="1299"/>
      <c r="AO30" s="291"/>
      <c r="AP30" s="290"/>
      <c r="AQ30" s="290"/>
      <c r="AR30" s="290"/>
      <c r="AS30" s="290"/>
      <c r="AT30" s="290"/>
      <c r="AU30" s="290"/>
      <c r="AV30" s="290"/>
      <c r="AW30" s="272"/>
      <c r="AX30" s="272"/>
      <c r="AY30" s="272"/>
      <c r="AZ30" s="272"/>
      <c r="BA30" s="272"/>
      <c r="BB30" s="272"/>
      <c r="BC30" s="272"/>
      <c r="BD30" s="272"/>
      <c r="BE30" s="272"/>
      <c r="BF30" s="264"/>
      <c r="BG30" s="264"/>
      <c r="BH30" s="264"/>
      <c r="BI30" s="264"/>
      <c r="BJ30" s="264"/>
      <c r="BK30" s="264"/>
      <c r="BL30" s="264"/>
      <c r="BM30" s="264"/>
      <c r="BN30" s="264"/>
      <c r="BO30" s="264"/>
      <c r="BP30" s="260"/>
      <c r="BQ30" s="264"/>
      <c r="BR30" s="264"/>
      <c r="BS30" s="260"/>
      <c r="BT30" s="260"/>
      <c r="BU30" s="260"/>
      <c r="BV30" s="260"/>
      <c r="BW30" s="260"/>
      <c r="BX30" s="260"/>
      <c r="BY30" s="260"/>
      <c r="BZ30" s="260"/>
      <c r="CA30" s="260"/>
      <c r="CB30" s="260"/>
      <c r="CC30" s="260"/>
      <c r="CD30" s="260"/>
      <c r="CE30" s="260"/>
      <c r="CF30" s="260"/>
      <c r="CG30" s="260"/>
      <c r="CH30" s="260"/>
      <c r="CI30" s="260"/>
      <c r="CJ30" s="260"/>
      <c r="CK30" s="260"/>
      <c r="CL30" s="260"/>
      <c r="CM30" s="260"/>
      <c r="CN30" s="260"/>
      <c r="CO30" s="260"/>
      <c r="CP30" s="260"/>
      <c r="CQ30" s="260"/>
    </row>
    <row r="31" spans="1:95" s="289" customFormat="1" ht="33.75" customHeight="1" x14ac:dyDescent="0.25">
      <c r="A31" s="1299"/>
      <c r="B31" s="1299"/>
      <c r="C31" s="1299"/>
      <c r="D31" s="1299"/>
      <c r="E31" s="1299"/>
      <c r="F31" s="1299"/>
      <c r="G31" s="1299"/>
      <c r="H31" s="1299"/>
      <c r="I31" s="1299"/>
      <c r="J31" s="1299"/>
      <c r="K31" s="1299"/>
      <c r="L31" s="1299"/>
      <c r="M31" s="1299"/>
      <c r="N31" s="1299"/>
      <c r="O31" s="1299"/>
      <c r="P31" s="1299"/>
      <c r="Q31" s="1299"/>
      <c r="R31" s="1299"/>
      <c r="S31" s="1299"/>
      <c r="T31" s="1299"/>
      <c r="U31" s="1299"/>
      <c r="V31" s="1299"/>
      <c r="W31" s="1299"/>
      <c r="X31" s="1299"/>
      <c r="Y31" s="1299"/>
      <c r="Z31" s="1299"/>
      <c r="AA31" s="1299"/>
      <c r="AB31" s="1299"/>
      <c r="AC31" s="1299"/>
      <c r="AD31" s="1299"/>
      <c r="AE31" s="1299"/>
      <c r="AF31" s="1299"/>
      <c r="AG31" s="1299"/>
      <c r="AH31" s="1299"/>
      <c r="AI31" s="1299"/>
      <c r="AJ31" s="1299"/>
      <c r="AK31" s="1299"/>
      <c r="AL31" s="1299"/>
      <c r="AM31" s="1299"/>
      <c r="AQ31" s="290"/>
      <c r="AR31" s="290"/>
      <c r="AS31" s="290"/>
      <c r="AT31" s="290"/>
      <c r="AU31" s="290"/>
      <c r="AV31" s="290"/>
      <c r="AW31" s="272"/>
      <c r="AX31" s="272"/>
      <c r="AY31" s="272"/>
      <c r="AZ31" s="272"/>
      <c r="BA31" s="272"/>
      <c r="BB31" s="272"/>
      <c r="BC31" s="272"/>
      <c r="BD31" s="272"/>
      <c r="BE31" s="272"/>
      <c r="BF31" s="264"/>
      <c r="BG31" s="264"/>
      <c r="BH31" s="264"/>
      <c r="BI31" s="264"/>
      <c r="BJ31" s="264"/>
      <c r="BK31" s="264"/>
      <c r="BL31" s="264"/>
      <c r="BM31" s="264"/>
      <c r="BN31" s="264"/>
      <c r="BO31" s="264"/>
      <c r="BP31" s="260"/>
      <c r="BQ31" s="264"/>
      <c r="BR31" s="264"/>
      <c r="BS31" s="260"/>
      <c r="BT31" s="260"/>
      <c r="BU31" s="260"/>
      <c r="BV31" s="260"/>
      <c r="BW31" s="260"/>
      <c r="BX31" s="260"/>
      <c r="BY31" s="260"/>
      <c r="BZ31" s="260"/>
      <c r="CA31" s="260"/>
      <c r="CB31" s="260"/>
      <c r="CC31" s="260"/>
      <c r="CD31" s="260"/>
      <c r="CE31" s="260"/>
      <c r="CF31" s="260"/>
      <c r="CG31" s="260"/>
      <c r="CH31" s="260"/>
      <c r="CI31" s="260"/>
      <c r="CJ31" s="260"/>
      <c r="CK31" s="260"/>
      <c r="CL31" s="260"/>
      <c r="CM31" s="260"/>
      <c r="CN31" s="260"/>
      <c r="CO31" s="260"/>
      <c r="CP31" s="260"/>
      <c r="CQ31" s="260"/>
    </row>
    <row r="32" spans="1:95" s="293" customFormat="1" ht="4.2" customHeight="1" x14ac:dyDescent="0.25">
      <c r="A32" s="285"/>
      <c r="B32" s="285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  <c r="T32" s="292"/>
      <c r="U32" s="292"/>
      <c r="V32" s="292"/>
      <c r="AQ32" s="294"/>
      <c r="AR32" s="294"/>
      <c r="AS32" s="294"/>
      <c r="AT32" s="290"/>
      <c r="AU32" s="290"/>
      <c r="AV32" s="278"/>
      <c r="AW32" s="272"/>
      <c r="AX32" s="272"/>
      <c r="AY32" s="272"/>
      <c r="AZ32" s="272"/>
      <c r="BA32" s="272"/>
      <c r="BB32" s="272"/>
      <c r="BC32" s="272"/>
      <c r="BD32" s="272"/>
      <c r="BE32" s="272"/>
      <c r="BF32" s="264"/>
      <c r="BG32" s="264"/>
      <c r="BH32" s="264"/>
      <c r="BI32" s="264"/>
      <c r="BJ32" s="264"/>
      <c r="BK32" s="264"/>
      <c r="BL32" s="264"/>
      <c r="BM32" s="264"/>
      <c r="BN32" s="264"/>
      <c r="BO32" s="264"/>
      <c r="BP32" s="292"/>
      <c r="BQ32" s="264"/>
      <c r="BR32" s="264"/>
      <c r="BS32" s="260"/>
      <c r="BT32" s="260"/>
      <c r="BU32" s="260"/>
      <c r="BV32" s="260"/>
      <c r="BW32" s="260"/>
      <c r="BX32" s="260"/>
      <c r="BY32" s="260"/>
      <c r="BZ32" s="260"/>
      <c r="CA32" s="260"/>
      <c r="CB32" s="260"/>
      <c r="CC32" s="260"/>
      <c r="CD32" s="260"/>
      <c r="CE32" s="260"/>
      <c r="CF32" s="260"/>
      <c r="CG32" s="260"/>
      <c r="CH32" s="260"/>
      <c r="CI32" s="260"/>
      <c r="CJ32" s="260"/>
      <c r="CK32" s="260"/>
      <c r="CL32" s="260"/>
      <c r="CM32" s="260"/>
      <c r="CN32" s="260"/>
      <c r="CO32" s="260"/>
      <c r="CP32" s="260"/>
      <c r="CQ32" s="260"/>
    </row>
    <row r="33" spans="1:95" s="291" customFormat="1" ht="48.75" customHeight="1" thickBot="1" x14ac:dyDescent="0.3">
      <c r="A33" s="1300" t="s">
        <v>26</v>
      </c>
      <c r="B33" s="1300"/>
      <c r="C33" s="1300"/>
      <c r="D33" s="1300" t="s">
        <v>120</v>
      </c>
      <c r="E33" s="1300"/>
      <c r="F33" s="1300"/>
      <c r="G33" s="1300"/>
      <c r="H33" s="1300"/>
      <c r="I33" s="1300"/>
      <c r="J33" s="1300"/>
      <c r="K33" s="1300"/>
      <c r="L33" s="1300"/>
      <c r="M33" s="1300"/>
      <c r="N33" s="1300"/>
      <c r="O33" s="1300"/>
      <c r="P33" s="1300"/>
      <c r="Q33" s="1300"/>
      <c r="R33" s="1300"/>
      <c r="S33" s="1300"/>
      <c r="T33" s="1300"/>
      <c r="U33" s="1300"/>
      <c r="V33" s="1300"/>
      <c r="W33" s="1300" t="s">
        <v>225</v>
      </c>
      <c r="X33" s="1300"/>
      <c r="Y33" s="1300"/>
      <c r="Z33" s="1300"/>
      <c r="AA33" s="1300"/>
      <c r="AB33" s="1300"/>
      <c r="AC33" s="1300"/>
      <c r="AD33" s="1300"/>
      <c r="AE33" s="1300"/>
      <c r="AF33" s="1300" t="s">
        <v>121</v>
      </c>
      <c r="AG33" s="1300"/>
      <c r="AH33" s="1300"/>
      <c r="AI33" s="1300"/>
      <c r="AJ33" s="1300"/>
      <c r="AK33" s="1300"/>
      <c r="AL33" s="1300"/>
      <c r="AM33" s="1300"/>
      <c r="AO33" s="361"/>
      <c r="AP33" s="295" t="s">
        <v>226</v>
      </c>
      <c r="AQ33" s="362" t="s">
        <v>227</v>
      </c>
      <c r="AR33" s="296"/>
      <c r="AS33" s="296"/>
      <c r="AT33" s="278"/>
      <c r="AU33" s="278"/>
      <c r="AV33" s="290"/>
      <c r="AW33" s="272"/>
      <c r="AX33" s="272"/>
      <c r="AY33" s="272"/>
      <c r="AZ33" s="272"/>
      <c r="BA33" s="272"/>
      <c r="BB33" s="272"/>
      <c r="BC33" s="272"/>
      <c r="BD33" s="272"/>
      <c r="BE33" s="272"/>
      <c r="BF33" s="264"/>
      <c r="BG33" s="264"/>
      <c r="BH33" s="264"/>
      <c r="BI33" s="264"/>
      <c r="BJ33" s="264"/>
      <c r="BK33" s="264"/>
      <c r="BL33" s="264"/>
      <c r="BM33" s="264"/>
      <c r="BN33" s="264"/>
      <c r="BO33" s="264"/>
      <c r="BP33" s="260"/>
      <c r="BQ33" s="264"/>
      <c r="BR33" s="264"/>
      <c r="BS33" s="260"/>
      <c r="BT33" s="260"/>
      <c r="BU33" s="260"/>
      <c r="BV33" s="260"/>
      <c r="BW33" s="260"/>
      <c r="BX33" s="260"/>
      <c r="BY33" s="260"/>
      <c r="BZ33" s="260"/>
      <c r="CA33" s="260"/>
      <c r="CB33" s="260"/>
      <c r="CC33" s="260"/>
      <c r="CD33" s="260"/>
      <c r="CE33" s="260"/>
      <c r="CF33" s="260"/>
      <c r="CG33" s="260"/>
      <c r="CH33" s="260"/>
      <c r="CI33" s="260"/>
      <c r="CJ33" s="260"/>
      <c r="CK33" s="260"/>
      <c r="CL33" s="260"/>
      <c r="CM33" s="260"/>
      <c r="CN33" s="260"/>
      <c r="CO33" s="260"/>
      <c r="CP33" s="260"/>
      <c r="CQ33" s="260"/>
    </row>
    <row r="34" spans="1:95" s="291" customFormat="1" ht="17.25" customHeight="1" thickBot="1" x14ac:dyDescent="0.3">
      <c r="A34" s="1296">
        <v>1</v>
      </c>
      <c r="B34" s="1296"/>
      <c r="C34" s="1296"/>
      <c r="D34" s="1292" t="s">
        <v>429</v>
      </c>
      <c r="E34" s="1292"/>
      <c r="F34" s="1292"/>
      <c r="G34" s="1292"/>
      <c r="H34" s="1292"/>
      <c r="I34" s="1292"/>
      <c r="J34" s="1292"/>
      <c r="K34" s="1292"/>
      <c r="L34" s="1292"/>
      <c r="M34" s="1292"/>
      <c r="N34" s="1292"/>
      <c r="O34" s="1292"/>
      <c r="P34" s="1292"/>
      <c r="Q34" s="1292"/>
      <c r="R34" s="1292"/>
      <c r="S34" s="1292"/>
      <c r="T34" s="1292"/>
      <c r="U34" s="1292"/>
      <c r="V34" s="1292"/>
      <c r="W34" s="1297" t="e">
        <f>AF36/5.81</f>
        <v>#REF!</v>
      </c>
      <c r="X34" s="1289"/>
      <c r="Y34" s="1289"/>
      <c r="Z34" s="1289"/>
      <c r="AA34" s="1289"/>
      <c r="AB34" s="1289"/>
      <c r="AC34" s="1289"/>
      <c r="AD34" s="1289"/>
      <c r="AE34" s="1289"/>
      <c r="AF34" s="1297" t="e">
        <f>#REF!/0.99666</f>
        <v>#REF!</v>
      </c>
      <c r="AG34" s="1289"/>
      <c r="AH34" s="1289"/>
      <c r="AI34" s="1289"/>
      <c r="AJ34" s="1289"/>
      <c r="AK34" s="1289"/>
      <c r="AL34" s="1289"/>
      <c r="AM34" s="1289"/>
      <c r="AO34" s="297" t="s">
        <v>58</v>
      </c>
      <c r="AP34" s="298"/>
      <c r="AQ34" s="363"/>
      <c r="AR34" s="296"/>
      <c r="AS34" s="296"/>
      <c r="AT34" s="278"/>
      <c r="AU34" s="278"/>
      <c r="AV34" s="290"/>
      <c r="AW34" s="272"/>
      <c r="AX34" s="272"/>
      <c r="AY34" s="272"/>
      <c r="AZ34" s="272"/>
      <c r="BA34" s="272"/>
      <c r="BB34" s="272"/>
      <c r="BC34" s="272"/>
      <c r="BD34" s="272"/>
      <c r="BE34" s="272"/>
      <c r="BF34" s="264"/>
      <c r="BG34" s="264"/>
      <c r="BH34" s="264"/>
      <c r="BI34" s="264"/>
      <c r="BJ34" s="264"/>
      <c r="BK34" s="264"/>
      <c r="BL34" s="264"/>
      <c r="BM34" s="264"/>
      <c r="BN34" s="264"/>
      <c r="BO34" s="264"/>
      <c r="BP34" s="260"/>
      <c r="BQ34" s="264"/>
      <c r="BR34" s="264"/>
      <c r="BS34" s="260"/>
      <c r="BT34" s="260"/>
      <c r="BU34" s="260"/>
      <c r="BV34" s="260"/>
      <c r="BW34" s="260"/>
      <c r="BX34" s="260"/>
      <c r="BY34" s="260"/>
      <c r="BZ34" s="260"/>
      <c r="CA34" s="260"/>
      <c r="CB34" s="260"/>
      <c r="CC34" s="260"/>
      <c r="CD34" s="260"/>
      <c r="CE34" s="260"/>
      <c r="CF34" s="260"/>
      <c r="CG34" s="260"/>
      <c r="CH34" s="260"/>
      <c r="CI34" s="260"/>
      <c r="CJ34" s="260"/>
      <c r="CK34" s="260"/>
      <c r="CL34" s="260"/>
      <c r="CM34" s="260"/>
      <c r="CN34" s="260"/>
      <c r="CO34" s="260"/>
      <c r="CP34" s="260"/>
      <c r="CQ34" s="260"/>
    </row>
    <row r="35" spans="1:95" s="291" customFormat="1" ht="17.25" customHeight="1" x14ac:dyDescent="0.25">
      <c r="A35" s="1278"/>
      <c r="B35" s="1279"/>
      <c r="C35" s="1280"/>
      <c r="D35" s="1281" t="s">
        <v>23</v>
      </c>
      <c r="E35" s="1282"/>
      <c r="F35" s="1282"/>
      <c r="G35" s="1282"/>
      <c r="H35" s="1282"/>
      <c r="I35" s="1282"/>
      <c r="J35" s="1282"/>
      <c r="K35" s="1282"/>
      <c r="L35" s="1282"/>
      <c r="M35" s="1282"/>
      <c r="N35" s="1282"/>
      <c r="O35" s="1282"/>
      <c r="P35" s="1282"/>
      <c r="Q35" s="1282"/>
      <c r="R35" s="1282"/>
      <c r="S35" s="1282"/>
      <c r="T35" s="1282"/>
      <c r="U35" s="1282"/>
      <c r="V35" s="1283"/>
      <c r="W35" s="1285" t="e">
        <f>W34</f>
        <v>#REF!</v>
      </c>
      <c r="X35" s="1286"/>
      <c r="Y35" s="1286"/>
      <c r="Z35" s="1286"/>
      <c r="AA35" s="1286"/>
      <c r="AB35" s="1286"/>
      <c r="AC35" s="1286"/>
      <c r="AD35" s="1286"/>
      <c r="AE35" s="1286"/>
      <c r="AF35" s="1285" t="e">
        <f>AF34</f>
        <v>#REF!</v>
      </c>
      <c r="AG35" s="1286"/>
      <c r="AH35" s="1286"/>
      <c r="AI35" s="1286"/>
      <c r="AJ35" s="1286"/>
      <c r="AK35" s="1286"/>
      <c r="AL35" s="1286"/>
      <c r="AM35" s="1286"/>
      <c r="AO35" s="364"/>
      <c r="AP35" s="299" t="e">
        <f>AP34+#REF!</f>
        <v>#REF!</v>
      </c>
      <c r="AQ35" s="299" t="e">
        <f>AQ34+#REF!</f>
        <v>#REF!</v>
      </c>
      <c r="AR35" s="296"/>
      <c r="AS35" s="296"/>
      <c r="AT35" s="278"/>
      <c r="AU35" s="278"/>
      <c r="AV35" s="290"/>
      <c r="AW35" s="272"/>
      <c r="AX35" s="272"/>
      <c r="AY35" s="272"/>
      <c r="AZ35" s="272"/>
      <c r="BA35" s="272"/>
      <c r="BB35" s="272"/>
      <c r="BC35" s="272"/>
      <c r="BD35" s="272"/>
      <c r="BE35" s="272"/>
      <c r="BF35" s="264"/>
      <c r="BG35" s="264"/>
      <c r="BH35" s="264"/>
      <c r="BI35" s="264"/>
      <c r="BJ35" s="264"/>
      <c r="BK35" s="264"/>
      <c r="BL35" s="264"/>
      <c r="BM35" s="264"/>
      <c r="BN35" s="264"/>
      <c r="BO35" s="264"/>
      <c r="BP35" s="260"/>
      <c r="BQ35" s="264"/>
      <c r="BR35" s="264"/>
      <c r="BS35" s="260"/>
      <c r="BT35" s="260"/>
      <c r="BU35" s="260"/>
      <c r="BV35" s="260"/>
      <c r="BW35" s="260"/>
      <c r="BX35" s="260"/>
      <c r="BY35" s="260"/>
      <c r="BZ35" s="260"/>
      <c r="CA35" s="260"/>
      <c r="CB35" s="260"/>
      <c r="CC35" s="260"/>
      <c r="CD35" s="260"/>
      <c r="CE35" s="260"/>
      <c r="CF35" s="260"/>
      <c r="CG35" s="260"/>
      <c r="CH35" s="260"/>
      <c r="CI35" s="260"/>
      <c r="CJ35" s="260"/>
      <c r="CK35" s="260"/>
      <c r="CL35" s="260"/>
      <c r="CM35" s="260"/>
      <c r="CN35" s="260"/>
      <c r="CO35" s="260"/>
      <c r="CP35" s="260"/>
      <c r="CQ35" s="260"/>
    </row>
    <row r="36" spans="1:95" s="291" customFormat="1" ht="36" customHeight="1" x14ac:dyDescent="0.25">
      <c r="A36" s="1278"/>
      <c r="B36" s="1279"/>
      <c r="C36" s="1280"/>
      <c r="D36" s="1281" t="s">
        <v>545</v>
      </c>
      <c r="E36" s="1282"/>
      <c r="F36" s="1282"/>
      <c r="G36" s="1282"/>
      <c r="H36" s="1282"/>
      <c r="I36" s="1282"/>
      <c r="J36" s="1282"/>
      <c r="K36" s="1282"/>
      <c r="L36" s="1282"/>
      <c r="M36" s="1282"/>
      <c r="N36" s="1282"/>
      <c r="O36" s="1282"/>
      <c r="P36" s="1282"/>
      <c r="Q36" s="1282"/>
      <c r="R36" s="1282"/>
      <c r="S36" s="1282"/>
      <c r="T36" s="1282"/>
      <c r="U36" s="1282"/>
      <c r="V36" s="1283"/>
      <c r="W36" s="1284">
        <v>0.99665999999999999</v>
      </c>
      <c r="X36" s="1284"/>
      <c r="Y36" s="1284"/>
      <c r="Z36" s="1284"/>
      <c r="AA36" s="1284"/>
      <c r="AB36" s="1284"/>
      <c r="AC36" s="1284"/>
      <c r="AD36" s="1284"/>
      <c r="AE36" s="1284"/>
      <c r="AF36" s="1285" t="e">
        <f>AF35*W36</f>
        <v>#REF!</v>
      </c>
      <c r="AG36" s="1286"/>
      <c r="AH36" s="1286"/>
      <c r="AI36" s="1286"/>
      <c r="AJ36" s="1286"/>
      <c r="AK36" s="1286"/>
      <c r="AL36" s="1286"/>
      <c r="AM36" s="1286"/>
      <c r="AO36" s="364"/>
      <c r="AP36" s="299"/>
      <c r="AQ36" s="299"/>
      <c r="AR36" s="296"/>
      <c r="AS36" s="296"/>
      <c r="AT36" s="278"/>
      <c r="AU36" s="278"/>
      <c r="AV36" s="290"/>
      <c r="AW36" s="272"/>
      <c r="AX36" s="272"/>
      <c r="AY36" s="272"/>
      <c r="AZ36" s="272"/>
      <c r="BA36" s="272"/>
      <c r="BB36" s="272"/>
      <c r="BC36" s="272"/>
      <c r="BD36" s="272"/>
      <c r="BE36" s="272"/>
      <c r="BF36" s="264"/>
      <c r="BG36" s="264"/>
      <c r="BH36" s="264"/>
      <c r="BI36" s="264"/>
      <c r="BJ36" s="264"/>
      <c r="BK36" s="264"/>
      <c r="BL36" s="264"/>
      <c r="BM36" s="264"/>
      <c r="BN36" s="264"/>
      <c r="BO36" s="264"/>
      <c r="BP36" s="260"/>
      <c r="BQ36" s="264"/>
      <c r="BR36" s="264"/>
      <c r="BS36" s="260"/>
      <c r="BT36" s="260"/>
      <c r="BU36" s="260"/>
      <c r="BV36" s="260"/>
      <c r="BW36" s="260"/>
      <c r="BX36" s="260"/>
      <c r="BY36" s="260"/>
      <c r="BZ36" s="260"/>
      <c r="CA36" s="260"/>
      <c r="CB36" s="260"/>
      <c r="CC36" s="260"/>
      <c r="CD36" s="260"/>
      <c r="CE36" s="260"/>
      <c r="CF36" s="260"/>
      <c r="CG36" s="260"/>
      <c r="CH36" s="260"/>
      <c r="CI36" s="260"/>
      <c r="CJ36" s="260"/>
      <c r="CK36" s="260"/>
      <c r="CL36" s="260"/>
      <c r="CM36" s="260"/>
      <c r="CN36" s="260"/>
      <c r="CO36" s="260"/>
      <c r="CP36" s="260"/>
      <c r="CQ36" s="260"/>
    </row>
    <row r="37" spans="1:95" s="291" customFormat="1" ht="17.25" customHeight="1" x14ac:dyDescent="0.25">
      <c r="A37" s="1287"/>
      <c r="B37" s="1287"/>
      <c r="C37" s="1287"/>
      <c r="D37" s="1288" t="s">
        <v>480</v>
      </c>
      <c r="E37" s="1288"/>
      <c r="F37" s="1288"/>
      <c r="G37" s="1288"/>
      <c r="H37" s="1288"/>
      <c r="I37" s="1288"/>
      <c r="J37" s="1288"/>
      <c r="K37" s="1288"/>
      <c r="L37" s="1288"/>
      <c r="M37" s="1288"/>
      <c r="N37" s="1288"/>
      <c r="O37" s="1288"/>
      <c r="P37" s="1288"/>
      <c r="Q37" s="1288"/>
      <c r="R37" s="1288"/>
      <c r="S37" s="1288"/>
      <c r="T37" s="1288"/>
      <c r="U37" s="1288"/>
      <c r="V37" s="1288"/>
      <c r="W37" s="1289"/>
      <c r="X37" s="1289"/>
      <c r="Y37" s="1289"/>
      <c r="Z37" s="1289"/>
      <c r="AA37" s="1289"/>
      <c r="AB37" s="1289"/>
      <c r="AC37" s="1289"/>
      <c r="AD37" s="1289"/>
      <c r="AE37" s="1289"/>
      <c r="AF37" s="1290" t="e">
        <f>AF36*0.2</f>
        <v>#REF!</v>
      </c>
      <c r="AG37" s="1291"/>
      <c r="AH37" s="1291"/>
      <c r="AI37" s="1291"/>
      <c r="AJ37" s="1291"/>
      <c r="AK37" s="1291"/>
      <c r="AL37" s="1291"/>
      <c r="AM37" s="1291"/>
      <c r="AO37" s="361"/>
      <c r="AP37" s="300"/>
      <c r="AQ37" s="362"/>
      <c r="AR37" s="296"/>
      <c r="AS37" s="296"/>
      <c r="AT37" s="278"/>
      <c r="AU37" s="278"/>
      <c r="AV37" s="290"/>
      <c r="AW37" s="272"/>
      <c r="AX37" s="272"/>
      <c r="AY37" s="272"/>
      <c r="AZ37" s="272"/>
      <c r="BA37" s="272"/>
      <c r="BB37" s="272"/>
      <c r="BC37" s="272"/>
      <c r="BD37" s="272"/>
      <c r="BE37" s="272"/>
      <c r="BF37" s="264"/>
      <c r="BG37" s="264"/>
      <c r="BH37" s="264"/>
      <c r="BI37" s="264"/>
      <c r="BJ37" s="264"/>
      <c r="BK37" s="264"/>
      <c r="BL37" s="264"/>
      <c r="BM37" s="264"/>
      <c r="BN37" s="264"/>
      <c r="BO37" s="264"/>
      <c r="BP37" s="260"/>
      <c r="BQ37" s="264"/>
      <c r="BR37" s="264"/>
      <c r="BS37" s="260"/>
      <c r="BT37" s="260"/>
      <c r="BU37" s="260"/>
      <c r="BV37" s="260"/>
      <c r="BW37" s="260"/>
      <c r="BX37" s="260"/>
      <c r="BY37" s="260"/>
      <c r="BZ37" s="260"/>
      <c r="CA37" s="260"/>
      <c r="CB37" s="260"/>
      <c r="CC37" s="260"/>
      <c r="CD37" s="260"/>
      <c r="CE37" s="260"/>
      <c r="CF37" s="260"/>
      <c r="CG37" s="260"/>
      <c r="CH37" s="260"/>
      <c r="CI37" s="260"/>
      <c r="CJ37" s="260"/>
      <c r="CK37" s="260"/>
      <c r="CL37" s="260"/>
      <c r="CM37" s="260"/>
      <c r="CN37" s="260"/>
      <c r="CO37" s="260"/>
      <c r="CP37" s="260"/>
      <c r="CQ37" s="260"/>
    </row>
    <row r="38" spans="1:95" s="291" customFormat="1" ht="17.25" customHeight="1" x14ac:dyDescent="0.25">
      <c r="A38" s="1287"/>
      <c r="B38" s="1287"/>
      <c r="C38" s="1287"/>
      <c r="D38" s="1292" t="s">
        <v>96</v>
      </c>
      <c r="E38" s="1292"/>
      <c r="F38" s="1292"/>
      <c r="G38" s="1292"/>
      <c r="H38" s="1292"/>
      <c r="I38" s="1292"/>
      <c r="J38" s="1292"/>
      <c r="K38" s="1292"/>
      <c r="L38" s="1292"/>
      <c r="M38" s="1292"/>
      <c r="N38" s="1292"/>
      <c r="O38" s="1292"/>
      <c r="P38" s="1292"/>
      <c r="Q38" s="1292"/>
      <c r="R38" s="1292"/>
      <c r="S38" s="1292"/>
      <c r="T38" s="1292"/>
      <c r="U38" s="1292"/>
      <c r="V38" s="1292"/>
      <c r="W38" s="1285"/>
      <c r="X38" s="1286"/>
      <c r="Y38" s="1286"/>
      <c r="Z38" s="1286"/>
      <c r="AA38" s="1286"/>
      <c r="AB38" s="1286"/>
      <c r="AC38" s="1286"/>
      <c r="AD38" s="1286"/>
      <c r="AE38" s="1286"/>
      <c r="AF38" s="1293" t="e">
        <f>AF36+AF37</f>
        <v>#REF!</v>
      </c>
      <c r="AG38" s="1294"/>
      <c r="AH38" s="1294"/>
      <c r="AI38" s="1294"/>
      <c r="AJ38" s="1294"/>
      <c r="AK38" s="1294"/>
      <c r="AL38" s="1294"/>
      <c r="AM38" s="1294"/>
      <c r="AO38" s="361"/>
      <c r="AP38" s="300"/>
      <c r="AQ38" s="362"/>
      <c r="AR38" s="296"/>
      <c r="AS38" s="296"/>
      <c r="AT38" s="278"/>
      <c r="AU38" s="278"/>
      <c r="AV38" s="290"/>
      <c r="AW38" s="272"/>
      <c r="AX38" s="272"/>
      <c r="AY38" s="272"/>
      <c r="AZ38" s="272"/>
      <c r="BA38" s="272"/>
      <c r="BB38" s="272"/>
      <c r="BC38" s="272"/>
      <c r="BD38" s="272"/>
      <c r="BE38" s="272"/>
      <c r="BF38" s="264"/>
      <c r="BG38" s="264"/>
      <c r="BH38" s="264"/>
      <c r="BI38" s="264"/>
      <c r="BJ38" s="264"/>
      <c r="BK38" s="264"/>
      <c r="BL38" s="264"/>
      <c r="BM38" s="264"/>
      <c r="BN38" s="264"/>
      <c r="BO38" s="264"/>
      <c r="BP38" s="260"/>
      <c r="BQ38" s="264"/>
      <c r="BR38" s="264"/>
      <c r="BS38" s="260"/>
      <c r="BT38" s="260"/>
      <c r="BU38" s="260"/>
      <c r="BV38" s="260"/>
      <c r="BW38" s="260"/>
      <c r="BX38" s="260"/>
      <c r="BY38" s="260"/>
      <c r="BZ38" s="260"/>
      <c r="CA38" s="260"/>
      <c r="CB38" s="260"/>
      <c r="CC38" s="260"/>
      <c r="CD38" s="260"/>
      <c r="CE38" s="260"/>
      <c r="CF38" s="260"/>
      <c r="CG38" s="260"/>
      <c r="CH38" s="260"/>
      <c r="CI38" s="260"/>
      <c r="CJ38" s="260"/>
      <c r="CK38" s="260"/>
      <c r="CL38" s="260"/>
      <c r="CM38" s="260"/>
      <c r="CN38" s="260"/>
      <c r="CO38" s="260"/>
      <c r="CP38" s="260"/>
      <c r="CQ38" s="260"/>
    </row>
    <row r="39" spans="1:95" s="291" customFormat="1" ht="9" customHeight="1" x14ac:dyDescent="0.25">
      <c r="A39" s="285"/>
      <c r="B39" s="285"/>
      <c r="C39" s="285"/>
      <c r="D39" s="285"/>
      <c r="E39" s="285"/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5"/>
      <c r="T39" s="292"/>
      <c r="U39" s="292"/>
      <c r="V39" s="292"/>
      <c r="W39" s="293"/>
      <c r="X39" s="293"/>
      <c r="Y39" s="293"/>
      <c r="Z39" s="293"/>
      <c r="AA39" s="293"/>
      <c r="AB39" s="293"/>
      <c r="AC39" s="293"/>
      <c r="AD39" s="293"/>
      <c r="AE39" s="293"/>
      <c r="AF39" s="293"/>
      <c r="AG39" s="293"/>
      <c r="AH39" s="293"/>
      <c r="AI39" s="293"/>
      <c r="AJ39" s="293"/>
      <c r="AK39" s="293"/>
      <c r="AL39" s="293"/>
      <c r="AM39" s="293"/>
      <c r="AO39" s="361"/>
      <c r="AP39" s="300"/>
      <c r="AQ39" s="362"/>
      <c r="AR39" s="296"/>
      <c r="AS39" s="296"/>
      <c r="AT39" s="278"/>
      <c r="AU39" s="278"/>
      <c r="AV39" s="290"/>
      <c r="AW39" s="272"/>
      <c r="AX39" s="272"/>
      <c r="AY39" s="272"/>
      <c r="AZ39" s="272"/>
      <c r="BA39" s="272"/>
      <c r="BB39" s="272"/>
      <c r="BC39" s="272"/>
      <c r="BD39" s="272"/>
      <c r="BE39" s="272"/>
      <c r="BF39" s="264"/>
      <c r="BG39" s="264"/>
      <c r="BH39" s="264"/>
      <c r="BI39" s="264"/>
      <c r="BJ39" s="264"/>
      <c r="BK39" s="264"/>
      <c r="BL39" s="264"/>
      <c r="BM39" s="264"/>
      <c r="BN39" s="264"/>
      <c r="BO39" s="264"/>
      <c r="BP39" s="260"/>
      <c r="BQ39" s="264"/>
      <c r="BR39" s="264"/>
      <c r="BS39" s="260"/>
      <c r="BT39" s="260"/>
      <c r="BU39" s="260"/>
      <c r="BV39" s="260"/>
      <c r="BW39" s="260"/>
      <c r="BX39" s="260"/>
      <c r="BY39" s="260"/>
      <c r="BZ39" s="260"/>
      <c r="CA39" s="260"/>
      <c r="CB39" s="260"/>
      <c r="CC39" s="260"/>
      <c r="CD39" s="260"/>
      <c r="CE39" s="260"/>
      <c r="CF39" s="260"/>
      <c r="CG39" s="260"/>
      <c r="CH39" s="260"/>
      <c r="CI39" s="260"/>
      <c r="CJ39" s="260"/>
      <c r="CK39" s="260"/>
      <c r="CL39" s="260"/>
      <c r="CM39" s="260"/>
      <c r="CN39" s="260"/>
      <c r="CO39" s="260"/>
      <c r="CP39" s="260"/>
      <c r="CQ39" s="260"/>
    </row>
    <row r="40" spans="1:95" s="291" customFormat="1" ht="17.25" customHeight="1" x14ac:dyDescent="0.25">
      <c r="A40" s="1295" t="s">
        <v>430</v>
      </c>
      <c r="B40" s="1295"/>
      <c r="C40" s="1295"/>
      <c r="D40" s="1295"/>
      <c r="E40" s="1295"/>
      <c r="F40" s="1295"/>
      <c r="G40" s="1295"/>
      <c r="H40" s="1295"/>
      <c r="I40" s="1295"/>
      <c r="J40" s="1295"/>
      <c r="K40" s="1295"/>
      <c r="L40" s="1295"/>
      <c r="M40" s="1295"/>
      <c r="N40" s="1295"/>
      <c r="O40" s="1295"/>
      <c r="P40" s="1295"/>
      <c r="Q40" s="1295"/>
      <c r="R40" s="1295"/>
      <c r="S40" s="1295"/>
      <c r="T40" s="1295"/>
      <c r="U40" s="1295"/>
      <c r="V40" s="1295"/>
      <c r="W40" s="1295"/>
      <c r="X40" s="1295"/>
      <c r="Y40" s="1295"/>
      <c r="Z40" s="1295"/>
      <c r="AA40" s="1295"/>
      <c r="AB40" s="1295"/>
      <c r="AC40" s="1295"/>
      <c r="AD40" s="1295"/>
      <c r="AE40" s="1295"/>
      <c r="AF40" s="1295"/>
      <c r="AG40" s="1295"/>
      <c r="AH40" s="1295"/>
      <c r="AI40" s="1295"/>
      <c r="AJ40" s="1295"/>
      <c r="AK40" s="1295"/>
      <c r="AL40" s="1295"/>
      <c r="AM40" s="1295"/>
      <c r="AO40" s="361"/>
      <c r="AP40" s="300"/>
      <c r="AQ40" s="362"/>
      <c r="AR40" s="296"/>
      <c r="AS40" s="296"/>
      <c r="AT40" s="278"/>
      <c r="AU40" s="278"/>
      <c r="AV40" s="290"/>
      <c r="AW40" s="272"/>
      <c r="AX40" s="272"/>
      <c r="AY40" s="272"/>
      <c r="AZ40" s="272"/>
      <c r="BA40" s="272"/>
      <c r="BB40" s="272"/>
      <c r="BC40" s="272"/>
      <c r="BD40" s="272"/>
      <c r="BE40" s="272"/>
      <c r="BF40" s="264"/>
      <c r="BG40" s="264"/>
      <c r="BH40" s="264"/>
      <c r="BI40" s="264"/>
      <c r="BJ40" s="264"/>
      <c r="BK40" s="264"/>
      <c r="BL40" s="264"/>
      <c r="BM40" s="264"/>
      <c r="BN40" s="264"/>
      <c r="BO40" s="264"/>
      <c r="BP40" s="260"/>
      <c r="BQ40" s="264"/>
      <c r="BR40" s="264"/>
      <c r="BS40" s="260"/>
      <c r="BT40" s="260"/>
      <c r="BU40" s="260"/>
      <c r="BV40" s="260"/>
      <c r="BW40" s="260"/>
      <c r="BX40" s="260"/>
      <c r="BY40" s="260"/>
      <c r="BZ40" s="260"/>
      <c r="CA40" s="260"/>
      <c r="CB40" s="260"/>
      <c r="CC40" s="260"/>
      <c r="CD40" s="260"/>
      <c r="CE40" s="260"/>
      <c r="CF40" s="260"/>
      <c r="CG40" s="260"/>
      <c r="CH40" s="260"/>
      <c r="CI40" s="260"/>
      <c r="CJ40" s="260"/>
      <c r="CK40" s="260"/>
      <c r="CL40" s="260"/>
      <c r="CM40" s="260"/>
      <c r="CN40" s="260"/>
      <c r="CO40" s="260"/>
      <c r="CP40" s="260"/>
      <c r="CQ40" s="260"/>
    </row>
    <row r="41" spans="1:95" s="291" customFormat="1" ht="9" customHeight="1" x14ac:dyDescent="0.3">
      <c r="A41" s="88"/>
      <c r="B41" s="285"/>
      <c r="C41" s="285"/>
      <c r="D41" s="285"/>
      <c r="E41" s="285"/>
      <c r="F41" s="285"/>
      <c r="G41" s="285"/>
      <c r="H41" s="285"/>
      <c r="I41" s="285"/>
      <c r="J41" s="285"/>
      <c r="K41" s="285"/>
      <c r="L41" s="285"/>
      <c r="M41" s="285"/>
      <c r="N41" s="285"/>
      <c r="O41" s="285"/>
      <c r="P41" s="285"/>
      <c r="Q41" s="285"/>
      <c r="R41" s="285"/>
      <c r="S41" s="285"/>
      <c r="T41" s="292"/>
      <c r="U41" s="292"/>
      <c r="V41" s="292"/>
      <c r="W41" s="293"/>
      <c r="X41" s="293"/>
      <c r="Y41" s="293"/>
      <c r="Z41" s="293"/>
      <c r="AA41" s="293"/>
      <c r="AB41" s="293"/>
      <c r="AC41" s="293"/>
      <c r="AD41" s="293"/>
      <c r="AE41" s="293"/>
      <c r="AF41" s="293"/>
      <c r="AG41" s="293"/>
      <c r="AH41"/>
      <c r="AI41"/>
      <c r="AJ41"/>
      <c r="AK41"/>
      <c r="AL41"/>
      <c r="AM41"/>
      <c r="AO41" s="361"/>
      <c r="AP41" s="300"/>
      <c r="AQ41" s="362"/>
      <c r="AR41" s="296"/>
      <c r="AS41" s="296"/>
      <c r="AT41" s="278"/>
      <c r="AU41" s="278"/>
      <c r="AV41" s="290"/>
      <c r="AW41" s="272"/>
      <c r="AX41" s="272"/>
      <c r="AY41" s="272"/>
      <c r="AZ41" s="272"/>
      <c r="BA41" s="272"/>
      <c r="BB41" s="272"/>
      <c r="BC41" s="272"/>
      <c r="BD41" s="272"/>
      <c r="BE41" s="272"/>
      <c r="BF41" s="264"/>
      <c r="BG41" s="264"/>
      <c r="BH41" s="264"/>
      <c r="BI41" s="264"/>
      <c r="BJ41" s="264"/>
      <c r="BK41" s="264"/>
      <c r="BL41" s="264"/>
      <c r="BM41" s="264"/>
      <c r="BN41" s="264"/>
      <c r="BO41" s="264"/>
      <c r="BP41" s="260"/>
      <c r="BQ41" s="264"/>
      <c r="BR41" s="264"/>
      <c r="BS41" s="260"/>
      <c r="BT41" s="260"/>
      <c r="BU41" s="260"/>
      <c r="BV41" s="260"/>
      <c r="BW41" s="260"/>
      <c r="BX41" s="260"/>
      <c r="BY41" s="260"/>
      <c r="BZ41" s="260"/>
      <c r="CA41" s="260"/>
      <c r="CB41" s="260"/>
      <c r="CC41" s="260"/>
      <c r="CD41" s="260"/>
      <c r="CE41" s="260"/>
      <c r="CF41" s="260"/>
      <c r="CG41" s="260"/>
      <c r="CH41" s="260"/>
      <c r="CI41" s="260"/>
      <c r="CJ41" s="260"/>
      <c r="CK41" s="260"/>
      <c r="CL41" s="260"/>
      <c r="CM41" s="260"/>
      <c r="CN41" s="260"/>
      <c r="CO41" s="260"/>
      <c r="CP41" s="260"/>
      <c r="CQ41" s="260"/>
    </row>
    <row r="42" spans="1:95" s="291" customFormat="1" ht="17.25" customHeight="1" x14ac:dyDescent="0.25">
      <c r="A42" s="1277" t="s">
        <v>228</v>
      </c>
      <c r="B42" s="1277"/>
      <c r="C42" s="1277"/>
      <c r="D42" s="1277"/>
      <c r="E42" s="1277"/>
      <c r="F42" s="1277"/>
      <c r="G42" s="1277"/>
      <c r="H42" s="1277"/>
      <c r="I42" s="1277"/>
      <c r="J42" s="1277"/>
      <c r="K42" s="1277"/>
      <c r="L42" s="1277"/>
      <c r="M42" s="1277"/>
      <c r="N42" s="1277"/>
      <c r="O42" s="1277"/>
      <c r="P42" s="1277"/>
      <c r="Q42" s="1277"/>
      <c r="R42" s="1277"/>
      <c r="S42" s="1277"/>
      <c r="T42" s="1277"/>
      <c r="U42" s="1277"/>
      <c r="V42" s="1277"/>
      <c r="W42" s="1277"/>
      <c r="X42" s="1277"/>
      <c r="Y42" s="1277"/>
      <c r="Z42" s="1277"/>
      <c r="AA42" s="1277"/>
      <c r="AB42" s="1277"/>
      <c r="AC42" s="1277"/>
      <c r="AD42" s="1277"/>
      <c r="AE42" s="1277"/>
      <c r="AF42" s="1277"/>
      <c r="AG42" s="1277"/>
      <c r="AH42" s="1277"/>
      <c r="AI42" s="1277"/>
      <c r="AJ42" s="1277"/>
      <c r="AK42" s="1277"/>
      <c r="AL42" s="1277"/>
      <c r="AM42" s="1277"/>
      <c r="AO42" s="361"/>
      <c r="AP42" s="300"/>
      <c r="AQ42" s="362"/>
      <c r="AR42" s="296"/>
      <c r="AS42" s="296"/>
      <c r="AT42" s="278"/>
      <c r="AU42" s="278"/>
      <c r="AV42" s="290"/>
      <c r="AW42" s="272"/>
      <c r="AX42" s="272"/>
      <c r="AY42" s="272"/>
      <c r="AZ42" s="272"/>
      <c r="BA42" s="272"/>
      <c r="BB42" s="272"/>
      <c r="BC42" s="272"/>
      <c r="BD42" s="272"/>
      <c r="BE42" s="272"/>
      <c r="BF42" s="264"/>
      <c r="BG42" s="264"/>
      <c r="BH42" s="264"/>
      <c r="BI42" s="264"/>
      <c r="BJ42" s="264"/>
      <c r="BK42" s="264"/>
      <c r="BL42" s="264"/>
      <c r="BM42" s="264"/>
      <c r="BN42" s="264"/>
      <c r="BO42" s="264"/>
      <c r="BP42" s="260"/>
      <c r="BQ42" s="264"/>
      <c r="BR42" s="264"/>
      <c r="BS42" s="260"/>
      <c r="BT42" s="260"/>
      <c r="BU42" s="260"/>
      <c r="BV42" s="260"/>
      <c r="BW42" s="260"/>
      <c r="BX42" s="260"/>
      <c r="BY42" s="260"/>
      <c r="BZ42" s="260"/>
      <c r="CA42" s="260"/>
      <c r="CB42" s="260"/>
      <c r="CC42" s="260"/>
      <c r="CD42" s="260"/>
      <c r="CE42" s="260"/>
      <c r="CF42" s="260"/>
      <c r="CG42" s="260"/>
      <c r="CH42" s="260"/>
      <c r="CI42" s="260"/>
      <c r="CJ42" s="260"/>
      <c r="CK42" s="260"/>
      <c r="CL42" s="260"/>
      <c r="CM42" s="260"/>
      <c r="CN42" s="260"/>
      <c r="CO42" s="260"/>
      <c r="CP42" s="260"/>
      <c r="CQ42" s="260"/>
    </row>
    <row r="43" spans="1:95" s="291" customFormat="1" ht="17.25" customHeight="1" x14ac:dyDescent="0.25">
      <c r="A43" s="1271" t="e">
        <f ca="1">[7]!Сумма_прописью(AF38)</f>
        <v>#NAME?</v>
      </c>
      <c r="B43" s="1271"/>
      <c r="C43" s="1271"/>
      <c r="D43" s="1271"/>
      <c r="E43" s="1271"/>
      <c r="F43" s="1271"/>
      <c r="G43" s="1271"/>
      <c r="H43" s="1271"/>
      <c r="I43" s="1271"/>
      <c r="J43" s="1271"/>
      <c r="K43" s="1271"/>
      <c r="L43" s="1271"/>
      <c r="M43" s="1271"/>
      <c r="N43" s="1271"/>
      <c r="O43" s="1271"/>
      <c r="P43" s="1271"/>
      <c r="Q43" s="1271"/>
      <c r="R43" s="1271"/>
      <c r="S43" s="1271"/>
      <c r="T43" s="1271"/>
      <c r="U43" s="1271"/>
      <c r="V43" s="1271"/>
      <c r="W43" s="1271"/>
      <c r="X43" s="1271"/>
      <c r="Y43" s="1271"/>
      <c r="Z43" s="1271"/>
      <c r="AA43" s="1271"/>
      <c r="AB43" s="1271"/>
      <c r="AC43" s="1271"/>
      <c r="AD43" s="1271"/>
      <c r="AE43" s="1271"/>
      <c r="AF43" s="1271"/>
      <c r="AG43" s="1271"/>
      <c r="AH43" s="1271"/>
      <c r="AI43" s="1271"/>
      <c r="AJ43" s="1271"/>
      <c r="AK43" s="1271"/>
      <c r="AL43" s="1271"/>
      <c r="AM43" s="1271"/>
      <c r="AO43" s="361"/>
      <c r="AP43" s="300"/>
      <c r="AQ43" s="362"/>
      <c r="AR43" s="296"/>
      <c r="AS43" s="296"/>
      <c r="AT43" s="278"/>
      <c r="AU43" s="278"/>
      <c r="AV43" s="290"/>
      <c r="AW43" s="272"/>
      <c r="AX43" s="272"/>
      <c r="AY43" s="272"/>
      <c r="AZ43" s="272"/>
      <c r="BA43" s="272"/>
      <c r="BB43" s="272"/>
      <c r="BC43" s="272"/>
      <c r="BD43" s="272"/>
      <c r="BE43" s="272"/>
      <c r="BF43" s="264"/>
      <c r="BG43" s="264"/>
      <c r="BH43" s="264"/>
      <c r="BI43" s="264"/>
      <c r="BJ43" s="264"/>
      <c r="BK43" s="264"/>
      <c r="BL43" s="264"/>
      <c r="BM43" s="264"/>
      <c r="BN43" s="264"/>
      <c r="BO43" s="264"/>
      <c r="BP43" s="260"/>
      <c r="BQ43" s="264"/>
      <c r="BR43" s="264"/>
      <c r="BS43" s="260"/>
      <c r="BT43" s="260"/>
      <c r="BU43" s="260"/>
      <c r="BV43" s="260"/>
      <c r="BW43" s="260"/>
      <c r="BX43" s="260"/>
      <c r="BY43" s="260"/>
      <c r="BZ43" s="260"/>
      <c r="CA43" s="260"/>
      <c r="CB43" s="260"/>
      <c r="CC43" s="260"/>
      <c r="CD43" s="260"/>
      <c r="CE43" s="260"/>
      <c r="CF43" s="260"/>
      <c r="CG43" s="260"/>
      <c r="CH43" s="260"/>
      <c r="CI43" s="260"/>
      <c r="CJ43" s="260"/>
      <c r="CK43" s="260"/>
      <c r="CL43" s="260"/>
      <c r="CM43" s="260"/>
      <c r="CN43" s="260"/>
      <c r="CO43" s="260"/>
      <c r="CP43" s="260"/>
      <c r="CQ43" s="260"/>
    </row>
    <row r="44" spans="1:95" s="291" customFormat="1" ht="30.75" customHeight="1" x14ac:dyDescent="0.25">
      <c r="A44" s="1272" t="s">
        <v>229</v>
      </c>
      <c r="B44" s="1272"/>
      <c r="C44" s="1272"/>
      <c r="D44" s="1272"/>
      <c r="E44" s="1272"/>
      <c r="F44" s="1272"/>
      <c r="G44" s="1272"/>
      <c r="H44" s="1272"/>
      <c r="I44" s="1272"/>
      <c r="J44" s="1272"/>
      <c r="K44" s="1272"/>
      <c r="L44" s="1272"/>
      <c r="M44" s="1272"/>
      <c r="N44" s="1272"/>
      <c r="O44" s="1272"/>
      <c r="P44" s="1272"/>
      <c r="Q44" s="1272"/>
      <c r="R44" s="1272"/>
      <c r="S44" s="1272"/>
      <c r="T44" s="1272"/>
      <c r="U44" s="1272"/>
      <c r="V44" s="1272"/>
      <c r="W44" s="1272"/>
      <c r="X44" s="1272"/>
      <c r="Y44" s="1272"/>
      <c r="Z44" s="1272"/>
      <c r="AA44" s="1272"/>
      <c r="AB44" s="1272"/>
      <c r="AC44" s="1272"/>
      <c r="AD44" s="1272"/>
      <c r="AE44" s="1272"/>
      <c r="AF44" s="1272"/>
      <c r="AG44" s="1272"/>
      <c r="AH44" s="1272"/>
      <c r="AI44" s="1272"/>
      <c r="AJ44" s="1272"/>
      <c r="AK44" s="1272"/>
      <c r="AL44" s="1272"/>
      <c r="AM44" s="1272"/>
      <c r="AO44" s="365"/>
      <c r="AP44" s="300"/>
      <c r="AQ44" s="429"/>
      <c r="AR44" s="296"/>
      <c r="AS44" s="296"/>
      <c r="AT44" s="278"/>
      <c r="AU44" s="278"/>
      <c r="AV44" s="290"/>
      <c r="AW44" s="272"/>
      <c r="AX44" s="272"/>
      <c r="AY44" s="272"/>
      <c r="AZ44" s="272"/>
      <c r="BA44" s="272"/>
      <c r="BB44" s="272"/>
      <c r="BC44" s="272"/>
      <c r="BD44" s="272"/>
      <c r="BE44" s="272"/>
      <c r="BF44" s="264"/>
      <c r="BG44" s="264"/>
      <c r="BH44" s="264"/>
      <c r="BI44" s="264"/>
      <c r="BJ44" s="264"/>
      <c r="BK44" s="264"/>
      <c r="BL44" s="264"/>
      <c r="BM44" s="264"/>
      <c r="BN44" s="264"/>
      <c r="BO44" s="264"/>
      <c r="BP44" s="260"/>
      <c r="BQ44" s="264"/>
      <c r="BR44" s="264"/>
      <c r="BS44" s="260"/>
      <c r="BT44" s="260"/>
      <c r="BU44" s="260"/>
      <c r="BV44" s="260"/>
      <c r="BW44" s="260"/>
      <c r="BX44" s="260"/>
      <c r="BY44" s="260"/>
      <c r="BZ44" s="260"/>
      <c r="CA44" s="260"/>
      <c r="CB44" s="260"/>
      <c r="CC44" s="260"/>
      <c r="CD44" s="260"/>
      <c r="CE44" s="260"/>
      <c r="CF44" s="260"/>
      <c r="CG44" s="260"/>
      <c r="CH44" s="260"/>
      <c r="CI44" s="260"/>
      <c r="CJ44" s="260"/>
      <c r="CK44" s="260"/>
      <c r="CL44" s="260"/>
      <c r="CM44" s="260"/>
      <c r="CN44" s="260"/>
      <c r="CO44" s="260"/>
      <c r="CP44" s="260"/>
      <c r="CQ44" s="260"/>
    </row>
    <row r="45" spans="1:95" s="281" customFormat="1" ht="9" customHeight="1" x14ac:dyDescent="0.25">
      <c r="A45" s="301"/>
      <c r="B45" s="301"/>
      <c r="C45" s="301"/>
      <c r="D45" s="301"/>
      <c r="E45" s="301"/>
      <c r="F45" s="301"/>
      <c r="G45" s="301"/>
      <c r="H45" s="301"/>
      <c r="I45" s="301"/>
      <c r="J45" s="301"/>
      <c r="K45" s="301"/>
      <c r="L45" s="301"/>
      <c r="M45" s="301"/>
      <c r="N45" s="301"/>
      <c r="O45" s="301"/>
      <c r="P45" s="301"/>
      <c r="Q45" s="301"/>
      <c r="R45" s="301"/>
      <c r="S45" s="301"/>
      <c r="T45" s="301"/>
      <c r="U45" s="301"/>
      <c r="V45" s="301"/>
      <c r="W45" s="301"/>
      <c r="X45" s="301"/>
      <c r="Y45" s="301"/>
      <c r="Z45" s="301"/>
      <c r="AA45" s="301"/>
      <c r="AB45" s="301"/>
      <c r="AC45" s="301"/>
      <c r="AD45" s="301"/>
      <c r="AE45" s="301"/>
      <c r="AF45" s="301"/>
      <c r="AG45" s="301"/>
      <c r="AH45" s="301"/>
      <c r="AI45" s="301"/>
      <c r="AJ45" s="301"/>
      <c r="AK45" s="301"/>
      <c r="AL45" s="301"/>
      <c r="AM45" s="301"/>
      <c r="AO45" s="282"/>
      <c r="AP45" s="282"/>
      <c r="AQ45" s="430"/>
      <c r="AR45" s="296" t="e">
        <f ca="1">[8]!Сумма_прописью(AQ45)</f>
        <v>#NAME?</v>
      </c>
      <c r="AS45" s="282"/>
      <c r="AT45" s="290"/>
      <c r="AU45" s="302"/>
      <c r="AV45" s="303"/>
      <c r="AW45" s="272"/>
      <c r="AX45" s="272"/>
      <c r="AY45" s="272"/>
      <c r="AZ45" s="272"/>
      <c r="BA45" s="272"/>
      <c r="BB45" s="272"/>
      <c r="BC45" s="272"/>
      <c r="BD45" s="272"/>
      <c r="BE45" s="272"/>
      <c r="BF45" s="264"/>
      <c r="BG45" s="264"/>
      <c r="BH45" s="264"/>
      <c r="BI45" s="264"/>
      <c r="BJ45" s="264"/>
      <c r="BK45" s="264"/>
      <c r="BL45" s="264"/>
      <c r="BM45" s="264"/>
      <c r="BN45" s="264"/>
      <c r="BO45" s="264"/>
      <c r="BP45" s="260"/>
      <c r="BQ45" s="264"/>
      <c r="BR45" s="264"/>
      <c r="BS45" s="260"/>
      <c r="BT45" s="260"/>
      <c r="BU45" s="260"/>
      <c r="BV45" s="260"/>
      <c r="BW45" s="260"/>
      <c r="BX45" s="260"/>
      <c r="BY45" s="260"/>
      <c r="BZ45" s="260"/>
      <c r="CA45" s="260"/>
      <c r="CB45" s="260"/>
      <c r="CC45" s="260"/>
      <c r="CD45" s="260"/>
      <c r="CE45" s="260"/>
      <c r="CF45" s="260"/>
      <c r="CG45" s="260"/>
      <c r="CH45" s="260"/>
      <c r="CI45" s="260"/>
      <c r="CJ45" s="260"/>
      <c r="CK45" s="260"/>
      <c r="CL45" s="260"/>
      <c r="CM45" s="260"/>
      <c r="CN45" s="260"/>
      <c r="CO45" s="260"/>
      <c r="CP45" s="260"/>
      <c r="CQ45" s="260"/>
    </row>
    <row r="46" spans="1:95" s="281" customFormat="1" ht="9" customHeight="1" x14ac:dyDescent="0.25">
      <c r="A46" s="301"/>
      <c r="B46" s="301"/>
      <c r="C46" s="301"/>
      <c r="D46" s="301"/>
      <c r="E46" s="301"/>
      <c r="F46" s="301"/>
      <c r="G46" s="301"/>
      <c r="H46" s="301"/>
      <c r="I46" s="301"/>
      <c r="J46" s="301"/>
      <c r="K46" s="301"/>
      <c r="L46" s="301"/>
      <c r="M46" s="301"/>
      <c r="N46" s="301"/>
      <c r="O46" s="301"/>
      <c r="P46" s="301"/>
      <c r="Q46" s="301"/>
      <c r="R46" s="301"/>
      <c r="S46" s="301"/>
      <c r="T46" s="301"/>
      <c r="U46" s="301"/>
      <c r="V46" s="301"/>
      <c r="W46" s="301"/>
      <c r="X46" s="301"/>
      <c r="Y46" s="301"/>
      <c r="Z46" s="301"/>
      <c r="AA46" s="301"/>
      <c r="AB46" s="301"/>
      <c r="AC46" s="301"/>
      <c r="AD46" s="301"/>
      <c r="AE46" s="301"/>
      <c r="AF46" s="301"/>
      <c r="AG46" s="301"/>
      <c r="AH46" s="301"/>
      <c r="AI46" s="301"/>
      <c r="AJ46" s="301"/>
      <c r="AK46" s="301"/>
      <c r="AL46" s="301"/>
      <c r="AM46" s="301"/>
      <c r="AO46" s="282"/>
      <c r="AP46" s="282"/>
      <c r="AQ46" s="430"/>
      <c r="AR46" s="296" t="e">
        <f ca="1">[8]!Сумма_прописью(AQ46)</f>
        <v>#NAME?</v>
      </c>
      <c r="AS46" s="282"/>
      <c r="AT46" s="290"/>
      <c r="AU46" s="302"/>
      <c r="AV46" s="303"/>
      <c r="AW46" s="272"/>
      <c r="AX46" s="272"/>
      <c r="AY46" s="272"/>
      <c r="AZ46" s="272"/>
      <c r="BA46" s="272"/>
      <c r="BB46" s="272"/>
      <c r="BC46" s="272"/>
      <c r="BD46" s="272"/>
      <c r="BE46" s="272"/>
      <c r="BF46" s="264"/>
      <c r="BG46" s="264"/>
      <c r="BH46" s="264"/>
      <c r="BI46" s="264"/>
      <c r="BJ46" s="264"/>
      <c r="BK46" s="264"/>
      <c r="BL46" s="264"/>
      <c r="BM46" s="264"/>
      <c r="BN46" s="264"/>
      <c r="BO46" s="264"/>
      <c r="BP46" s="260"/>
      <c r="BQ46" s="264"/>
      <c r="BR46" s="264"/>
      <c r="BS46" s="260"/>
      <c r="BT46" s="260"/>
      <c r="BU46" s="260"/>
      <c r="BV46" s="260"/>
      <c r="BW46" s="260"/>
      <c r="BX46" s="260"/>
      <c r="BY46" s="260"/>
      <c r="BZ46" s="260"/>
      <c r="CA46" s="260"/>
      <c r="CB46" s="260"/>
      <c r="CC46" s="260"/>
      <c r="CD46" s="260"/>
      <c r="CE46" s="260"/>
      <c r="CF46" s="260"/>
      <c r="CG46" s="260"/>
      <c r="CH46" s="260"/>
      <c r="CI46" s="260"/>
      <c r="CJ46" s="260"/>
      <c r="CK46" s="260"/>
      <c r="CL46" s="260"/>
      <c r="CM46" s="260"/>
      <c r="CN46" s="260"/>
      <c r="CO46" s="260"/>
      <c r="CP46" s="260"/>
      <c r="CQ46" s="260"/>
    </row>
    <row r="47" spans="1:95" s="281" customFormat="1" ht="18" customHeight="1" x14ac:dyDescent="0.3">
      <c r="A47" s="1273" t="s">
        <v>122</v>
      </c>
      <c r="B47" s="1273"/>
      <c r="C47" s="1273"/>
      <c r="D47" s="1273"/>
      <c r="E47" s="1273"/>
      <c r="F47" s="1273"/>
      <c r="G47" s="1273"/>
      <c r="H47" s="1273"/>
      <c r="I47" s="1273"/>
      <c r="J47" s="285"/>
      <c r="K47" s="285"/>
      <c r="L47" s="285"/>
      <c r="M47" s="285"/>
      <c r="N47" s="285"/>
      <c r="O47" s="285"/>
      <c r="P47" s="285"/>
      <c r="Q47" s="285"/>
      <c r="R47" s="285"/>
      <c r="S47" s="285"/>
      <c r="T47" s="292"/>
      <c r="U47" s="292"/>
      <c r="V47" s="292"/>
      <c r="W47" s="293"/>
      <c r="X47" s="293"/>
      <c r="Y47" s="293"/>
      <c r="Z47" s="293"/>
      <c r="AA47" s="293"/>
      <c r="AB47" s="293"/>
      <c r="AC47" s="293"/>
      <c r="AD47" s="293"/>
      <c r="AE47" s="1274" t="s">
        <v>123</v>
      </c>
      <c r="AF47" s="1274"/>
      <c r="AG47" s="1274"/>
      <c r="AH47" s="1274"/>
      <c r="AI47" s="1274"/>
      <c r="AJ47" s="1274"/>
      <c r="AK47" s="1274"/>
      <c r="AL47" s="1274"/>
      <c r="AM47" s="1274"/>
      <c r="AO47" s="282"/>
      <c r="AP47" s="282"/>
      <c r="AQ47" s="282"/>
      <c r="AR47" s="282"/>
      <c r="AS47" s="282"/>
      <c r="AT47" s="290"/>
      <c r="AU47" s="302"/>
      <c r="AW47" s="272"/>
      <c r="AX47" s="272"/>
      <c r="AY47" s="272"/>
      <c r="AZ47" s="272"/>
      <c r="BA47" s="272"/>
      <c r="BB47" s="272"/>
      <c r="BC47" s="272"/>
      <c r="BD47" s="272"/>
      <c r="BE47" s="272"/>
      <c r="BF47" s="264"/>
      <c r="BG47" s="264"/>
      <c r="BH47" s="264"/>
      <c r="BI47" s="264"/>
      <c r="BJ47" s="264"/>
      <c r="BK47" s="264"/>
      <c r="BL47" s="264"/>
      <c r="BM47" s="264"/>
      <c r="BN47" s="264"/>
      <c r="BO47" s="264"/>
      <c r="BP47" s="260"/>
      <c r="BQ47" s="264"/>
      <c r="BR47" s="264"/>
      <c r="BS47" s="260"/>
      <c r="BT47" s="260"/>
      <c r="BU47" s="260"/>
      <c r="BV47" s="260"/>
      <c r="BW47" s="260"/>
      <c r="BX47" s="260"/>
      <c r="BY47" s="260"/>
      <c r="BZ47" s="260"/>
      <c r="CA47" s="260"/>
      <c r="CB47" s="260"/>
      <c r="CC47" s="260"/>
      <c r="CD47" s="260"/>
      <c r="CE47" s="260"/>
      <c r="CF47" s="260"/>
      <c r="CG47" s="260"/>
      <c r="CH47" s="260"/>
      <c r="CI47" s="260"/>
      <c r="CJ47" s="260"/>
      <c r="CK47" s="260"/>
      <c r="CL47" s="260"/>
      <c r="CM47" s="260"/>
      <c r="CN47" s="260"/>
      <c r="CO47" s="260"/>
      <c r="CP47" s="260"/>
      <c r="CQ47" s="260"/>
    </row>
    <row r="48" spans="1:95" s="281" customFormat="1" ht="15" customHeight="1" x14ac:dyDescent="0.3">
      <c r="A48" s="1275" t="s">
        <v>124</v>
      </c>
      <c r="B48" s="1275"/>
      <c r="C48" s="1275"/>
      <c r="D48" s="1275"/>
      <c r="E48" s="1275"/>
      <c r="F48" s="1275"/>
      <c r="G48" s="1275"/>
      <c r="H48" s="1275"/>
      <c r="I48" s="1275"/>
      <c r="J48" s="305"/>
      <c r="K48" s="305"/>
      <c r="L48" s="305"/>
      <c r="M48" s="305"/>
      <c r="N48" s="305"/>
      <c r="O48" s="305"/>
      <c r="P48" s="305"/>
      <c r="Q48" s="305"/>
      <c r="R48" s="305"/>
      <c r="S48" s="305"/>
      <c r="T48" s="306"/>
      <c r="U48" s="306"/>
      <c r="V48" s="306"/>
      <c r="W48" s="289"/>
      <c r="X48" s="289"/>
      <c r="Y48" s="289"/>
      <c r="Z48" s="289"/>
      <c r="AA48" s="289"/>
      <c r="AB48" s="289"/>
      <c r="AC48" s="289"/>
      <c r="AD48" s="289"/>
      <c r="AE48" s="1276" t="s">
        <v>125</v>
      </c>
      <c r="AF48" s="1276"/>
      <c r="AG48" s="1276"/>
      <c r="AH48" s="1276"/>
      <c r="AI48" s="1276"/>
      <c r="AJ48" s="1276"/>
      <c r="AK48" s="1276"/>
      <c r="AL48" s="1276"/>
      <c r="AM48" s="1276"/>
      <c r="AO48" s="300"/>
      <c r="AP48" s="300"/>
      <c r="AQ48" s="282"/>
      <c r="AR48" s="282"/>
      <c r="AS48" s="282"/>
      <c r="AT48" s="290"/>
      <c r="AU48" s="302"/>
      <c r="AW48" s="272"/>
      <c r="AX48" s="272"/>
      <c r="AY48" s="272"/>
      <c r="AZ48" s="272"/>
      <c r="BA48" s="272"/>
      <c r="BB48" s="272"/>
      <c r="BC48" s="272"/>
      <c r="BD48" s="272"/>
      <c r="BE48" s="272"/>
      <c r="BF48" s="264"/>
      <c r="BG48" s="264"/>
      <c r="BH48" s="264"/>
      <c r="BI48" s="264"/>
      <c r="BJ48" s="264"/>
      <c r="BK48" s="264"/>
      <c r="BL48" s="264"/>
      <c r="BM48" s="264"/>
      <c r="BN48" s="264"/>
      <c r="BO48" s="264"/>
      <c r="BP48" s="264"/>
      <c r="BQ48" s="264"/>
      <c r="BR48" s="264"/>
      <c r="BS48" s="264"/>
      <c r="BT48" s="264"/>
      <c r="BU48" s="264"/>
      <c r="BV48" s="264"/>
      <c r="BW48" s="264"/>
      <c r="BX48" s="264"/>
      <c r="BY48" s="264"/>
      <c r="BZ48" s="264"/>
      <c r="CA48" s="264"/>
      <c r="CB48" s="264"/>
      <c r="CC48" s="264"/>
      <c r="CD48" s="264"/>
      <c r="CE48" s="264"/>
      <c r="CF48" s="264"/>
      <c r="CG48" s="264"/>
      <c r="CH48" s="264"/>
      <c r="CI48" s="264"/>
      <c r="CJ48" s="264"/>
      <c r="CK48" s="264"/>
      <c r="CL48" s="264"/>
      <c r="CM48" s="264"/>
      <c r="CN48" s="264"/>
      <c r="CO48" s="264"/>
      <c r="CP48" s="264"/>
      <c r="CQ48" s="264"/>
    </row>
    <row r="49" spans="1:95" s="281" customFormat="1" ht="15" customHeight="1" x14ac:dyDescent="0.3">
      <c r="A49" s="304"/>
      <c r="B49" s="304"/>
      <c r="C49" s="304"/>
      <c r="D49" s="304"/>
      <c r="E49" s="304"/>
      <c r="F49" s="304"/>
      <c r="G49" s="304"/>
      <c r="H49" s="304"/>
      <c r="I49" s="304"/>
      <c r="J49" s="305"/>
      <c r="K49" s="305"/>
      <c r="L49" s="305"/>
      <c r="M49" s="305"/>
      <c r="N49" s="305"/>
      <c r="O49" s="305"/>
      <c r="P49" s="305"/>
      <c r="Q49" s="305"/>
      <c r="R49" s="305"/>
      <c r="S49" s="305"/>
      <c r="T49" s="306"/>
      <c r="U49" s="306"/>
      <c r="V49" s="306"/>
      <c r="W49" s="289"/>
      <c r="X49" s="289"/>
      <c r="Y49" s="289"/>
      <c r="Z49" s="289"/>
      <c r="AA49" s="289"/>
      <c r="AB49" s="289"/>
      <c r="AC49" s="289"/>
      <c r="AD49" s="289"/>
      <c r="AE49" s="307"/>
      <c r="AF49" s="307"/>
      <c r="AG49" s="307"/>
      <c r="AH49" s="307"/>
      <c r="AI49" s="307"/>
      <c r="AJ49" s="307"/>
      <c r="AK49" s="307"/>
      <c r="AL49" s="307"/>
      <c r="AM49" s="307"/>
      <c r="AO49" s="300"/>
      <c r="AP49" s="300"/>
      <c r="AQ49" s="282"/>
      <c r="AR49" s="282"/>
      <c r="AS49" s="282"/>
      <c r="AT49" s="290"/>
      <c r="AU49" s="302"/>
      <c r="AW49" s="272"/>
      <c r="AX49" s="272"/>
      <c r="AY49" s="272"/>
      <c r="AZ49" s="272"/>
      <c r="BA49" s="272"/>
      <c r="BB49" s="272"/>
      <c r="BC49" s="272"/>
      <c r="BD49" s="272"/>
      <c r="BE49" s="272"/>
      <c r="BF49" s="264"/>
      <c r="BG49" s="264"/>
      <c r="BH49" s="264"/>
      <c r="BI49" s="264"/>
      <c r="BJ49" s="264"/>
      <c r="BK49" s="264"/>
      <c r="BL49" s="264"/>
      <c r="BM49" s="264"/>
      <c r="BN49" s="264"/>
      <c r="BO49" s="264"/>
      <c r="BP49" s="264"/>
      <c r="BQ49" s="264"/>
      <c r="BR49" s="264"/>
      <c r="BS49" s="264"/>
      <c r="BT49" s="264"/>
      <c r="BU49" s="264"/>
      <c r="BV49" s="264"/>
      <c r="BW49" s="264"/>
      <c r="BX49" s="264"/>
      <c r="BY49" s="264"/>
      <c r="BZ49" s="264"/>
      <c r="CA49" s="264"/>
      <c r="CB49" s="264"/>
      <c r="CC49" s="264"/>
      <c r="CD49" s="264"/>
      <c r="CE49" s="264"/>
      <c r="CF49" s="264"/>
      <c r="CG49" s="264"/>
      <c r="CH49" s="264"/>
      <c r="CI49" s="264"/>
      <c r="CJ49" s="264"/>
      <c r="CK49" s="264"/>
      <c r="CL49" s="264"/>
      <c r="CM49" s="264"/>
      <c r="CN49" s="264"/>
      <c r="CO49" s="264"/>
      <c r="CP49" s="264"/>
      <c r="CQ49" s="264"/>
    </row>
    <row r="50" spans="1:95" s="281" customFormat="1" ht="20.25" customHeight="1" x14ac:dyDescent="0.25">
      <c r="A50" s="308"/>
      <c r="B50" s="308"/>
      <c r="C50" s="308"/>
      <c r="D50" s="308"/>
      <c r="E50" s="308"/>
      <c r="F50" s="308"/>
      <c r="G50" s="308"/>
      <c r="H50" s="285"/>
      <c r="I50" s="1267" t="s">
        <v>582</v>
      </c>
      <c r="J50" s="1267"/>
      <c r="K50" s="1267"/>
      <c r="L50" s="1267"/>
      <c r="M50" s="1267"/>
      <c r="N50" s="1267"/>
      <c r="O50" s="1267"/>
      <c r="P50" s="285"/>
      <c r="Q50" s="285"/>
      <c r="R50" s="285"/>
      <c r="S50" s="285"/>
      <c r="T50" s="292"/>
      <c r="U50" s="292"/>
      <c r="V50" s="292"/>
      <c r="W50" s="293"/>
      <c r="X50" s="293"/>
      <c r="Y50" s="309"/>
      <c r="Z50" s="309"/>
      <c r="AA50" s="309"/>
      <c r="AB50" s="309"/>
      <c r="AC50" s="310"/>
      <c r="AD50" s="310"/>
      <c r="AE50" s="311"/>
      <c r="AF50" s="1268" t="s">
        <v>437</v>
      </c>
      <c r="AG50" s="1268"/>
      <c r="AH50" s="1268"/>
      <c r="AI50" s="1268"/>
      <c r="AJ50" s="1268"/>
      <c r="AK50" s="1268"/>
      <c r="AL50" s="1268"/>
      <c r="AM50" s="1268"/>
      <c r="AO50" s="300"/>
      <c r="AP50" s="300"/>
      <c r="AQ50" s="282"/>
      <c r="AR50" s="282"/>
      <c r="AS50" s="282"/>
      <c r="AT50" s="282"/>
      <c r="AU50" s="312"/>
      <c r="AV50" s="313"/>
      <c r="AW50" s="272"/>
      <c r="AX50" s="272"/>
      <c r="AY50" s="272"/>
      <c r="AZ50" s="272"/>
      <c r="BA50" s="272"/>
      <c r="BB50" s="272"/>
      <c r="BC50" s="272"/>
      <c r="BD50" s="272"/>
      <c r="BE50" s="272"/>
      <c r="BF50" s="264"/>
      <c r="BG50" s="264"/>
      <c r="BH50" s="264"/>
      <c r="BI50" s="264"/>
      <c r="BJ50" s="264"/>
      <c r="BK50" s="264"/>
      <c r="BL50" s="264"/>
      <c r="BM50" s="264"/>
      <c r="BN50" s="264"/>
      <c r="BO50" s="264"/>
      <c r="BP50" s="292"/>
      <c r="BQ50" s="264"/>
      <c r="BR50" s="264"/>
      <c r="BS50" s="260"/>
      <c r="BT50" s="260"/>
      <c r="BU50" s="260"/>
      <c r="BV50" s="260"/>
      <c r="BW50" s="260"/>
      <c r="BX50" s="260"/>
      <c r="BY50" s="260"/>
      <c r="BZ50" s="260"/>
      <c r="CA50" s="260"/>
      <c r="CB50" s="260"/>
      <c r="CC50" s="260"/>
      <c r="CD50" s="260"/>
      <c r="CE50" s="260"/>
      <c r="CF50" s="260"/>
      <c r="CG50" s="260"/>
      <c r="CH50" s="260"/>
      <c r="CI50" s="260"/>
      <c r="CJ50" s="260"/>
      <c r="CK50" s="260"/>
      <c r="CL50" s="260"/>
      <c r="CM50" s="260"/>
      <c r="CN50" s="260"/>
      <c r="CO50" s="260"/>
      <c r="CP50" s="260"/>
      <c r="CQ50" s="260"/>
    </row>
    <row r="51" spans="1:95" s="281" customFormat="1" ht="20.399999999999999" customHeight="1" x14ac:dyDescent="0.25">
      <c r="A51" s="272"/>
      <c r="B51" s="272"/>
      <c r="C51" s="272"/>
      <c r="D51" s="1269" t="s">
        <v>127</v>
      </c>
      <c r="E51" s="1269"/>
      <c r="F51" s="1269"/>
      <c r="G51" s="260"/>
      <c r="H51" s="260"/>
      <c r="I51" s="260"/>
      <c r="J51" s="260"/>
      <c r="K51" s="260"/>
      <c r="L51" s="260"/>
      <c r="M51" s="260"/>
      <c r="N51" s="260"/>
      <c r="O51" s="260"/>
      <c r="P51" s="260"/>
      <c r="Q51" s="260"/>
      <c r="R51" s="260"/>
      <c r="S51" s="260"/>
      <c r="T51" s="260"/>
      <c r="U51" s="260"/>
      <c r="V51" s="260"/>
      <c r="W51" s="260"/>
      <c r="X51" s="260"/>
      <c r="Y51" s="260"/>
      <c r="Z51" s="260"/>
      <c r="AA51" s="260"/>
      <c r="AB51" s="260"/>
      <c r="AC51" s="260"/>
      <c r="AD51" s="260"/>
      <c r="AE51" s="1270" t="s">
        <v>127</v>
      </c>
      <c r="AF51" s="1270"/>
      <c r="AG51" s="1270"/>
      <c r="AH51" s="260"/>
      <c r="AI51" s="260"/>
      <c r="AJ51" s="260"/>
      <c r="AK51" s="260"/>
      <c r="AL51" s="260"/>
      <c r="AM51" s="260"/>
      <c r="AO51" s="282"/>
      <c r="AP51" s="282"/>
      <c r="AQ51" s="282"/>
      <c r="AR51" s="282"/>
      <c r="AS51" s="282"/>
      <c r="AT51" s="282"/>
      <c r="AU51" s="282"/>
      <c r="AV51" s="282"/>
      <c r="AW51" s="272"/>
      <c r="AX51" s="272"/>
      <c r="AY51" s="272"/>
      <c r="AZ51" s="272"/>
      <c r="BA51" s="272"/>
      <c r="BB51" s="272"/>
      <c r="BC51" s="272"/>
      <c r="BD51" s="272"/>
      <c r="BE51" s="272"/>
      <c r="BF51" s="264"/>
      <c r="BG51" s="264"/>
      <c r="BH51" s="264"/>
      <c r="BI51" s="264"/>
      <c r="BJ51" s="264"/>
      <c r="BK51" s="264"/>
      <c r="BL51" s="264"/>
      <c r="BM51" s="264"/>
      <c r="BN51" s="264"/>
      <c r="BO51" s="264"/>
      <c r="BP51" s="260"/>
      <c r="BQ51" s="264"/>
      <c r="BR51" s="264"/>
      <c r="BS51" s="260"/>
      <c r="BT51" s="260"/>
      <c r="BU51" s="260"/>
      <c r="BV51" s="260"/>
      <c r="BW51" s="260"/>
      <c r="BX51" s="260"/>
      <c r="BY51" s="260"/>
      <c r="BZ51" s="260"/>
      <c r="CA51" s="260"/>
      <c r="CB51" s="260"/>
      <c r="CC51" s="260"/>
      <c r="CD51" s="260"/>
      <c r="CE51" s="260"/>
      <c r="CF51" s="260"/>
      <c r="CG51" s="260"/>
      <c r="CH51" s="260"/>
      <c r="CI51" s="260"/>
      <c r="CJ51" s="260"/>
      <c r="CK51" s="260"/>
      <c r="CL51" s="260"/>
      <c r="CM51" s="260"/>
      <c r="CN51" s="260"/>
      <c r="CO51" s="260"/>
      <c r="CP51" s="260"/>
      <c r="CQ51" s="260"/>
    </row>
    <row r="52" spans="1:95" s="281" customFormat="1" ht="18" customHeight="1" x14ac:dyDescent="0.25">
      <c r="A52" s="301"/>
      <c r="B52" s="301"/>
      <c r="C52" s="301"/>
      <c r="D52" s="301"/>
      <c r="E52" s="301"/>
      <c r="F52" s="301"/>
      <c r="G52" s="301"/>
      <c r="H52" s="301"/>
      <c r="I52" s="301"/>
      <c r="J52" s="301"/>
      <c r="K52" s="301"/>
      <c r="L52" s="301"/>
      <c r="M52" s="301"/>
      <c r="N52" s="301"/>
      <c r="O52" s="301"/>
      <c r="P52" s="301"/>
      <c r="Q52" s="301"/>
      <c r="R52" s="301"/>
      <c r="S52" s="301"/>
      <c r="T52" s="301"/>
      <c r="U52" s="301"/>
      <c r="V52" s="301"/>
      <c r="W52" s="301"/>
      <c r="X52" s="301"/>
      <c r="Y52" s="301"/>
      <c r="Z52" s="301"/>
      <c r="AA52" s="301"/>
      <c r="AB52" s="301"/>
      <c r="AC52" s="301"/>
      <c r="AD52" s="301"/>
      <c r="AE52" s="301"/>
      <c r="AF52" s="301"/>
      <c r="AG52" s="301"/>
      <c r="AH52" s="301"/>
      <c r="AI52" s="301"/>
      <c r="AJ52" s="301"/>
      <c r="AK52" s="301"/>
      <c r="AL52" s="301"/>
      <c r="AM52" s="301"/>
      <c r="AO52" s="282"/>
      <c r="AP52" s="282"/>
      <c r="AQ52" s="282"/>
      <c r="AR52" s="282"/>
      <c r="AS52" s="282"/>
      <c r="AT52" s="282"/>
      <c r="AU52" s="282"/>
      <c r="AV52" s="282"/>
      <c r="AW52" s="272"/>
      <c r="AX52" s="272"/>
      <c r="AY52" s="272"/>
      <c r="AZ52" s="272"/>
      <c r="BA52" s="272"/>
      <c r="BB52" s="272"/>
      <c r="BC52" s="272"/>
      <c r="BD52" s="272"/>
      <c r="BE52" s="272"/>
      <c r="BF52" s="264"/>
      <c r="BG52" s="264"/>
      <c r="BH52" s="264"/>
      <c r="BI52" s="264"/>
      <c r="BJ52" s="264"/>
      <c r="BK52" s="264"/>
      <c r="BL52" s="264"/>
      <c r="BM52" s="264"/>
      <c r="BN52" s="264"/>
      <c r="BO52" s="264"/>
      <c r="BP52" s="260"/>
      <c r="BQ52" s="264"/>
      <c r="BR52" s="264"/>
      <c r="BS52" s="260"/>
      <c r="BT52" s="260"/>
      <c r="BU52" s="260"/>
      <c r="BV52" s="260"/>
      <c r="BW52" s="260"/>
      <c r="BX52" s="260"/>
      <c r="BY52" s="260"/>
      <c r="BZ52" s="260"/>
      <c r="CA52" s="260"/>
      <c r="CB52" s="260"/>
      <c r="CC52" s="260"/>
      <c r="CD52" s="260"/>
      <c r="CE52" s="260"/>
      <c r="CF52" s="260"/>
      <c r="CG52" s="260"/>
      <c r="CH52" s="260"/>
      <c r="CI52" s="260"/>
      <c r="CJ52" s="260"/>
      <c r="CK52" s="260"/>
      <c r="CL52" s="260"/>
      <c r="CM52" s="260"/>
      <c r="CN52" s="260"/>
      <c r="CO52" s="260"/>
      <c r="CP52" s="260"/>
      <c r="CQ52" s="260"/>
    </row>
    <row r="53" spans="1:95" s="281" customFormat="1" ht="14.4" customHeight="1" x14ac:dyDescent="0.25">
      <c r="A53" s="301"/>
      <c r="B53" s="301"/>
      <c r="C53" s="301"/>
      <c r="D53" s="301"/>
      <c r="E53" s="301"/>
      <c r="F53" s="301"/>
      <c r="G53" s="301"/>
      <c r="H53" s="301"/>
      <c r="I53" s="301"/>
      <c r="J53" s="301"/>
      <c r="K53" s="301"/>
      <c r="L53" s="301"/>
      <c r="M53" s="301"/>
      <c r="N53" s="301"/>
      <c r="O53" s="301"/>
      <c r="P53" s="301"/>
      <c r="Q53" s="301"/>
      <c r="R53" s="301"/>
      <c r="S53" s="301"/>
      <c r="T53" s="301"/>
      <c r="U53" s="301"/>
      <c r="V53" s="301"/>
      <c r="W53" s="301"/>
      <c r="X53" s="301"/>
      <c r="Y53" s="301"/>
      <c r="Z53" s="301"/>
      <c r="AA53" s="301"/>
      <c r="AB53" s="301"/>
      <c r="AC53" s="301"/>
      <c r="AD53" s="301"/>
      <c r="AE53" s="301"/>
      <c r="AF53" s="301"/>
      <c r="AG53" s="301"/>
      <c r="AH53" s="301"/>
      <c r="AI53" s="301"/>
      <c r="AJ53" s="301"/>
      <c r="AK53" s="301"/>
      <c r="AL53" s="301"/>
      <c r="AM53" s="301"/>
      <c r="AO53" s="282"/>
      <c r="AP53" s="282"/>
      <c r="AQ53" s="282"/>
      <c r="AR53" s="282"/>
      <c r="AS53" s="282"/>
      <c r="AT53" s="282"/>
      <c r="AU53" s="282"/>
      <c r="AV53" s="282"/>
      <c r="AW53" s="272"/>
      <c r="AX53" s="272"/>
      <c r="AY53" s="272"/>
      <c r="AZ53" s="272"/>
      <c r="BA53" s="272"/>
      <c r="BB53" s="272"/>
      <c r="BC53" s="272"/>
      <c r="BD53" s="272"/>
      <c r="BE53" s="272"/>
      <c r="BF53" s="264"/>
      <c r="BG53" s="264"/>
      <c r="BH53" s="264"/>
      <c r="BI53" s="264"/>
      <c r="BJ53" s="264"/>
      <c r="BK53" s="264"/>
      <c r="BL53" s="264"/>
      <c r="BM53" s="264"/>
      <c r="BN53" s="264"/>
      <c r="BO53" s="264"/>
      <c r="BP53" s="260"/>
      <c r="BQ53" s="264"/>
      <c r="BR53" s="264"/>
      <c r="BS53" s="260"/>
      <c r="BT53" s="260"/>
      <c r="BU53" s="260"/>
      <c r="BV53" s="260"/>
      <c r="BW53" s="260"/>
      <c r="BX53" s="260"/>
      <c r="BY53" s="260"/>
      <c r="BZ53" s="260"/>
      <c r="CA53" s="260"/>
      <c r="CB53" s="260"/>
      <c r="CC53" s="260"/>
      <c r="CD53" s="260"/>
      <c r="CE53" s="260"/>
      <c r="CF53" s="260"/>
      <c r="CG53" s="260"/>
      <c r="CH53" s="260"/>
      <c r="CI53" s="260"/>
      <c r="CJ53" s="260"/>
      <c r="CK53" s="260"/>
      <c r="CL53" s="260"/>
      <c r="CM53" s="260"/>
      <c r="CN53" s="260"/>
      <c r="CO53" s="260"/>
      <c r="CP53" s="260"/>
      <c r="CQ53" s="260"/>
    </row>
    <row r="54" spans="1:95" s="293" customFormat="1" ht="6.6" customHeight="1" x14ac:dyDescent="0.3">
      <c r="A54" s="88"/>
      <c r="B54" s="285"/>
      <c r="C54" s="285"/>
      <c r="D54" s="285"/>
      <c r="E54" s="285"/>
      <c r="F54" s="285"/>
      <c r="G54" s="285"/>
      <c r="H54" s="285"/>
      <c r="I54" s="285"/>
      <c r="J54" s="285"/>
      <c r="K54" s="285"/>
      <c r="L54" s="285"/>
      <c r="M54" s="285"/>
      <c r="N54" s="285"/>
      <c r="O54" s="285"/>
      <c r="P54" s="285"/>
      <c r="Q54" s="285"/>
      <c r="R54" s="285"/>
      <c r="S54" s="285"/>
      <c r="T54" s="292"/>
      <c r="U54" s="292"/>
      <c r="V54" s="292"/>
      <c r="AH54"/>
      <c r="AI54"/>
      <c r="AJ54"/>
      <c r="AK54"/>
      <c r="AL54"/>
      <c r="AM54"/>
      <c r="AO54" s="294"/>
      <c r="AP54" s="294"/>
      <c r="AQ54" s="294"/>
      <c r="AW54" s="272"/>
      <c r="AX54" s="272"/>
      <c r="AY54" s="272"/>
      <c r="AZ54" s="272"/>
      <c r="BA54" s="272"/>
      <c r="BB54" s="272"/>
      <c r="BC54" s="272"/>
      <c r="BD54" s="272"/>
      <c r="BE54" s="272"/>
      <c r="BF54" s="264"/>
      <c r="BG54" s="264"/>
      <c r="BH54" s="264"/>
      <c r="BI54" s="264"/>
      <c r="BJ54" s="264"/>
      <c r="BK54" s="264"/>
      <c r="BL54" s="264"/>
      <c r="BM54" s="264"/>
      <c r="BN54" s="264"/>
      <c r="BO54" s="264"/>
      <c r="BP54" s="292"/>
      <c r="BQ54" s="264"/>
      <c r="BR54" s="264"/>
      <c r="BS54" s="260"/>
      <c r="BT54" s="260"/>
      <c r="BU54" s="260"/>
      <c r="BV54" s="260"/>
      <c r="BW54" s="260"/>
      <c r="BX54" s="260"/>
      <c r="BY54" s="260"/>
      <c r="BZ54" s="260"/>
      <c r="CA54" s="260"/>
      <c r="CB54" s="260"/>
      <c r="CC54" s="260"/>
      <c r="CD54" s="260"/>
      <c r="CE54" s="260"/>
      <c r="CF54" s="260"/>
      <c r="CG54" s="260"/>
      <c r="CH54" s="260"/>
      <c r="CI54" s="260"/>
      <c r="CJ54" s="260"/>
      <c r="CK54" s="260"/>
      <c r="CL54" s="260"/>
      <c r="CM54" s="260"/>
      <c r="CN54" s="260"/>
      <c r="CO54" s="260"/>
      <c r="CP54" s="260"/>
      <c r="CQ54" s="260"/>
    </row>
    <row r="55" spans="1:95" customFormat="1" ht="21" customHeight="1" x14ac:dyDescent="0.25">
      <c r="A55" s="272"/>
      <c r="B55" s="272"/>
      <c r="C55" s="272"/>
      <c r="D55" s="272"/>
      <c r="E55" s="272"/>
      <c r="F55" s="272"/>
      <c r="G55" s="272"/>
      <c r="H55" s="272"/>
      <c r="I55" s="272"/>
      <c r="J55" s="264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4"/>
      <c r="W55" s="260"/>
      <c r="X55" s="260"/>
      <c r="Y55" s="260"/>
      <c r="Z55" s="260"/>
      <c r="AA55" s="260"/>
      <c r="AB55" s="260"/>
      <c r="AC55" s="260"/>
      <c r="AD55" s="260"/>
      <c r="AE55" s="260"/>
      <c r="AF55" s="260"/>
      <c r="AG55" s="260"/>
      <c r="AH55" s="260"/>
      <c r="AI55" s="260"/>
      <c r="AJ55" s="260"/>
      <c r="AK55" s="260"/>
      <c r="AL55" s="260"/>
      <c r="AM55" s="260"/>
      <c r="AO55" s="365"/>
      <c r="AP55" s="296"/>
      <c r="AQ55" s="296"/>
      <c r="AW55" s="272"/>
      <c r="AX55" s="272"/>
      <c r="AY55" s="272"/>
      <c r="AZ55" s="272"/>
      <c r="BA55" s="272"/>
      <c r="BB55" s="272"/>
      <c r="BC55" s="272"/>
      <c r="BD55" s="272"/>
      <c r="BE55" s="272"/>
      <c r="BF55" s="264"/>
      <c r="BG55" s="264"/>
      <c r="BH55" s="264"/>
      <c r="BI55" s="264"/>
      <c r="BJ55" s="264"/>
      <c r="BK55" s="264"/>
      <c r="BL55" s="264"/>
      <c r="BM55" s="264"/>
      <c r="BN55" s="264"/>
      <c r="BO55" s="264"/>
      <c r="BP55" s="292"/>
      <c r="BQ55" s="264"/>
      <c r="BR55" s="264"/>
      <c r="BS55" s="260"/>
      <c r="BT55" s="260"/>
      <c r="BU55" s="260"/>
      <c r="BV55" s="260"/>
      <c r="BW55" s="260"/>
      <c r="BX55" s="260"/>
      <c r="BY55" s="260"/>
      <c r="BZ55" s="260"/>
      <c r="CA55" s="260"/>
      <c r="CB55" s="260"/>
      <c r="CC55" s="260"/>
      <c r="CD55" s="260"/>
      <c r="CE55" s="260"/>
      <c r="CF55" s="260"/>
      <c r="CG55" s="260"/>
      <c r="CH55" s="260"/>
      <c r="CI55" s="260"/>
      <c r="CJ55" s="260"/>
      <c r="CK55" s="260"/>
      <c r="CL55" s="260"/>
      <c r="CM55" s="260"/>
      <c r="CN55" s="260"/>
      <c r="CO55" s="260"/>
      <c r="CP55" s="260"/>
      <c r="CQ55" s="260"/>
    </row>
    <row r="56" spans="1:95" s="293" customFormat="1" ht="15" customHeight="1" x14ac:dyDescent="0.25">
      <c r="AO56" s="314"/>
      <c r="AP56" s="366"/>
      <c r="AQ56" s="282"/>
      <c r="AW56" s="272"/>
      <c r="AX56" s="272"/>
      <c r="AY56" s="272"/>
      <c r="AZ56" s="272"/>
      <c r="BA56" s="272"/>
      <c r="BB56" s="272"/>
      <c r="BC56" s="272"/>
      <c r="BD56" s="272"/>
      <c r="BE56" s="272"/>
      <c r="BF56" s="264"/>
      <c r="BG56" s="264"/>
      <c r="BH56" s="264"/>
      <c r="BI56" s="264"/>
      <c r="BJ56" s="264"/>
      <c r="BK56" s="264"/>
      <c r="BL56" s="264"/>
      <c r="BM56" s="264"/>
      <c r="BN56" s="264"/>
      <c r="BO56" s="264"/>
      <c r="BP56" s="306"/>
      <c r="BQ56" s="264"/>
      <c r="BR56" s="264"/>
      <c r="BS56" s="260"/>
      <c r="BT56" s="260"/>
      <c r="BU56" s="260"/>
      <c r="BV56" s="260"/>
      <c r="BW56" s="260"/>
      <c r="BX56" s="260"/>
      <c r="BY56" s="260"/>
      <c r="BZ56" s="260"/>
      <c r="CA56" s="260"/>
      <c r="CB56" s="260"/>
      <c r="CC56" s="260"/>
      <c r="CD56" s="260"/>
      <c r="CE56" s="260"/>
      <c r="CF56" s="260"/>
      <c r="CG56" s="260"/>
      <c r="CH56" s="260"/>
      <c r="CI56" s="260"/>
      <c r="CJ56" s="260"/>
      <c r="CK56" s="260"/>
      <c r="CL56" s="260"/>
      <c r="CM56" s="260"/>
      <c r="CN56" s="260"/>
      <c r="CO56" s="260"/>
      <c r="CP56" s="260"/>
      <c r="CQ56" s="260"/>
    </row>
    <row r="57" spans="1:95" s="293" customFormat="1" ht="16.95" customHeight="1" x14ac:dyDescent="0.25">
      <c r="AO57" s="314"/>
      <c r="AP57" s="367"/>
      <c r="AQ57" s="282"/>
      <c r="AW57" s="272"/>
      <c r="AX57" s="272"/>
      <c r="AY57" s="272"/>
      <c r="AZ57" s="272"/>
      <c r="BA57" s="272"/>
      <c r="BB57" s="272"/>
      <c r="BC57" s="272"/>
      <c r="BD57" s="272"/>
      <c r="BE57" s="272"/>
      <c r="BF57" s="264"/>
      <c r="BG57" s="264"/>
      <c r="BH57" s="264"/>
      <c r="BI57" s="264"/>
      <c r="BJ57" s="264"/>
      <c r="BK57" s="264"/>
      <c r="BL57" s="264"/>
      <c r="BM57" s="264"/>
      <c r="BN57" s="264"/>
      <c r="BO57" s="264"/>
      <c r="BP57" s="292"/>
      <c r="BQ57" s="264"/>
      <c r="BR57" s="264"/>
      <c r="BS57" s="260"/>
      <c r="BT57" s="260"/>
      <c r="BU57" s="260"/>
      <c r="BV57" s="260"/>
      <c r="BW57" s="260"/>
      <c r="BX57" s="260"/>
      <c r="BY57" s="260"/>
      <c r="BZ57" s="260"/>
      <c r="CA57" s="260"/>
      <c r="CB57" s="260"/>
      <c r="CC57" s="260"/>
      <c r="CD57" s="260"/>
      <c r="CE57" s="260"/>
      <c r="CF57" s="260"/>
      <c r="CG57" s="260"/>
      <c r="CH57" s="260"/>
      <c r="CI57" s="260"/>
      <c r="CJ57" s="260"/>
      <c r="CK57" s="260"/>
      <c r="CL57" s="260"/>
      <c r="CM57" s="260"/>
      <c r="CN57" s="260"/>
      <c r="CO57" s="260"/>
      <c r="CP57" s="260"/>
      <c r="CQ57" s="260"/>
    </row>
    <row r="58" spans="1:95" s="289" customFormat="1" ht="16.95" customHeight="1" x14ac:dyDescent="0.25">
      <c r="AW58" s="272"/>
      <c r="AX58" s="272"/>
      <c r="AY58" s="272"/>
      <c r="AZ58" s="272"/>
      <c r="BA58" s="272"/>
      <c r="BB58" s="272"/>
      <c r="BC58" s="272"/>
      <c r="BD58" s="272"/>
      <c r="BE58" s="272"/>
      <c r="BF58" s="264"/>
      <c r="BG58" s="264"/>
      <c r="BH58" s="264"/>
      <c r="BI58" s="264"/>
      <c r="BJ58" s="264"/>
      <c r="BK58" s="264"/>
      <c r="BL58" s="264"/>
      <c r="BM58" s="264"/>
      <c r="BN58" s="264"/>
      <c r="BO58" s="264"/>
      <c r="BP58" s="292"/>
      <c r="BQ58" s="264"/>
      <c r="BR58" s="264"/>
      <c r="BS58" s="260"/>
      <c r="BT58" s="260"/>
      <c r="BU58" s="260"/>
      <c r="BV58" s="260"/>
      <c r="BW58" s="260"/>
      <c r="BX58" s="260"/>
      <c r="BY58" s="260"/>
      <c r="BZ58" s="260"/>
      <c r="CA58" s="260"/>
      <c r="CB58" s="260"/>
      <c r="CC58" s="260"/>
      <c r="CD58" s="260"/>
      <c r="CE58" s="260"/>
      <c r="CF58" s="260"/>
      <c r="CG58" s="260"/>
      <c r="CH58" s="260"/>
      <c r="CI58" s="260"/>
      <c r="CJ58" s="260"/>
      <c r="CK58" s="260"/>
      <c r="CL58" s="260"/>
      <c r="CM58" s="260"/>
      <c r="CN58" s="260"/>
      <c r="CO58" s="260"/>
      <c r="CP58" s="260"/>
      <c r="CQ58" s="260"/>
    </row>
    <row r="59" spans="1:95" s="294" customFormat="1" ht="16.95" customHeight="1" x14ac:dyDescent="0.25">
      <c r="AW59" s="272"/>
      <c r="AX59" s="272"/>
      <c r="AY59" s="272"/>
      <c r="AZ59" s="272"/>
      <c r="BA59" s="272"/>
      <c r="BB59" s="272"/>
      <c r="BC59" s="272"/>
      <c r="BD59" s="272"/>
      <c r="BE59" s="272"/>
      <c r="BF59" s="264"/>
      <c r="BG59" s="264"/>
      <c r="BH59" s="264"/>
      <c r="BI59" s="264"/>
      <c r="BJ59" s="264"/>
      <c r="BK59" s="264"/>
      <c r="BL59" s="264"/>
      <c r="BM59" s="264"/>
      <c r="BN59" s="264"/>
      <c r="BO59" s="264"/>
      <c r="BP59" s="260"/>
      <c r="BQ59" s="264"/>
      <c r="BR59" s="264"/>
      <c r="BS59" s="260"/>
      <c r="BT59" s="260"/>
      <c r="BU59" s="260"/>
      <c r="BV59" s="260"/>
      <c r="BW59" s="260"/>
      <c r="BX59" s="260"/>
      <c r="BY59" s="260"/>
      <c r="BZ59" s="260"/>
      <c r="CA59" s="260"/>
      <c r="CB59" s="260"/>
      <c r="CC59" s="260"/>
      <c r="CD59" s="260"/>
      <c r="CE59" s="260"/>
      <c r="CF59" s="260"/>
      <c r="CG59" s="260"/>
      <c r="CH59" s="260"/>
      <c r="CI59" s="260"/>
      <c r="CJ59" s="260"/>
      <c r="CK59" s="260"/>
      <c r="CL59" s="260"/>
      <c r="CM59" s="260"/>
      <c r="CN59" s="260"/>
      <c r="CO59" s="260"/>
      <c r="CP59" s="260"/>
      <c r="CQ59" s="260"/>
    </row>
    <row r="60" spans="1:95" s="293" customFormat="1" ht="16.95" customHeight="1" x14ac:dyDescent="0.25">
      <c r="A60" s="260"/>
      <c r="B60" s="260"/>
      <c r="C60" s="260"/>
      <c r="D60" s="260"/>
      <c r="E60" s="260"/>
      <c r="F60" s="260"/>
      <c r="G60" s="260"/>
      <c r="H60" s="260"/>
      <c r="I60" s="260"/>
      <c r="J60" s="260"/>
      <c r="K60" s="260"/>
      <c r="L60" s="260"/>
      <c r="M60" s="260"/>
      <c r="N60" s="260"/>
      <c r="O60" s="260"/>
      <c r="P60" s="260"/>
      <c r="Q60" s="260"/>
      <c r="R60" s="260"/>
      <c r="S60" s="260"/>
      <c r="T60" s="260"/>
      <c r="U60" s="260"/>
      <c r="V60" s="260"/>
      <c r="W60" s="260"/>
      <c r="X60" s="260"/>
      <c r="Y60" s="260"/>
      <c r="Z60" s="260"/>
      <c r="AA60" s="260"/>
      <c r="AB60" s="260"/>
      <c r="AC60" s="260"/>
      <c r="AD60" s="260"/>
      <c r="AE60" s="260"/>
      <c r="AF60" s="260"/>
      <c r="AG60" s="260"/>
      <c r="AH60" s="260"/>
      <c r="AI60" s="260"/>
      <c r="AJ60" s="260"/>
      <c r="AK60" s="260"/>
      <c r="AL60" s="260"/>
      <c r="AM60" s="260"/>
      <c r="AW60" s="272"/>
      <c r="AX60" s="272"/>
      <c r="AY60" s="272"/>
      <c r="AZ60" s="272"/>
      <c r="BA60" s="272"/>
      <c r="BB60" s="272"/>
      <c r="BC60" s="272"/>
      <c r="BD60" s="272"/>
      <c r="BE60" s="272"/>
      <c r="BF60" s="264"/>
      <c r="BG60" s="264"/>
      <c r="BH60" s="264"/>
      <c r="BI60" s="264"/>
      <c r="BJ60" s="264"/>
      <c r="BK60" s="264"/>
      <c r="BL60" s="264"/>
      <c r="BM60" s="264"/>
      <c r="BN60" s="264"/>
      <c r="BO60" s="264"/>
      <c r="BP60" s="260"/>
      <c r="BQ60" s="264"/>
      <c r="BR60" s="264"/>
      <c r="BS60" s="260"/>
      <c r="BT60" s="260"/>
      <c r="BU60" s="260"/>
      <c r="BV60" s="260"/>
      <c r="BW60" s="260"/>
      <c r="BX60" s="260"/>
      <c r="BY60" s="260"/>
      <c r="BZ60" s="260"/>
      <c r="CA60" s="260"/>
      <c r="CB60" s="260"/>
      <c r="CC60" s="260"/>
      <c r="CD60" s="260"/>
      <c r="CE60" s="260"/>
      <c r="CF60" s="260"/>
      <c r="CG60" s="260"/>
      <c r="CH60" s="260"/>
      <c r="CI60" s="260"/>
      <c r="CJ60" s="260"/>
      <c r="CK60" s="260"/>
      <c r="CL60" s="260"/>
      <c r="CM60" s="260"/>
      <c r="CN60" s="260"/>
      <c r="CO60" s="260"/>
      <c r="CP60" s="260"/>
      <c r="CQ60" s="260"/>
    </row>
    <row r="61" spans="1:95" ht="15" customHeight="1" x14ac:dyDescent="0.25">
      <c r="A61" s="261"/>
      <c r="B61" s="261"/>
      <c r="C61" s="261"/>
      <c r="D61" s="261"/>
      <c r="E61" s="261"/>
      <c r="F61" s="261"/>
      <c r="G61" s="261"/>
      <c r="H61" s="261"/>
      <c r="I61" s="261"/>
      <c r="J61" s="261"/>
      <c r="K61" s="261"/>
      <c r="L61" s="261"/>
      <c r="M61" s="261"/>
      <c r="N61" s="261"/>
      <c r="O61" s="261"/>
      <c r="P61" s="261"/>
      <c r="Q61" s="261"/>
      <c r="R61" s="261"/>
      <c r="S61" s="261"/>
      <c r="T61" s="261"/>
      <c r="U61" s="261"/>
      <c r="V61" s="261"/>
      <c r="BP61" s="261"/>
    </row>
    <row r="62" spans="1:95" ht="15" customHeight="1" x14ac:dyDescent="0.25">
      <c r="A62" s="260"/>
      <c r="B62" s="260"/>
      <c r="C62" s="260"/>
      <c r="D62" s="260"/>
      <c r="E62" s="260"/>
      <c r="F62" s="260"/>
      <c r="G62" s="260"/>
      <c r="H62" s="260"/>
      <c r="I62" s="260"/>
      <c r="J62" s="260"/>
      <c r="K62" s="260"/>
      <c r="L62" s="260"/>
      <c r="M62" s="260"/>
      <c r="N62" s="260"/>
      <c r="O62" s="260"/>
      <c r="P62" s="260"/>
      <c r="Q62" s="260"/>
      <c r="R62" s="260"/>
      <c r="S62" s="260"/>
      <c r="T62" s="260"/>
      <c r="U62" s="260"/>
      <c r="V62" s="260"/>
      <c r="BP62" s="260"/>
    </row>
    <row r="63" spans="1:95" ht="15" customHeight="1" x14ac:dyDescent="0.25">
      <c r="A63" s="268"/>
      <c r="B63" s="268"/>
      <c r="C63" s="268"/>
      <c r="D63" s="268"/>
      <c r="E63" s="268"/>
      <c r="F63" s="268"/>
      <c r="G63" s="268"/>
      <c r="H63" s="268"/>
      <c r="I63" s="268"/>
      <c r="J63" s="268"/>
      <c r="K63" s="268"/>
      <c r="L63" s="268"/>
      <c r="M63" s="268"/>
      <c r="N63" s="268"/>
      <c r="O63" s="268"/>
      <c r="P63" s="268"/>
      <c r="Q63" s="268"/>
      <c r="R63" s="268"/>
      <c r="S63" s="268"/>
      <c r="T63" s="268"/>
      <c r="U63" s="268"/>
      <c r="V63" s="268"/>
      <c r="W63" s="268"/>
      <c r="X63" s="268"/>
      <c r="Y63" s="268"/>
      <c r="Z63" s="268"/>
      <c r="AA63" s="268"/>
      <c r="AB63" s="268"/>
      <c r="AC63" s="268"/>
      <c r="AD63" s="268"/>
      <c r="AE63" s="268"/>
      <c r="AF63" s="268"/>
      <c r="AG63" s="268"/>
      <c r="AH63" s="268"/>
      <c r="AI63" s="268"/>
      <c r="AJ63" s="268"/>
      <c r="AK63" s="268"/>
      <c r="AL63" s="268"/>
      <c r="AM63" s="268"/>
      <c r="BP63" s="268"/>
    </row>
    <row r="64" spans="1:95" ht="15" customHeight="1" x14ac:dyDescent="0.25">
      <c r="A64" s="268"/>
      <c r="B64" s="268"/>
      <c r="C64" s="268"/>
      <c r="D64" s="268"/>
      <c r="E64" s="268"/>
      <c r="F64" s="268"/>
      <c r="G64" s="268"/>
      <c r="H64" s="268"/>
      <c r="I64" s="268"/>
      <c r="J64" s="268"/>
      <c r="K64" s="268"/>
      <c r="L64" s="268"/>
      <c r="M64" s="268"/>
      <c r="N64" s="268"/>
      <c r="O64" s="268"/>
      <c r="P64" s="268"/>
      <c r="Q64" s="268"/>
      <c r="R64" s="268"/>
      <c r="S64" s="268"/>
      <c r="T64" s="268"/>
      <c r="U64" s="268"/>
      <c r="V64" s="268"/>
      <c r="W64" s="268"/>
      <c r="X64" s="268"/>
      <c r="Y64" s="268"/>
      <c r="Z64" s="268"/>
      <c r="AA64" s="268"/>
      <c r="AB64" s="268"/>
      <c r="AC64" s="268"/>
      <c r="AD64" s="268"/>
      <c r="AE64" s="268"/>
      <c r="AF64" s="268"/>
      <c r="AG64" s="268"/>
      <c r="AH64" s="268"/>
      <c r="AI64" s="268"/>
      <c r="AJ64" s="268"/>
      <c r="AK64" s="268"/>
      <c r="AL64" s="268"/>
      <c r="AM64" s="268"/>
      <c r="BP64" s="268"/>
    </row>
    <row r="65" spans="1:95" s="268" customFormat="1" ht="15" customHeight="1" x14ac:dyDescent="0.25">
      <c r="A65" s="260"/>
      <c r="B65" s="260"/>
      <c r="C65" s="260"/>
      <c r="D65" s="260"/>
      <c r="E65" s="260"/>
      <c r="F65" s="260"/>
      <c r="G65" s="260"/>
      <c r="H65" s="260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260"/>
      <c r="V65" s="260"/>
      <c r="W65" s="260"/>
      <c r="X65" s="260"/>
      <c r="Y65" s="260"/>
      <c r="Z65" s="260"/>
      <c r="AA65" s="260"/>
      <c r="AB65" s="260"/>
      <c r="AC65" s="260"/>
      <c r="AD65" s="260"/>
      <c r="AE65" s="260"/>
      <c r="AF65" s="260"/>
      <c r="AG65" s="260"/>
      <c r="AH65" s="260"/>
      <c r="AI65" s="260"/>
      <c r="AJ65" s="260"/>
      <c r="AK65" s="260"/>
      <c r="AL65" s="260"/>
      <c r="AM65" s="260"/>
      <c r="AW65" s="272"/>
      <c r="AX65" s="272"/>
      <c r="AY65" s="272"/>
      <c r="AZ65" s="272"/>
      <c r="BA65" s="272"/>
      <c r="BB65" s="272"/>
      <c r="BC65" s="272"/>
      <c r="BD65" s="272"/>
      <c r="BE65" s="272"/>
      <c r="BF65" s="264"/>
      <c r="BG65" s="264"/>
      <c r="BH65" s="264"/>
      <c r="BI65" s="264"/>
      <c r="BJ65" s="264"/>
      <c r="BK65" s="264"/>
      <c r="BL65" s="264"/>
      <c r="BM65" s="264"/>
      <c r="BN65" s="264"/>
      <c r="BO65" s="264"/>
      <c r="BP65" s="260"/>
      <c r="BQ65" s="264"/>
      <c r="BR65" s="264"/>
      <c r="BS65" s="260"/>
      <c r="BT65" s="260"/>
      <c r="BU65" s="260"/>
      <c r="BV65" s="260"/>
      <c r="BW65" s="260"/>
      <c r="BX65" s="260"/>
      <c r="BY65" s="260"/>
      <c r="BZ65" s="260"/>
      <c r="CA65" s="260"/>
      <c r="CB65" s="260"/>
      <c r="CC65" s="260"/>
      <c r="CD65" s="260"/>
      <c r="CE65" s="260"/>
      <c r="CF65" s="260"/>
      <c r="CG65" s="260"/>
      <c r="CH65" s="260"/>
      <c r="CI65" s="260"/>
      <c r="CJ65" s="260"/>
      <c r="CK65" s="260"/>
      <c r="CL65" s="260"/>
      <c r="CM65" s="260"/>
      <c r="CN65" s="260"/>
      <c r="CO65" s="260"/>
      <c r="CP65" s="260"/>
      <c r="CQ65" s="260"/>
    </row>
    <row r="66" spans="1:95" s="268" customFormat="1" ht="15" customHeight="1" x14ac:dyDescent="0.25">
      <c r="A66" s="272"/>
      <c r="B66" s="272"/>
      <c r="C66" s="272"/>
      <c r="D66" s="272"/>
      <c r="E66" s="272"/>
      <c r="F66" s="272"/>
      <c r="G66" s="272"/>
      <c r="H66" s="272"/>
      <c r="I66" s="272"/>
      <c r="J66" s="264"/>
      <c r="K66" s="264"/>
      <c r="L66" s="264"/>
      <c r="M66" s="264"/>
      <c r="N66" s="264"/>
      <c r="O66" s="264"/>
      <c r="P66" s="264"/>
      <c r="Q66" s="264"/>
      <c r="R66" s="264"/>
      <c r="S66" s="264"/>
      <c r="T66" s="264"/>
      <c r="U66" s="264"/>
      <c r="V66" s="264"/>
      <c r="W66" s="260"/>
      <c r="X66" s="260"/>
      <c r="Y66" s="260"/>
      <c r="Z66" s="260"/>
      <c r="AA66" s="260"/>
      <c r="AB66" s="260"/>
      <c r="AC66" s="260"/>
      <c r="AD66" s="260"/>
      <c r="AE66" s="260"/>
      <c r="AF66" s="260"/>
      <c r="AG66" s="260"/>
      <c r="AH66" s="260"/>
      <c r="AI66" s="260"/>
      <c r="AJ66" s="260"/>
      <c r="AK66" s="260"/>
      <c r="AL66" s="260"/>
      <c r="AM66" s="260"/>
      <c r="AW66" s="272"/>
      <c r="AX66" s="272"/>
      <c r="AY66" s="272"/>
      <c r="AZ66" s="272"/>
      <c r="BA66" s="272"/>
      <c r="BB66" s="272"/>
      <c r="BC66" s="272"/>
      <c r="BD66" s="272"/>
      <c r="BE66" s="272"/>
      <c r="BF66" s="264"/>
      <c r="BG66" s="264"/>
      <c r="BH66" s="264"/>
      <c r="BI66" s="264"/>
      <c r="BJ66" s="264"/>
      <c r="BK66" s="264"/>
      <c r="BL66" s="264"/>
      <c r="BM66" s="264"/>
      <c r="BN66" s="264"/>
      <c r="BO66" s="264"/>
      <c r="BP66" s="264"/>
      <c r="BQ66" s="264"/>
      <c r="BR66" s="264"/>
      <c r="BS66" s="260"/>
      <c r="BT66" s="260"/>
      <c r="BU66" s="260"/>
      <c r="BV66" s="260"/>
      <c r="BW66" s="260"/>
      <c r="BX66" s="260"/>
      <c r="BY66" s="260"/>
      <c r="BZ66" s="260"/>
      <c r="CA66" s="260"/>
      <c r="CB66" s="260"/>
      <c r="CC66" s="260"/>
      <c r="CD66" s="260"/>
      <c r="CE66" s="260"/>
      <c r="CF66" s="260"/>
      <c r="CG66" s="260"/>
      <c r="CH66" s="260"/>
      <c r="CI66" s="260"/>
      <c r="CJ66" s="260"/>
      <c r="CK66" s="260"/>
      <c r="CL66" s="260"/>
      <c r="CM66" s="260"/>
      <c r="CN66" s="260"/>
      <c r="CO66" s="260"/>
      <c r="CP66" s="260"/>
      <c r="CQ66" s="260"/>
    </row>
  </sheetData>
  <mergeCells count="85">
    <mergeCell ref="A16:S16"/>
    <mergeCell ref="AW16:BO16"/>
    <mergeCell ref="BQ16:CI16"/>
    <mergeCell ref="A14:S14"/>
    <mergeCell ref="U14:AM14"/>
    <mergeCell ref="AW14:BO14"/>
    <mergeCell ref="BQ14:CI14"/>
    <mergeCell ref="A15:S15"/>
    <mergeCell ref="AW15:BO15"/>
    <mergeCell ref="BQ15:CI15"/>
    <mergeCell ref="A11:S11"/>
    <mergeCell ref="U11:AM11"/>
    <mergeCell ref="AW11:BO11"/>
    <mergeCell ref="BQ11:CI11"/>
    <mergeCell ref="A12:S13"/>
    <mergeCell ref="U12:AM12"/>
    <mergeCell ref="AW12:BO13"/>
    <mergeCell ref="BQ12:CI13"/>
    <mergeCell ref="U13:AM13"/>
    <mergeCell ref="U9:AM9"/>
    <mergeCell ref="AW9:BO9"/>
    <mergeCell ref="BQ9:CI9"/>
    <mergeCell ref="A10:S10"/>
    <mergeCell ref="U10:AM10"/>
    <mergeCell ref="AW10:BO10"/>
    <mergeCell ref="BQ10:CI10"/>
    <mergeCell ref="AD24:AM24"/>
    <mergeCell ref="A1:S3"/>
    <mergeCell ref="U1:AM2"/>
    <mergeCell ref="AW1:BO3"/>
    <mergeCell ref="BQ1:CI3"/>
    <mergeCell ref="U3:AM4"/>
    <mergeCell ref="A4:S6"/>
    <mergeCell ref="AW4:BO6"/>
    <mergeCell ref="BQ4:CI6"/>
    <mergeCell ref="U5:AM5"/>
    <mergeCell ref="U6:AM7"/>
    <mergeCell ref="A7:S8"/>
    <mergeCell ref="AW7:BO8"/>
    <mergeCell ref="BQ7:CI8"/>
    <mergeCell ref="U8:AM8"/>
    <mergeCell ref="A9:S9"/>
    <mergeCell ref="A18:U18"/>
    <mergeCell ref="V18:Y18"/>
    <mergeCell ref="A19:AM19"/>
    <mergeCell ref="A20:AM20"/>
    <mergeCell ref="A21:AM23"/>
    <mergeCell ref="A26:AM29"/>
    <mergeCell ref="A30:AM31"/>
    <mergeCell ref="A33:C33"/>
    <mergeCell ref="D33:V33"/>
    <mergeCell ref="W33:AE33"/>
    <mergeCell ref="AF33:AM33"/>
    <mergeCell ref="A34:C34"/>
    <mergeCell ref="D34:V34"/>
    <mergeCell ref="W34:AE34"/>
    <mergeCell ref="AF34:AM34"/>
    <mergeCell ref="A35:C35"/>
    <mergeCell ref="D35:V35"/>
    <mergeCell ref="W35:AE35"/>
    <mergeCell ref="AF35:AM35"/>
    <mergeCell ref="A42:AM42"/>
    <mergeCell ref="A36:C36"/>
    <mergeCell ref="D36:V36"/>
    <mergeCell ref="W36:AE36"/>
    <mergeCell ref="AF36:AM36"/>
    <mergeCell ref="A37:C37"/>
    <mergeCell ref="D37:V37"/>
    <mergeCell ref="W37:AE37"/>
    <mergeCell ref="AF37:AM37"/>
    <mergeCell ref="A38:C38"/>
    <mergeCell ref="D38:V38"/>
    <mergeCell ref="W38:AE38"/>
    <mergeCell ref="AF38:AM38"/>
    <mergeCell ref="A40:AM40"/>
    <mergeCell ref="I50:O50"/>
    <mergeCell ref="AF50:AM50"/>
    <mergeCell ref="D51:F51"/>
    <mergeCell ref="AE51:AG51"/>
    <mergeCell ref="A43:AM43"/>
    <mergeCell ref="A44:AM44"/>
    <mergeCell ref="A47:I47"/>
    <mergeCell ref="AE47:AM47"/>
    <mergeCell ref="A48:I48"/>
    <mergeCell ref="AE48:AM48"/>
  </mergeCells>
  <printOptions horizontalCentered="1" verticalCentered="1"/>
  <pageMargins left="0.19685039370078741" right="0.15748031496062992" top="0.19685039370078741" bottom="0.15748031496062992" header="0.31496062992125984" footer="0.31496062992125984"/>
  <pageSetup paperSize="9" scale="92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R63"/>
  <sheetViews>
    <sheetView view="pageBreakPreview" zoomScale="77" zoomScaleNormal="100" zoomScaleSheetLayoutView="77" workbookViewId="0">
      <selection activeCell="L38" sqref="L38"/>
    </sheetView>
  </sheetViews>
  <sheetFormatPr defaultRowHeight="13.2" x14ac:dyDescent="0.25"/>
  <cols>
    <col min="1" max="1" width="6.44140625" customWidth="1"/>
    <col min="2" max="2" width="25.6640625" customWidth="1"/>
    <col min="6" max="6" width="9" bestFit="1" customWidth="1"/>
    <col min="10" max="10" width="10.6640625" customWidth="1"/>
    <col min="13" max="13" width="53.109375" hidden="1" customWidth="1"/>
    <col min="14" max="14" width="12.6640625" bestFit="1" customWidth="1"/>
    <col min="15" max="15" width="15.33203125" customWidth="1"/>
    <col min="16" max="16" width="9" bestFit="1" customWidth="1"/>
    <col min="17" max="17" width="10.88671875" customWidth="1"/>
    <col min="18" max="18" width="8.33203125" customWidth="1"/>
  </cols>
  <sheetData>
    <row r="1" spans="1:14" x14ac:dyDescent="0.25">
      <c r="A1" s="1401" t="s">
        <v>111</v>
      </c>
      <c r="B1" s="1401"/>
      <c r="C1" s="1401"/>
      <c r="D1" s="1401"/>
      <c r="H1" s="1402" t="s">
        <v>231</v>
      </c>
      <c r="I1" s="1402"/>
      <c r="J1" s="1402"/>
      <c r="K1" s="1402"/>
      <c r="L1" s="1402"/>
    </row>
    <row r="2" spans="1:14" x14ac:dyDescent="0.25">
      <c r="H2" s="1402" t="s">
        <v>232</v>
      </c>
      <c r="I2" s="1402"/>
      <c r="J2" s="1402"/>
      <c r="K2" s="1402"/>
      <c r="L2" s="1402"/>
    </row>
    <row r="3" spans="1:14" x14ac:dyDescent="0.25">
      <c r="H3" s="1402" t="s">
        <v>233</v>
      </c>
      <c r="I3" s="1402"/>
      <c r="J3" s="1402"/>
      <c r="K3" s="1402"/>
      <c r="L3" s="1402"/>
    </row>
    <row r="4" spans="1:14" s="175" customFormat="1" ht="13.8" x14ac:dyDescent="0.25">
      <c r="K4" s="1345" t="s">
        <v>234</v>
      </c>
      <c r="L4" s="1347"/>
    </row>
    <row r="5" spans="1:14" s="175" customFormat="1" ht="13.8" x14ac:dyDescent="0.25">
      <c r="I5" s="1382" t="s">
        <v>235</v>
      </c>
      <c r="J5" s="1382"/>
      <c r="K5" s="1345">
        <v>322001</v>
      </c>
      <c r="L5" s="1347"/>
    </row>
    <row r="6" spans="1:14" s="175" customFormat="1" ht="30" customHeight="1" x14ac:dyDescent="0.25">
      <c r="A6" s="1382" t="s">
        <v>236</v>
      </c>
      <c r="B6" s="1382"/>
      <c r="C6" s="1397" t="s">
        <v>543</v>
      </c>
      <c r="D6" s="1397"/>
      <c r="E6" s="1397"/>
      <c r="F6" s="1397"/>
      <c r="G6" s="1397"/>
      <c r="H6" s="1397"/>
      <c r="I6" s="1397"/>
      <c r="J6" s="178" t="s">
        <v>237</v>
      </c>
      <c r="K6" s="1345">
        <v>75273098</v>
      </c>
      <c r="L6" s="1347"/>
      <c r="N6" s="317"/>
    </row>
    <row r="7" spans="1:14" x14ac:dyDescent="0.25">
      <c r="C7" s="1381" t="s">
        <v>238</v>
      </c>
      <c r="D7" s="1381"/>
      <c r="E7" s="1381"/>
      <c r="F7" s="1381"/>
      <c r="G7" s="1381"/>
      <c r="H7" s="1381"/>
      <c r="I7" s="1381"/>
      <c r="K7" s="318"/>
      <c r="L7" s="319"/>
    </row>
    <row r="8" spans="1:14" s="175" customFormat="1" ht="42.6" customHeight="1" x14ac:dyDescent="0.25">
      <c r="A8" s="1382" t="s">
        <v>239</v>
      </c>
      <c r="B8" s="1382"/>
      <c r="C8" s="1398" t="s">
        <v>487</v>
      </c>
      <c r="D8" s="1398"/>
      <c r="E8" s="1398"/>
      <c r="F8" s="1398"/>
      <c r="G8" s="1398"/>
      <c r="H8" s="1398"/>
      <c r="I8" s="1398"/>
      <c r="J8" s="178" t="s">
        <v>237</v>
      </c>
      <c r="K8" s="1399" t="s">
        <v>319</v>
      </c>
      <c r="L8" s="1400"/>
      <c r="N8" s="317"/>
    </row>
    <row r="9" spans="1:14" x14ac:dyDescent="0.25">
      <c r="C9" s="1381" t="s">
        <v>238</v>
      </c>
      <c r="D9" s="1381"/>
      <c r="E9" s="1381"/>
      <c r="F9" s="1381"/>
      <c r="G9" s="1381"/>
      <c r="H9" s="1381"/>
      <c r="I9" s="1381"/>
      <c r="K9" s="318"/>
      <c r="L9" s="319"/>
    </row>
    <row r="10" spans="1:14" s="175" customFormat="1" ht="33" customHeight="1" x14ac:dyDescent="0.25">
      <c r="A10" s="1382" t="s">
        <v>240</v>
      </c>
      <c r="B10" s="1382"/>
      <c r="C10" s="1392" t="s">
        <v>438</v>
      </c>
      <c r="D10" s="1392"/>
      <c r="E10" s="1392"/>
      <c r="F10" s="1392"/>
      <c r="G10" s="1392"/>
      <c r="H10" s="1392"/>
      <c r="I10" s="1392"/>
      <c r="J10" s="178" t="s">
        <v>237</v>
      </c>
      <c r="K10" s="1395">
        <v>33021678</v>
      </c>
      <c r="L10" s="1396"/>
      <c r="N10" s="317"/>
    </row>
    <row r="11" spans="1:14" x14ac:dyDescent="0.25">
      <c r="C11" s="1381" t="s">
        <v>238</v>
      </c>
      <c r="D11" s="1381"/>
      <c r="E11" s="1381"/>
      <c r="F11" s="1381"/>
      <c r="G11" s="1381"/>
      <c r="H11" s="1381"/>
      <c r="I11" s="1381"/>
      <c r="K11" s="318"/>
      <c r="L11" s="319"/>
    </row>
    <row r="12" spans="1:14" s="175" customFormat="1" ht="70.8" customHeight="1" x14ac:dyDescent="0.25">
      <c r="A12" s="1382" t="s">
        <v>241</v>
      </c>
      <c r="B12" s="1382"/>
      <c r="C12" s="1392" t="str">
        <f>Титул!AG21</f>
        <v xml:space="preserve">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</v>
      </c>
      <c r="D12" s="1392"/>
      <c r="E12" s="1392"/>
      <c r="F12" s="1392"/>
      <c r="G12" s="1392"/>
      <c r="H12" s="1392"/>
      <c r="I12" s="1392"/>
      <c r="J12" s="178" t="s">
        <v>237</v>
      </c>
      <c r="K12" s="1393"/>
      <c r="L12" s="1394"/>
      <c r="N12" s="317"/>
    </row>
    <row r="13" spans="1:14" x14ac:dyDescent="0.25">
      <c r="C13" s="1381" t="s">
        <v>242</v>
      </c>
      <c r="D13" s="1381"/>
      <c r="E13" s="1381"/>
      <c r="F13" s="1381"/>
      <c r="G13" s="1381"/>
      <c r="H13" s="1389"/>
      <c r="I13" s="1389"/>
      <c r="J13" s="1389"/>
      <c r="K13" s="1390"/>
      <c r="L13" s="1391"/>
    </row>
    <row r="14" spans="1:14" s="175" customFormat="1" ht="73.8" customHeight="1" x14ac:dyDescent="0.25">
      <c r="A14" s="1382" t="s">
        <v>243</v>
      </c>
      <c r="B14" s="1382"/>
      <c r="C14" s="1392" t="str">
        <f>C12</f>
        <v xml:space="preserve">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</v>
      </c>
      <c r="D14" s="1392"/>
      <c r="E14" s="1392"/>
      <c r="F14" s="1392"/>
      <c r="G14" s="1392"/>
      <c r="H14" s="1392"/>
      <c r="I14" s="1392"/>
      <c r="J14" s="178" t="s">
        <v>237</v>
      </c>
      <c r="K14" s="1393"/>
      <c r="L14" s="1394"/>
      <c r="N14" s="317"/>
    </row>
    <row r="15" spans="1:14" ht="13.8" x14ac:dyDescent="0.25">
      <c r="C15" s="1381" t="s">
        <v>242</v>
      </c>
      <c r="D15" s="1381"/>
      <c r="E15" s="1381"/>
      <c r="F15" s="1381"/>
      <c r="G15" s="1381"/>
      <c r="H15" s="1382" t="s">
        <v>244</v>
      </c>
      <c r="I15" s="1382"/>
      <c r="J15" s="1383"/>
      <c r="K15" s="1384"/>
      <c r="L15" s="1385"/>
    </row>
    <row r="16" spans="1:14" s="175" customFormat="1" ht="13.8" x14ac:dyDescent="0.25">
      <c r="E16" s="1382" t="s">
        <v>245</v>
      </c>
      <c r="F16" s="1382"/>
      <c r="G16" s="1382"/>
      <c r="H16" s="1382"/>
      <c r="I16" s="1386" t="s">
        <v>246</v>
      </c>
      <c r="J16" s="1369"/>
      <c r="K16" s="1387" t="str">
        <f>Титул!AG18</f>
        <v>13592-Ф</v>
      </c>
      <c r="L16" s="1388"/>
    </row>
    <row r="17" spans="1:12" s="175" customFormat="1" ht="13.8" x14ac:dyDescent="0.25">
      <c r="I17" s="1365" t="s">
        <v>247</v>
      </c>
      <c r="J17" s="1366"/>
      <c r="K17" s="1367" t="str">
        <f>Титул!AG19</f>
        <v>06.11.2024</v>
      </c>
      <c r="L17" s="1368"/>
    </row>
    <row r="18" spans="1:12" s="175" customFormat="1" ht="13.8" x14ac:dyDescent="0.25">
      <c r="I18" s="1369" t="s">
        <v>248</v>
      </c>
      <c r="J18" s="1369"/>
      <c r="K18" s="1370"/>
      <c r="L18" s="1371"/>
    </row>
    <row r="21" spans="1:12" ht="13.8" x14ac:dyDescent="0.25">
      <c r="C21" s="1372" t="s">
        <v>249</v>
      </c>
      <c r="D21" s="1373"/>
      <c r="E21" s="1372" t="s">
        <v>250</v>
      </c>
      <c r="F21" s="1376"/>
      <c r="I21" s="1372" t="s">
        <v>251</v>
      </c>
      <c r="J21" s="1373"/>
      <c r="K21" s="1373"/>
      <c r="L21" s="1376"/>
    </row>
    <row r="22" spans="1:12" ht="13.8" x14ac:dyDescent="0.25">
      <c r="C22" s="1374"/>
      <c r="D22" s="1375"/>
      <c r="E22" s="1374"/>
      <c r="F22" s="1377"/>
      <c r="I22" s="1378" t="s">
        <v>252</v>
      </c>
      <c r="J22" s="1379"/>
      <c r="K22" s="1378" t="s">
        <v>253</v>
      </c>
      <c r="L22" s="1380"/>
    </row>
    <row r="23" spans="1:12" ht="13.8" x14ac:dyDescent="0.25">
      <c r="C23" s="1358">
        <v>1</v>
      </c>
      <c r="D23" s="1359"/>
      <c r="E23" s="1360">
        <v>45657</v>
      </c>
      <c r="F23" s="1361"/>
      <c r="G23" s="493"/>
      <c r="H23" s="493"/>
      <c r="I23" s="1362" t="s">
        <v>1003</v>
      </c>
      <c r="J23" s="1363"/>
      <c r="K23" s="1360">
        <f>E23</f>
        <v>45657</v>
      </c>
      <c r="L23" s="1361"/>
    </row>
    <row r="26" spans="1:12" s="321" customFormat="1" ht="17.399999999999999" x14ac:dyDescent="0.3">
      <c r="A26" s="1364" t="s">
        <v>254</v>
      </c>
      <c r="B26" s="1364"/>
      <c r="C26" s="1364"/>
      <c r="D26" s="1364"/>
      <c r="E26" s="1364"/>
      <c r="F26" s="1364"/>
      <c r="G26" s="1364"/>
      <c r="H26" s="1364"/>
      <c r="I26" s="1364"/>
      <c r="J26" s="1364"/>
      <c r="K26" s="1364"/>
      <c r="L26" s="1364"/>
    </row>
    <row r="27" spans="1:12" s="321" customFormat="1" ht="17.399999999999999" x14ac:dyDescent="0.3">
      <c r="A27" s="1364" t="s">
        <v>483</v>
      </c>
      <c r="B27" s="1364"/>
      <c r="C27" s="1364"/>
      <c r="D27" s="1364"/>
      <c r="E27" s="1364"/>
      <c r="F27" s="1364"/>
      <c r="G27" s="1364"/>
      <c r="H27" s="1364"/>
      <c r="I27" s="1364"/>
      <c r="J27" s="1364"/>
      <c r="K27" s="1364"/>
      <c r="L27" s="1364"/>
    </row>
    <row r="30" spans="1:12" ht="13.8" x14ac:dyDescent="0.25">
      <c r="A30" s="1352" t="s">
        <v>26</v>
      </c>
      <c r="B30" s="1352" t="s">
        <v>256</v>
      </c>
      <c r="C30" s="1354"/>
      <c r="D30" s="1354"/>
      <c r="E30" s="1354"/>
      <c r="F30" s="1352" t="s">
        <v>257</v>
      </c>
      <c r="G30" s="1352" t="s">
        <v>258</v>
      </c>
      <c r="H30" s="1354"/>
      <c r="I30" s="1354"/>
      <c r="J30" s="1354"/>
      <c r="K30" s="1354"/>
      <c r="L30" s="1356"/>
    </row>
    <row r="31" spans="1:12" x14ac:dyDescent="0.25">
      <c r="A31" s="1353"/>
      <c r="B31" s="1353"/>
      <c r="C31" s="1355"/>
      <c r="D31" s="1355"/>
      <c r="E31" s="1355"/>
      <c r="F31" s="1353"/>
      <c r="G31" s="1352" t="s">
        <v>259</v>
      </c>
      <c r="H31" s="1354"/>
      <c r="I31" s="1352" t="s">
        <v>260</v>
      </c>
      <c r="J31" s="1354"/>
      <c r="K31" s="1352" t="s">
        <v>261</v>
      </c>
      <c r="L31" s="1356"/>
    </row>
    <row r="32" spans="1:12" x14ac:dyDescent="0.25">
      <c r="A32" s="1353"/>
      <c r="B32" s="1353"/>
      <c r="C32" s="1355"/>
      <c r="D32" s="1355"/>
      <c r="E32" s="1355"/>
      <c r="F32" s="1353"/>
      <c r="G32" s="1353"/>
      <c r="H32" s="1355"/>
      <c r="I32" s="1353"/>
      <c r="J32" s="1355"/>
      <c r="K32" s="1353"/>
      <c r="L32" s="1357"/>
    </row>
    <row r="33" spans="1:18" x14ac:dyDescent="0.25">
      <c r="A33" s="1353"/>
      <c r="B33" s="1353"/>
      <c r="C33" s="1355"/>
      <c r="D33" s="1355"/>
      <c r="E33" s="1355"/>
      <c r="F33" s="1353"/>
      <c r="G33" s="1353"/>
      <c r="H33" s="1355"/>
      <c r="I33" s="1353"/>
      <c r="J33" s="1355"/>
      <c r="K33" s="1353"/>
      <c r="L33" s="1357"/>
    </row>
    <row r="34" spans="1:18" x14ac:dyDescent="0.25">
      <c r="A34" s="1353"/>
      <c r="B34" s="1353"/>
      <c r="C34" s="1355"/>
      <c r="D34" s="1355"/>
      <c r="E34" s="1355"/>
      <c r="F34" s="1353"/>
      <c r="G34" s="1353"/>
      <c r="H34" s="1355"/>
      <c r="I34" s="1353"/>
      <c r="J34" s="1355"/>
      <c r="K34" s="1353"/>
      <c r="L34" s="1357"/>
    </row>
    <row r="35" spans="1:18" ht="13.8" x14ac:dyDescent="0.25">
      <c r="A35" s="316">
        <v>1</v>
      </c>
      <c r="B35" s="1345">
        <v>2</v>
      </c>
      <c r="C35" s="1346"/>
      <c r="D35" s="1346"/>
      <c r="E35" s="1346"/>
      <c r="F35" s="316">
        <v>3</v>
      </c>
      <c r="G35" s="1345">
        <v>4</v>
      </c>
      <c r="H35" s="1346"/>
      <c r="I35" s="1345">
        <v>5</v>
      </c>
      <c r="J35" s="1346"/>
      <c r="K35" s="1345">
        <v>6</v>
      </c>
      <c r="L35" s="1347"/>
    </row>
    <row r="36" spans="1:18" ht="30.75" customHeight="1" x14ac:dyDescent="0.3">
      <c r="A36" s="368"/>
      <c r="B36" s="1348" t="s">
        <v>262</v>
      </c>
      <c r="C36" s="1349"/>
      <c r="D36" s="1349"/>
      <c r="E36" s="1349"/>
      <c r="F36" s="369"/>
      <c r="G36" s="1350"/>
      <c r="H36" s="1351"/>
      <c r="I36" s="1350"/>
      <c r="J36" s="1351"/>
      <c r="K36" s="1350"/>
      <c r="L36" s="1351"/>
      <c r="M36" s="322" t="s">
        <v>263</v>
      </c>
      <c r="P36" s="370"/>
      <c r="Q36" s="371"/>
    </row>
    <row r="37" spans="1:18" ht="15.6" hidden="1" customHeight="1" x14ac:dyDescent="0.3">
      <c r="A37" s="372"/>
      <c r="B37" s="1342" t="s">
        <v>264</v>
      </c>
      <c r="C37" s="1343"/>
      <c r="D37" s="1343"/>
      <c r="E37" s="1344"/>
      <c r="F37" s="373"/>
      <c r="G37" s="1336" t="e">
        <f>K37</f>
        <v>#REF!</v>
      </c>
      <c r="H37" s="1336"/>
      <c r="I37" s="1336" t="e">
        <f>K37</f>
        <v>#REF!</v>
      </c>
      <c r="J37" s="1336"/>
      <c r="K37" s="1336" t="e">
        <f>'Акт на ПИР'!W35</f>
        <v>#REF!</v>
      </c>
      <c r="L37" s="1336"/>
      <c r="M37" s="322"/>
      <c r="N37" s="323"/>
      <c r="O37" s="324"/>
      <c r="P37" s="374"/>
      <c r="Q37" s="375"/>
      <c r="R37" s="14"/>
    </row>
    <row r="38" spans="1:18" ht="15.6" hidden="1" customHeight="1" x14ac:dyDescent="0.3">
      <c r="A38" s="372">
        <v>1</v>
      </c>
      <c r="B38" s="1333" t="s">
        <v>265</v>
      </c>
      <c r="C38" s="1334"/>
      <c r="D38" s="1334"/>
      <c r="E38" s="1334"/>
      <c r="F38" s="373"/>
      <c r="G38" s="1336" t="e">
        <f>K38</f>
        <v>#REF!</v>
      </c>
      <c r="H38" s="1336"/>
      <c r="I38" s="1336" t="e">
        <f>K38</f>
        <v>#REF!</v>
      </c>
      <c r="J38" s="1336"/>
      <c r="K38" s="1336" t="e">
        <f>'Акт на ПИР'!W35</f>
        <v>#REF!</v>
      </c>
      <c r="L38" s="1336"/>
      <c r="M38" s="322"/>
      <c r="N38" s="323"/>
      <c r="O38" s="324"/>
      <c r="P38" s="14"/>
      <c r="Q38" s="14"/>
      <c r="R38" s="14"/>
    </row>
    <row r="39" spans="1:18" ht="20.399999999999999" hidden="1" customHeight="1" x14ac:dyDescent="0.3">
      <c r="A39" s="376">
        <v>2</v>
      </c>
      <c r="B39" s="1333" t="s">
        <v>266</v>
      </c>
      <c r="C39" s="1334"/>
      <c r="D39" s="1334"/>
      <c r="E39" s="1334"/>
      <c r="F39" s="373"/>
      <c r="G39" s="1336">
        <v>0</v>
      </c>
      <c r="H39" s="1336"/>
      <c r="I39" s="1336">
        <v>0</v>
      </c>
      <c r="J39" s="1336"/>
      <c r="K39" s="1336"/>
      <c r="L39" s="1336"/>
      <c r="M39" s="322"/>
      <c r="N39" s="377"/>
      <c r="O39" s="324"/>
      <c r="P39" s="1338"/>
      <c r="Q39" s="1338"/>
      <c r="R39" s="14"/>
    </row>
    <row r="40" spans="1:18" ht="13.2" hidden="1" customHeight="1" x14ac:dyDescent="0.3">
      <c r="A40" s="378">
        <v>3</v>
      </c>
      <c r="B40" s="1339" t="s">
        <v>267</v>
      </c>
      <c r="C40" s="1340"/>
      <c r="D40" s="1340"/>
      <c r="E40" s="1340"/>
      <c r="F40" s="379"/>
      <c r="G40" s="1341">
        <v>0</v>
      </c>
      <c r="H40" s="1341"/>
      <c r="I40" s="1341">
        <v>0</v>
      </c>
      <c r="J40" s="1341"/>
      <c r="K40" s="1341"/>
      <c r="L40" s="1341"/>
      <c r="M40" s="322"/>
      <c r="O40" s="324"/>
      <c r="P40" s="14"/>
      <c r="Q40" s="14"/>
      <c r="R40" s="14"/>
    </row>
    <row r="41" spans="1:18" ht="17.399999999999999" hidden="1" customHeight="1" x14ac:dyDescent="0.3">
      <c r="A41" s="376">
        <v>3</v>
      </c>
      <c r="B41" s="1333" t="s">
        <v>109</v>
      </c>
      <c r="C41" s="1334"/>
      <c r="D41" s="1334"/>
      <c r="E41" s="1335"/>
      <c r="F41" s="373"/>
      <c r="G41" s="1336">
        <v>0</v>
      </c>
      <c r="H41" s="1336"/>
      <c r="I41" s="1336">
        <v>0</v>
      </c>
      <c r="J41" s="1336"/>
      <c r="K41" s="1336"/>
      <c r="L41" s="1336"/>
      <c r="M41" s="322"/>
      <c r="N41" s="323"/>
      <c r="O41" s="324"/>
      <c r="P41" s="325"/>
      <c r="Q41" s="380"/>
      <c r="R41" s="326"/>
    </row>
    <row r="42" spans="1:18" ht="15" customHeight="1" x14ac:dyDescent="0.3">
      <c r="A42" s="327"/>
      <c r="B42" s="1337" t="s">
        <v>268</v>
      </c>
      <c r="C42" s="1337"/>
      <c r="D42" s="1337"/>
      <c r="E42" s="1337"/>
      <c r="F42" s="328"/>
      <c r="G42" s="1326">
        <f>K42</f>
        <v>8476081.9000000004</v>
      </c>
      <c r="H42" s="1326"/>
      <c r="I42" s="1326">
        <f>K42</f>
        <v>8476081.9000000004</v>
      </c>
      <c r="J42" s="1326"/>
      <c r="K42" s="1326">
        <f>K43+K44+K45+K46+K47</f>
        <v>8476081.9000000004</v>
      </c>
      <c r="L42" s="1326"/>
      <c r="M42" s="322"/>
      <c r="N42" s="323"/>
      <c r="O42" s="324"/>
      <c r="P42" s="326"/>
      <c r="Q42" s="329"/>
      <c r="R42" s="14"/>
    </row>
    <row r="43" spans="1:18" ht="15" customHeight="1" x14ac:dyDescent="0.3">
      <c r="A43" s="330">
        <v>1</v>
      </c>
      <c r="B43" s="1331" t="s">
        <v>265</v>
      </c>
      <c r="C43" s="1332"/>
      <c r="D43" s="1332"/>
      <c r="E43" s="1332"/>
      <c r="F43" s="328"/>
      <c r="G43" s="1326">
        <f>K43</f>
        <v>1118501.78</v>
      </c>
      <c r="H43" s="1326"/>
      <c r="I43" s="1326">
        <f>K43</f>
        <v>1118501.78</v>
      </c>
      <c r="J43" s="1326"/>
      <c r="K43" s="1326">
        <f>'Акт на ПИР (РИМ)'!AF37</f>
        <v>1118501.78</v>
      </c>
      <c r="L43" s="1326"/>
      <c r="M43" s="322"/>
      <c r="N43" s="323"/>
      <c r="O43" s="324"/>
      <c r="P43" s="325"/>
      <c r="Q43" s="1321"/>
      <c r="R43" s="1321"/>
    </row>
    <row r="44" spans="1:18" ht="15" customHeight="1" x14ac:dyDescent="0.3">
      <c r="A44" s="327">
        <v>2</v>
      </c>
      <c r="B44" s="1331" t="s">
        <v>266</v>
      </c>
      <c r="C44" s="1332"/>
      <c r="D44" s="1332"/>
      <c r="E44" s="1332"/>
      <c r="F44" s="328"/>
      <c r="G44" s="1326">
        <f t="shared" ref="G44:G47" si="0">K44</f>
        <v>5568461.6600000001</v>
      </c>
      <c r="H44" s="1326"/>
      <c r="I44" s="1326">
        <f t="shared" ref="I44:I47" si="1">K44</f>
        <v>5568461.6600000001</v>
      </c>
      <c r="J44" s="1326"/>
      <c r="K44" s="1326">
        <f>5272851.39+219820.98+75789.29</f>
        <v>5568461.6600000001</v>
      </c>
      <c r="L44" s="1326"/>
      <c r="M44" s="322"/>
      <c r="N44" s="381"/>
      <c r="O44" s="324"/>
      <c r="P44" s="326"/>
      <c r="Q44" s="1322"/>
      <c r="R44" s="1322"/>
    </row>
    <row r="45" spans="1:18" s="823" customFormat="1" ht="15" customHeight="1" x14ac:dyDescent="0.3">
      <c r="A45" s="820">
        <v>3</v>
      </c>
      <c r="B45" s="1323" t="s">
        <v>267</v>
      </c>
      <c r="C45" s="1324"/>
      <c r="D45" s="1324"/>
      <c r="E45" s="1324"/>
      <c r="F45" s="821"/>
      <c r="G45" s="1326">
        <f t="shared" si="0"/>
        <v>1521660.0899999999</v>
      </c>
      <c r="H45" s="1326"/>
      <c r="I45" s="1326">
        <f t="shared" si="1"/>
        <v>1521660.0899999999</v>
      </c>
      <c r="J45" s="1326"/>
      <c r="K45" s="1327">
        <f>801103.64+720556.45</f>
        <v>1521660.0899999999</v>
      </c>
      <c r="L45" s="1327"/>
      <c r="M45" s="822"/>
      <c r="O45" s="824"/>
      <c r="P45" s="825"/>
      <c r="Q45" s="825"/>
      <c r="R45" s="825"/>
    </row>
    <row r="46" spans="1:18" s="823" customFormat="1" ht="15" customHeight="1" x14ac:dyDescent="0.3">
      <c r="A46" s="820">
        <v>4</v>
      </c>
      <c r="B46" s="1323" t="s">
        <v>109</v>
      </c>
      <c r="C46" s="1324"/>
      <c r="D46" s="1324"/>
      <c r="E46" s="1325"/>
      <c r="F46" s="821"/>
      <c r="G46" s="1326">
        <f t="shared" si="0"/>
        <v>104228.16</v>
      </c>
      <c r="H46" s="1326"/>
      <c r="I46" s="1326">
        <f t="shared" si="1"/>
        <v>104228.16</v>
      </c>
      <c r="J46" s="1326"/>
      <c r="K46" s="1327">
        <f>83848.54+17563.24+2816.38</f>
        <v>104228.16</v>
      </c>
      <c r="L46" s="1327"/>
      <c r="M46" s="822"/>
      <c r="N46" s="826"/>
      <c r="O46" s="824"/>
      <c r="P46" s="824"/>
      <c r="Q46" s="824"/>
      <c r="R46" s="824"/>
    </row>
    <row r="47" spans="1:18" s="823" customFormat="1" ht="18" customHeight="1" x14ac:dyDescent="0.3">
      <c r="A47" s="820">
        <v>5</v>
      </c>
      <c r="B47" s="1323" t="s">
        <v>1491</v>
      </c>
      <c r="C47" s="1324"/>
      <c r="D47" s="1324"/>
      <c r="E47" s="1325"/>
      <c r="F47" s="821"/>
      <c r="G47" s="1326">
        <f t="shared" si="0"/>
        <v>163230.21</v>
      </c>
      <c r="H47" s="1326"/>
      <c r="I47" s="1326">
        <f t="shared" si="1"/>
        <v>163230.21</v>
      </c>
      <c r="J47" s="1326"/>
      <c r="K47" s="1327">
        <f>'Акт на ПИР (согласования)'!AF35+'Акт на ПИР (сервитут)'!AF36+'АКТ вынос'!AF37</f>
        <v>163230.21</v>
      </c>
      <c r="L47" s="1327"/>
      <c r="M47" s="822"/>
      <c r="O47" s="824"/>
      <c r="P47" s="825"/>
      <c r="Q47" s="827"/>
      <c r="R47" s="828"/>
    </row>
    <row r="48" spans="1:18" s="333" customFormat="1" ht="19.5" customHeight="1" thickBot="1" x14ac:dyDescent="0.35">
      <c r="A48" s="1328" t="s">
        <v>23</v>
      </c>
      <c r="B48" s="1328"/>
      <c r="C48" s="1328"/>
      <c r="D48" s="1328"/>
      <c r="E48" s="1328"/>
      <c r="F48" s="1328"/>
      <c r="G48" s="1328"/>
      <c r="H48" s="1328"/>
      <c r="I48" s="1328"/>
      <c r="J48" s="1329"/>
      <c r="K48" s="1330">
        <f>K42</f>
        <v>8476081.9000000004</v>
      </c>
      <c r="L48" s="1330"/>
      <c r="N48" s="334"/>
      <c r="O48" s="324"/>
      <c r="P48" s="324"/>
      <c r="Q48" s="324"/>
      <c r="R48" s="324"/>
    </row>
    <row r="49" spans="1:18" ht="15" customHeight="1" thickBot="1" x14ac:dyDescent="0.35">
      <c r="A49" s="1318" t="s">
        <v>270</v>
      </c>
      <c r="B49" s="1318"/>
      <c r="C49" s="1318"/>
      <c r="D49" s="1318"/>
      <c r="E49" s="1318"/>
      <c r="F49" s="1318"/>
      <c r="G49" s="1318"/>
      <c r="H49" s="1318"/>
      <c r="I49" s="1318"/>
      <c r="J49" s="1319"/>
      <c r="K49" s="1320">
        <f>K48*0.2</f>
        <v>1695216.3800000001</v>
      </c>
      <c r="L49" s="1320"/>
      <c r="N49" s="323"/>
      <c r="O49" s="385"/>
      <c r="P49" s="335"/>
      <c r="Q49" s="1321"/>
      <c r="R49" s="1321"/>
    </row>
    <row r="50" spans="1:18" ht="15" customHeight="1" x14ac:dyDescent="0.3">
      <c r="A50" s="1318" t="s">
        <v>271</v>
      </c>
      <c r="B50" s="1318"/>
      <c r="C50" s="1318"/>
      <c r="D50" s="1318"/>
      <c r="E50" s="1318"/>
      <c r="F50" s="1318"/>
      <c r="G50" s="1318"/>
      <c r="H50" s="1318"/>
      <c r="I50" s="1318"/>
      <c r="J50" s="1319"/>
      <c r="K50" s="1320">
        <f>K48+K49</f>
        <v>10171298.280000001</v>
      </c>
      <c r="L50" s="1320"/>
      <c r="N50" s="323"/>
      <c r="O50" s="385"/>
      <c r="P50" s="326"/>
      <c r="Q50" s="1322"/>
      <c r="R50" s="1322"/>
    </row>
    <row r="51" spans="1:18" ht="17.399999999999999" x14ac:dyDescent="0.3">
      <c r="O51" s="385"/>
    </row>
    <row r="52" spans="1:18" ht="13.2" customHeight="1" x14ac:dyDescent="0.25">
      <c r="D52" s="536"/>
      <c r="E52" s="536"/>
      <c r="F52" s="101"/>
      <c r="G52" s="101"/>
      <c r="H52" s="101"/>
      <c r="I52" s="101"/>
      <c r="J52" s="101"/>
      <c r="K52" s="101"/>
      <c r="L52" s="101"/>
    </row>
    <row r="53" spans="1:18" ht="31.8" customHeight="1" x14ac:dyDescent="0.25">
      <c r="A53" s="1312" t="s">
        <v>239</v>
      </c>
      <c r="B53" s="1312"/>
      <c r="C53" s="1317" t="s">
        <v>583</v>
      </c>
      <c r="D53" s="1317"/>
      <c r="E53" s="1317"/>
      <c r="F53" s="175"/>
      <c r="G53" s="1314"/>
      <c r="H53" s="1314"/>
      <c r="I53" s="175"/>
      <c r="J53" s="1316" t="s">
        <v>582</v>
      </c>
      <c r="K53" s="1316"/>
      <c r="L53" s="1316"/>
    </row>
    <row r="54" spans="1:18" x14ac:dyDescent="0.25">
      <c r="A54" s="173"/>
      <c r="B54" s="173"/>
      <c r="C54" s="1315" t="s">
        <v>272</v>
      </c>
      <c r="D54" s="1315"/>
      <c r="E54" s="1315"/>
      <c r="F54" s="173"/>
      <c r="G54" s="1315" t="s">
        <v>273</v>
      </c>
      <c r="H54" s="1315"/>
      <c r="I54" s="173"/>
      <c r="J54" s="1315" t="s">
        <v>274</v>
      </c>
      <c r="K54" s="1315"/>
      <c r="L54" s="1315"/>
    </row>
    <row r="56" spans="1:18" x14ac:dyDescent="0.25">
      <c r="A56" s="315" t="s">
        <v>275</v>
      </c>
    </row>
    <row r="60" spans="1:18" ht="13.8" x14ac:dyDescent="0.25">
      <c r="A60" s="1312" t="s">
        <v>240</v>
      </c>
      <c r="B60" s="1312"/>
      <c r="C60" s="1313" t="s">
        <v>303</v>
      </c>
      <c r="D60" s="1313"/>
      <c r="E60" s="1313"/>
      <c r="F60" s="175"/>
      <c r="G60" s="1314"/>
      <c r="H60" s="1314"/>
      <c r="I60" s="175"/>
      <c r="J60" s="1313" t="s">
        <v>100</v>
      </c>
      <c r="K60" s="1313"/>
      <c r="L60" s="1313"/>
    </row>
    <row r="61" spans="1:18" x14ac:dyDescent="0.25">
      <c r="A61" s="173"/>
      <c r="B61" s="173"/>
      <c r="C61" s="1315" t="s">
        <v>272</v>
      </c>
      <c r="D61" s="1315"/>
      <c r="E61" s="1315"/>
      <c r="F61" s="173"/>
      <c r="G61" s="1315" t="s">
        <v>273</v>
      </c>
      <c r="H61" s="1315"/>
      <c r="I61" s="173"/>
      <c r="J61" s="1315" t="s">
        <v>274</v>
      </c>
      <c r="K61" s="1315"/>
      <c r="L61" s="1315"/>
    </row>
    <row r="63" spans="1:18" x14ac:dyDescent="0.25">
      <c r="A63" s="315" t="s">
        <v>275</v>
      </c>
    </row>
  </sheetData>
  <mergeCells count="133">
    <mergeCell ref="A6:B6"/>
    <mergeCell ref="C6:I6"/>
    <mergeCell ref="K6:L6"/>
    <mergeCell ref="C7:I7"/>
    <mergeCell ref="A8:B8"/>
    <mergeCell ref="C8:I8"/>
    <mergeCell ref="K8:L8"/>
    <mergeCell ref="A1:D1"/>
    <mergeCell ref="H1:L1"/>
    <mergeCell ref="H2:L2"/>
    <mergeCell ref="H3:L3"/>
    <mergeCell ref="K4:L4"/>
    <mergeCell ref="I5:J5"/>
    <mergeCell ref="K5:L5"/>
    <mergeCell ref="A14:B14"/>
    <mergeCell ref="C14:I14"/>
    <mergeCell ref="K14:L14"/>
    <mergeCell ref="C9:I9"/>
    <mergeCell ref="A10:B10"/>
    <mergeCell ref="C10:I10"/>
    <mergeCell ref="K10:L10"/>
    <mergeCell ref="C11:I11"/>
    <mergeCell ref="A12:B12"/>
    <mergeCell ref="C12:I12"/>
    <mergeCell ref="K12:L12"/>
    <mergeCell ref="C15:G15"/>
    <mergeCell ref="H15:J15"/>
    <mergeCell ref="K15:L15"/>
    <mergeCell ref="E16:H16"/>
    <mergeCell ref="I16:J16"/>
    <mergeCell ref="K16:L16"/>
    <mergeCell ref="C13:G13"/>
    <mergeCell ref="H13:J13"/>
    <mergeCell ref="K13:L13"/>
    <mergeCell ref="I17:J17"/>
    <mergeCell ref="K17:L17"/>
    <mergeCell ref="I18:J18"/>
    <mergeCell ref="K18:L18"/>
    <mergeCell ref="C21:D22"/>
    <mergeCell ref="E21:F22"/>
    <mergeCell ref="I21:L21"/>
    <mergeCell ref="I22:J22"/>
    <mergeCell ref="K22:L22"/>
    <mergeCell ref="A30:A34"/>
    <mergeCell ref="B30:E34"/>
    <mergeCell ref="F30:F34"/>
    <mergeCell ref="G30:L30"/>
    <mergeCell ref="G31:H34"/>
    <mergeCell ref="I31:J34"/>
    <mergeCell ref="K31:L34"/>
    <mergeCell ref="C23:D23"/>
    <mergeCell ref="E23:F23"/>
    <mergeCell ref="I23:J23"/>
    <mergeCell ref="K23:L23"/>
    <mergeCell ref="A26:L26"/>
    <mergeCell ref="A27:L27"/>
    <mergeCell ref="B37:E37"/>
    <mergeCell ref="G37:H37"/>
    <mergeCell ref="I37:J37"/>
    <mergeCell ref="K37:L37"/>
    <mergeCell ref="B38:E38"/>
    <mergeCell ref="G38:H38"/>
    <mergeCell ref="I38:J38"/>
    <mergeCell ref="K38:L38"/>
    <mergeCell ref="B35:E35"/>
    <mergeCell ref="G35:H35"/>
    <mergeCell ref="I35:J35"/>
    <mergeCell ref="K35:L35"/>
    <mergeCell ref="B36:E36"/>
    <mergeCell ref="G36:H36"/>
    <mergeCell ref="I36:J36"/>
    <mergeCell ref="K36:L36"/>
    <mergeCell ref="B39:E39"/>
    <mergeCell ref="G39:H39"/>
    <mergeCell ref="I39:J39"/>
    <mergeCell ref="K39:L39"/>
    <mergeCell ref="P39:Q39"/>
    <mergeCell ref="B40:E40"/>
    <mergeCell ref="G40:H40"/>
    <mergeCell ref="I40:J40"/>
    <mergeCell ref="K40:L40"/>
    <mergeCell ref="Q43:R43"/>
    <mergeCell ref="B44:E44"/>
    <mergeCell ref="G44:H44"/>
    <mergeCell ref="I44:J44"/>
    <mergeCell ref="K44:L44"/>
    <mergeCell ref="Q44:R44"/>
    <mergeCell ref="B41:E41"/>
    <mergeCell ref="G41:H41"/>
    <mergeCell ref="I41:J41"/>
    <mergeCell ref="K41:L41"/>
    <mergeCell ref="B42:E42"/>
    <mergeCell ref="G42:H42"/>
    <mergeCell ref="I42:J42"/>
    <mergeCell ref="K42:L42"/>
    <mergeCell ref="B45:E45"/>
    <mergeCell ref="G45:H45"/>
    <mergeCell ref="I45:J45"/>
    <mergeCell ref="K45:L45"/>
    <mergeCell ref="B46:E46"/>
    <mergeCell ref="G46:H46"/>
    <mergeCell ref="I46:J46"/>
    <mergeCell ref="K46:L46"/>
    <mergeCell ref="B43:E43"/>
    <mergeCell ref="G43:H43"/>
    <mergeCell ref="I43:J43"/>
    <mergeCell ref="K43:L43"/>
    <mergeCell ref="A49:J49"/>
    <mergeCell ref="K49:L49"/>
    <mergeCell ref="Q49:R49"/>
    <mergeCell ref="A50:J50"/>
    <mergeCell ref="K50:L50"/>
    <mergeCell ref="Q50:R50"/>
    <mergeCell ref="B47:E47"/>
    <mergeCell ref="G47:H47"/>
    <mergeCell ref="I47:J47"/>
    <mergeCell ref="K47:L47"/>
    <mergeCell ref="A48:J48"/>
    <mergeCell ref="K48:L48"/>
    <mergeCell ref="A60:B60"/>
    <mergeCell ref="C60:E60"/>
    <mergeCell ref="G60:H60"/>
    <mergeCell ref="J60:L60"/>
    <mergeCell ref="C61:E61"/>
    <mergeCell ref="G61:H61"/>
    <mergeCell ref="J61:L61"/>
    <mergeCell ref="A53:B53"/>
    <mergeCell ref="G53:H53"/>
    <mergeCell ref="J53:L53"/>
    <mergeCell ref="C54:E54"/>
    <mergeCell ref="G54:H54"/>
    <mergeCell ref="J54:L54"/>
    <mergeCell ref="C53:E53"/>
  </mergeCells>
  <pageMargins left="0.28999999999999998" right="0.17" top="0.24" bottom="0.2" header="0.3" footer="0.3"/>
  <pageSetup paperSize="9" scale="82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CQ67"/>
  <sheetViews>
    <sheetView view="pageBreakPreview" topLeftCell="A10" zoomScaleNormal="100" zoomScaleSheetLayoutView="100" workbookViewId="0">
      <selection activeCell="L38" sqref="L38"/>
    </sheetView>
  </sheetViews>
  <sheetFormatPr defaultColWidth="3" defaultRowHeight="13.2" x14ac:dyDescent="0.25"/>
  <cols>
    <col min="1" max="9" width="2.33203125" style="272" customWidth="1"/>
    <col min="10" max="12" width="2.33203125" style="264" customWidth="1"/>
    <col min="13" max="13" width="3.6640625" style="264" customWidth="1"/>
    <col min="14" max="14" width="2.6640625" style="264" customWidth="1"/>
    <col min="15" max="22" width="2.33203125" style="264" customWidth="1"/>
    <col min="23" max="39" width="2.33203125" style="260" customWidth="1"/>
    <col min="40" max="40" width="18.6640625" style="260" customWidth="1"/>
    <col min="41" max="41" width="18.33203125" style="260" customWidth="1"/>
    <col min="42" max="42" width="13.109375" style="260" customWidth="1"/>
    <col min="43" max="43" width="16.6640625" style="260" customWidth="1"/>
    <col min="44" max="48" width="26.33203125" style="260" customWidth="1"/>
    <col min="49" max="57" width="2.33203125" style="272" customWidth="1"/>
    <col min="58" max="70" width="2.33203125" style="264" customWidth="1"/>
    <col min="71" max="87" width="2.33203125" style="260" customWidth="1"/>
    <col min="88" max="92" width="2.5546875" style="260" customWidth="1"/>
    <col min="93" max="16384" width="3" style="260"/>
  </cols>
  <sheetData>
    <row r="1" spans="1:87" ht="16.95" customHeight="1" x14ac:dyDescent="0.25">
      <c r="A1" s="1307" t="s">
        <v>210</v>
      </c>
      <c r="B1" s="1307"/>
      <c r="C1" s="1307"/>
      <c r="D1" s="1307"/>
      <c r="E1" s="1307"/>
      <c r="F1" s="1307"/>
      <c r="G1" s="1307"/>
      <c r="H1" s="1307"/>
      <c r="I1" s="1307"/>
      <c r="J1" s="1307"/>
      <c r="K1" s="1307"/>
      <c r="L1" s="1307"/>
      <c r="M1" s="1307"/>
      <c r="N1" s="1307"/>
      <c r="O1" s="1307"/>
      <c r="P1" s="1307"/>
      <c r="Q1" s="1307"/>
      <c r="R1" s="1307"/>
      <c r="S1" s="1307"/>
      <c r="T1" s="259"/>
      <c r="U1" s="1307" t="s">
        <v>544</v>
      </c>
      <c r="V1" s="1307"/>
      <c r="W1" s="1307"/>
      <c r="X1" s="1307"/>
      <c r="Y1" s="1307"/>
      <c r="Z1" s="1307"/>
      <c r="AA1" s="1307"/>
      <c r="AB1" s="1307"/>
      <c r="AC1" s="1307"/>
      <c r="AD1" s="1307"/>
      <c r="AE1" s="1307"/>
      <c r="AF1" s="1307"/>
      <c r="AG1" s="1307"/>
      <c r="AH1" s="1307"/>
      <c r="AI1" s="1307"/>
      <c r="AJ1" s="1307"/>
      <c r="AK1" s="1307"/>
      <c r="AL1" s="1307"/>
      <c r="AM1" s="1307"/>
      <c r="AW1" s="1307"/>
      <c r="AX1" s="1307"/>
      <c r="AY1" s="1307"/>
      <c r="AZ1" s="1307"/>
      <c r="BA1" s="1307"/>
      <c r="BB1" s="1307"/>
      <c r="BC1" s="1307"/>
      <c r="BD1" s="1307"/>
      <c r="BE1" s="1307"/>
      <c r="BF1" s="1307"/>
      <c r="BG1" s="1307"/>
      <c r="BH1" s="1307"/>
      <c r="BI1" s="1307"/>
      <c r="BJ1" s="1307"/>
      <c r="BK1" s="1307"/>
      <c r="BL1" s="1307"/>
      <c r="BM1" s="1307"/>
      <c r="BN1" s="1307"/>
      <c r="BO1" s="1307"/>
      <c r="BP1" s="259"/>
      <c r="BQ1" s="1307" t="s">
        <v>210</v>
      </c>
      <c r="BR1" s="1307"/>
      <c r="BS1" s="1307"/>
      <c r="BT1" s="1307"/>
      <c r="BU1" s="1307"/>
      <c r="BV1" s="1307"/>
      <c r="BW1" s="1307"/>
      <c r="BX1" s="1307"/>
      <c r="BY1" s="1307"/>
      <c r="BZ1" s="1307"/>
      <c r="CA1" s="1307"/>
      <c r="CB1" s="1307"/>
      <c r="CC1" s="1307"/>
      <c r="CD1" s="1307"/>
      <c r="CE1" s="1307"/>
      <c r="CF1" s="1307"/>
      <c r="CG1" s="1307"/>
      <c r="CH1" s="1307"/>
      <c r="CI1" s="1307"/>
    </row>
    <row r="2" spans="1:87" ht="33.6" customHeight="1" x14ac:dyDescent="0.25">
      <c r="A2" s="1307"/>
      <c r="B2" s="1307"/>
      <c r="C2" s="1307"/>
      <c r="D2" s="1307"/>
      <c r="E2" s="1307"/>
      <c r="F2" s="1307"/>
      <c r="G2" s="1307"/>
      <c r="H2" s="1307"/>
      <c r="I2" s="1307"/>
      <c r="J2" s="1307"/>
      <c r="K2" s="1307"/>
      <c r="L2" s="1307"/>
      <c r="M2" s="1307"/>
      <c r="N2" s="1307"/>
      <c r="O2" s="1307"/>
      <c r="P2" s="1307"/>
      <c r="Q2" s="1307"/>
      <c r="R2" s="1307"/>
      <c r="S2" s="1307"/>
      <c r="T2" s="260"/>
      <c r="U2" s="1307"/>
      <c r="V2" s="1307"/>
      <c r="W2" s="1307"/>
      <c r="X2" s="1307"/>
      <c r="Y2" s="1307"/>
      <c r="Z2" s="1307"/>
      <c r="AA2" s="1307"/>
      <c r="AB2" s="1307"/>
      <c r="AC2" s="1307"/>
      <c r="AD2" s="1307"/>
      <c r="AE2" s="1307"/>
      <c r="AF2" s="1307"/>
      <c r="AG2" s="1307"/>
      <c r="AH2" s="1307"/>
      <c r="AI2" s="1307"/>
      <c r="AJ2" s="1307"/>
      <c r="AK2" s="1307"/>
      <c r="AL2" s="1307"/>
      <c r="AM2" s="1307"/>
      <c r="AW2" s="1307"/>
      <c r="AX2" s="1307"/>
      <c r="AY2" s="1307"/>
      <c r="AZ2" s="1307"/>
      <c r="BA2" s="1307"/>
      <c r="BB2" s="1307"/>
      <c r="BC2" s="1307"/>
      <c r="BD2" s="1307"/>
      <c r="BE2" s="1307"/>
      <c r="BF2" s="1307"/>
      <c r="BG2" s="1307"/>
      <c r="BH2" s="1307"/>
      <c r="BI2" s="1307"/>
      <c r="BJ2" s="1307"/>
      <c r="BK2" s="1307"/>
      <c r="BL2" s="1307"/>
      <c r="BM2" s="1307"/>
      <c r="BN2" s="1307"/>
      <c r="BO2" s="1307"/>
      <c r="BP2" s="260"/>
      <c r="BQ2" s="1307"/>
      <c r="BR2" s="1307"/>
      <c r="BS2" s="1307"/>
      <c r="BT2" s="1307"/>
      <c r="BU2" s="1307"/>
      <c r="BV2" s="1307"/>
      <c r="BW2" s="1307"/>
      <c r="BX2" s="1307"/>
      <c r="BY2" s="1307"/>
      <c r="BZ2" s="1307"/>
      <c r="CA2" s="1307"/>
      <c r="CB2" s="1307"/>
      <c r="CC2" s="1307"/>
      <c r="CD2" s="1307"/>
      <c r="CE2" s="1307"/>
      <c r="CF2" s="1307"/>
      <c r="CG2" s="1307"/>
      <c r="CH2" s="1307"/>
      <c r="CI2" s="1307"/>
    </row>
    <row r="3" spans="1:87" ht="16.95" customHeight="1" x14ac:dyDescent="0.25">
      <c r="A3" s="1307"/>
      <c r="B3" s="1307"/>
      <c r="C3" s="1307"/>
      <c r="D3" s="1307"/>
      <c r="E3" s="1307"/>
      <c r="F3" s="1307"/>
      <c r="G3" s="1307"/>
      <c r="H3" s="1307"/>
      <c r="I3" s="1307"/>
      <c r="J3" s="1307"/>
      <c r="K3" s="1307"/>
      <c r="L3" s="1307"/>
      <c r="M3" s="1307"/>
      <c r="N3" s="1307"/>
      <c r="O3" s="1307"/>
      <c r="P3" s="1307"/>
      <c r="Q3" s="1307"/>
      <c r="R3" s="1307"/>
      <c r="S3" s="1307"/>
      <c r="T3" s="261"/>
      <c r="U3" s="1277" t="s">
        <v>211</v>
      </c>
      <c r="V3" s="1277"/>
      <c r="W3" s="1277"/>
      <c r="X3" s="1277"/>
      <c r="Y3" s="1277"/>
      <c r="Z3" s="1277"/>
      <c r="AA3" s="1277"/>
      <c r="AB3" s="1277"/>
      <c r="AC3" s="1277"/>
      <c r="AD3" s="1277"/>
      <c r="AE3" s="1277"/>
      <c r="AF3" s="1277"/>
      <c r="AG3" s="1277"/>
      <c r="AH3" s="1277"/>
      <c r="AI3" s="1277"/>
      <c r="AJ3" s="1277"/>
      <c r="AK3" s="1277"/>
      <c r="AL3" s="1277"/>
      <c r="AM3" s="1277"/>
      <c r="AW3" s="1307"/>
      <c r="AX3" s="1307"/>
      <c r="AY3" s="1307"/>
      <c r="AZ3" s="1307"/>
      <c r="BA3" s="1307"/>
      <c r="BB3" s="1307"/>
      <c r="BC3" s="1307"/>
      <c r="BD3" s="1307"/>
      <c r="BE3" s="1307"/>
      <c r="BF3" s="1307"/>
      <c r="BG3" s="1307"/>
      <c r="BH3" s="1307"/>
      <c r="BI3" s="1307"/>
      <c r="BJ3" s="1307"/>
      <c r="BK3" s="1307"/>
      <c r="BL3" s="1307"/>
      <c r="BM3" s="1307"/>
      <c r="BN3" s="1307"/>
      <c r="BO3" s="1307"/>
      <c r="BP3" s="261"/>
      <c r="BQ3" s="1307"/>
      <c r="BR3" s="1307"/>
      <c r="BS3" s="1307"/>
      <c r="BT3" s="1307"/>
      <c r="BU3" s="1307"/>
      <c r="BV3" s="1307"/>
      <c r="BW3" s="1307"/>
      <c r="BX3" s="1307"/>
      <c r="BY3" s="1307"/>
      <c r="BZ3" s="1307"/>
      <c r="CA3" s="1307"/>
      <c r="CB3" s="1307"/>
      <c r="CC3" s="1307"/>
      <c r="CD3" s="1307"/>
      <c r="CE3" s="1307"/>
      <c r="CF3" s="1307"/>
      <c r="CG3" s="1307"/>
      <c r="CH3" s="1307"/>
      <c r="CI3" s="1307"/>
    </row>
    <row r="4" spans="1:87" ht="16.95" customHeight="1" x14ac:dyDescent="0.25">
      <c r="A4" s="1277" t="s">
        <v>91</v>
      </c>
      <c r="B4" s="1277"/>
      <c r="C4" s="1277"/>
      <c r="D4" s="1277"/>
      <c r="E4" s="1277"/>
      <c r="F4" s="1277"/>
      <c r="G4" s="1277"/>
      <c r="H4" s="1277"/>
      <c r="I4" s="1277"/>
      <c r="J4" s="1277"/>
      <c r="K4" s="1277"/>
      <c r="L4" s="1277"/>
      <c r="M4" s="1277"/>
      <c r="N4" s="1277"/>
      <c r="O4" s="1277"/>
      <c r="P4" s="1277"/>
      <c r="Q4" s="1277"/>
      <c r="R4" s="1277"/>
      <c r="S4" s="1277"/>
      <c r="T4" s="261"/>
      <c r="U4" s="1277"/>
      <c r="V4" s="1277"/>
      <c r="W4" s="1277"/>
      <c r="X4" s="1277"/>
      <c r="Y4" s="1277"/>
      <c r="Z4" s="1277"/>
      <c r="AA4" s="1277"/>
      <c r="AB4" s="1277"/>
      <c r="AC4" s="1277"/>
      <c r="AD4" s="1277"/>
      <c r="AE4" s="1277"/>
      <c r="AF4" s="1277"/>
      <c r="AG4" s="1277"/>
      <c r="AH4" s="1277"/>
      <c r="AI4" s="1277"/>
      <c r="AJ4" s="1277"/>
      <c r="AK4" s="1277"/>
      <c r="AL4" s="1277"/>
      <c r="AM4" s="1277"/>
      <c r="AW4" s="1277"/>
      <c r="AX4" s="1277"/>
      <c r="AY4" s="1277"/>
      <c r="AZ4" s="1277"/>
      <c r="BA4" s="1277"/>
      <c r="BB4" s="1277"/>
      <c r="BC4" s="1277"/>
      <c r="BD4" s="1277"/>
      <c r="BE4" s="1277"/>
      <c r="BF4" s="1277"/>
      <c r="BG4" s="1277"/>
      <c r="BH4" s="1277"/>
      <c r="BI4" s="1277"/>
      <c r="BJ4" s="1277"/>
      <c r="BK4" s="1277"/>
      <c r="BL4" s="1277"/>
      <c r="BM4" s="1277"/>
      <c r="BN4" s="1277"/>
      <c r="BO4" s="1277"/>
      <c r="BP4" s="261"/>
      <c r="BQ4" s="1277" t="s">
        <v>91</v>
      </c>
      <c r="BR4" s="1277"/>
      <c r="BS4" s="1277"/>
      <c r="BT4" s="1277"/>
      <c r="BU4" s="1277"/>
      <c r="BV4" s="1277"/>
      <c r="BW4" s="1277"/>
      <c r="BX4" s="1277"/>
      <c r="BY4" s="1277"/>
      <c r="BZ4" s="1277"/>
      <c r="CA4" s="1277"/>
      <c r="CB4" s="1277"/>
      <c r="CC4" s="1277"/>
      <c r="CD4" s="1277"/>
      <c r="CE4" s="1277"/>
      <c r="CF4" s="1277"/>
      <c r="CG4" s="1277"/>
      <c r="CH4" s="1277"/>
      <c r="CI4" s="1277"/>
    </row>
    <row r="5" spans="1:87" ht="16.5" customHeight="1" x14ac:dyDescent="0.25">
      <c r="A5" s="1277"/>
      <c r="B5" s="1277"/>
      <c r="C5" s="1277"/>
      <c r="D5" s="1277"/>
      <c r="E5" s="1277"/>
      <c r="F5" s="1277"/>
      <c r="G5" s="1277"/>
      <c r="H5" s="1277"/>
      <c r="I5" s="1277"/>
      <c r="J5" s="1277"/>
      <c r="K5" s="1277"/>
      <c r="L5" s="1277"/>
      <c r="M5" s="1277"/>
      <c r="N5" s="1277"/>
      <c r="O5" s="1277"/>
      <c r="P5" s="1277"/>
      <c r="Q5" s="1277"/>
      <c r="R5" s="1277"/>
      <c r="S5" s="1277"/>
      <c r="T5" s="261"/>
      <c r="U5" s="1308"/>
      <c r="V5" s="1308"/>
      <c r="W5" s="1308"/>
      <c r="X5" s="1308"/>
      <c r="Y5" s="1308"/>
      <c r="Z5" s="1308"/>
      <c r="AA5" s="1308"/>
      <c r="AB5" s="1308"/>
      <c r="AC5" s="1308"/>
      <c r="AD5" s="1308"/>
      <c r="AE5" s="1308"/>
      <c r="AF5" s="1308"/>
      <c r="AG5" s="1308"/>
      <c r="AH5" s="1308"/>
      <c r="AI5" s="1308"/>
      <c r="AJ5" s="1308"/>
      <c r="AK5" s="1308"/>
      <c r="AL5" s="1308"/>
      <c r="AM5" s="1308"/>
      <c r="AW5" s="1277"/>
      <c r="AX5" s="1277"/>
      <c r="AY5" s="1277"/>
      <c r="AZ5" s="1277"/>
      <c r="BA5" s="1277"/>
      <c r="BB5" s="1277"/>
      <c r="BC5" s="1277"/>
      <c r="BD5" s="1277"/>
      <c r="BE5" s="1277"/>
      <c r="BF5" s="1277"/>
      <c r="BG5" s="1277"/>
      <c r="BH5" s="1277"/>
      <c r="BI5" s="1277"/>
      <c r="BJ5" s="1277"/>
      <c r="BK5" s="1277"/>
      <c r="BL5" s="1277"/>
      <c r="BM5" s="1277"/>
      <c r="BN5" s="1277"/>
      <c r="BO5" s="1277"/>
      <c r="BP5" s="261"/>
      <c r="BQ5" s="1277"/>
      <c r="BR5" s="1277"/>
      <c r="BS5" s="1277"/>
      <c r="BT5" s="1277"/>
      <c r="BU5" s="1277"/>
      <c r="BV5" s="1277"/>
      <c r="BW5" s="1277"/>
      <c r="BX5" s="1277"/>
      <c r="BY5" s="1277"/>
      <c r="BZ5" s="1277"/>
      <c r="CA5" s="1277"/>
      <c r="CB5" s="1277"/>
      <c r="CC5" s="1277"/>
      <c r="CD5" s="1277"/>
      <c r="CE5" s="1277"/>
      <c r="CF5" s="1277"/>
      <c r="CG5" s="1277"/>
      <c r="CH5" s="1277"/>
      <c r="CI5" s="1277"/>
    </row>
    <row r="6" spans="1:87" ht="16.95" customHeight="1" x14ac:dyDescent="0.25">
      <c r="A6" s="1277"/>
      <c r="B6" s="1277"/>
      <c r="C6" s="1277"/>
      <c r="D6" s="1277"/>
      <c r="E6" s="1277"/>
      <c r="F6" s="1277"/>
      <c r="G6" s="1277"/>
      <c r="H6" s="1277"/>
      <c r="I6" s="1277"/>
      <c r="J6" s="1277"/>
      <c r="K6" s="1277"/>
      <c r="L6" s="1277"/>
      <c r="M6" s="1277"/>
      <c r="N6" s="1277"/>
      <c r="O6" s="1277"/>
      <c r="P6" s="1277"/>
      <c r="Q6" s="1277"/>
      <c r="R6" s="1277"/>
      <c r="S6" s="1277"/>
      <c r="T6" s="261"/>
      <c r="U6" s="1277" t="s">
        <v>213</v>
      </c>
      <c r="V6" s="1277"/>
      <c r="W6" s="1277"/>
      <c r="X6" s="1277"/>
      <c r="Y6" s="1277"/>
      <c r="Z6" s="1277"/>
      <c r="AA6" s="1277"/>
      <c r="AB6" s="1277"/>
      <c r="AC6" s="1277"/>
      <c r="AD6" s="1277"/>
      <c r="AE6" s="1277"/>
      <c r="AF6" s="1277"/>
      <c r="AG6" s="1277"/>
      <c r="AH6" s="1277"/>
      <c r="AI6" s="1277"/>
      <c r="AJ6" s="1277"/>
      <c r="AK6" s="1277"/>
      <c r="AL6" s="1277"/>
      <c r="AM6" s="1277"/>
      <c r="AW6" s="1277"/>
      <c r="AX6" s="1277"/>
      <c r="AY6" s="1277"/>
      <c r="AZ6" s="1277"/>
      <c r="BA6" s="1277"/>
      <c r="BB6" s="1277"/>
      <c r="BC6" s="1277"/>
      <c r="BD6" s="1277"/>
      <c r="BE6" s="1277"/>
      <c r="BF6" s="1277"/>
      <c r="BG6" s="1277"/>
      <c r="BH6" s="1277"/>
      <c r="BI6" s="1277"/>
      <c r="BJ6" s="1277"/>
      <c r="BK6" s="1277"/>
      <c r="BL6" s="1277"/>
      <c r="BM6" s="1277"/>
      <c r="BN6" s="1277"/>
      <c r="BO6" s="1277"/>
      <c r="BP6" s="261"/>
      <c r="BQ6" s="1277"/>
      <c r="BR6" s="1277"/>
      <c r="BS6" s="1277"/>
      <c r="BT6" s="1277"/>
      <c r="BU6" s="1277"/>
      <c r="BV6" s="1277"/>
      <c r="BW6" s="1277"/>
      <c r="BX6" s="1277"/>
      <c r="BY6" s="1277"/>
      <c r="BZ6" s="1277"/>
      <c r="CA6" s="1277"/>
      <c r="CB6" s="1277"/>
      <c r="CC6" s="1277"/>
      <c r="CD6" s="1277"/>
      <c r="CE6" s="1277"/>
      <c r="CF6" s="1277"/>
      <c r="CG6" s="1277"/>
      <c r="CH6" s="1277"/>
      <c r="CI6" s="1277"/>
    </row>
    <row r="7" spans="1:87" ht="16.95" customHeight="1" x14ac:dyDescent="0.25">
      <c r="A7" s="1309" t="s">
        <v>578</v>
      </c>
      <c r="B7" s="1309"/>
      <c r="C7" s="1309"/>
      <c r="D7" s="1309"/>
      <c r="E7" s="1309"/>
      <c r="F7" s="1309"/>
      <c r="G7" s="1309"/>
      <c r="H7" s="1309"/>
      <c r="I7" s="1309"/>
      <c r="J7" s="1309"/>
      <c r="K7" s="1309"/>
      <c r="L7" s="1309"/>
      <c r="M7" s="1309"/>
      <c r="N7" s="1309"/>
      <c r="O7" s="1309"/>
      <c r="P7" s="1309"/>
      <c r="Q7" s="1309"/>
      <c r="R7" s="1309"/>
      <c r="S7" s="1309"/>
      <c r="T7" s="261"/>
      <c r="U7" s="1277"/>
      <c r="V7" s="1277"/>
      <c r="W7" s="1277"/>
      <c r="X7" s="1277"/>
      <c r="Y7" s="1277"/>
      <c r="Z7" s="1277"/>
      <c r="AA7" s="1277"/>
      <c r="AB7" s="1277"/>
      <c r="AC7" s="1277"/>
      <c r="AD7" s="1277"/>
      <c r="AE7" s="1277"/>
      <c r="AF7" s="1277"/>
      <c r="AG7" s="1277"/>
      <c r="AH7" s="1277"/>
      <c r="AI7" s="1277"/>
      <c r="AJ7" s="1277"/>
      <c r="AK7" s="1277"/>
      <c r="AL7" s="1277"/>
      <c r="AM7" s="1277"/>
      <c r="AW7" s="1277"/>
      <c r="AX7" s="1277"/>
      <c r="AY7" s="1277"/>
      <c r="AZ7" s="1277"/>
      <c r="BA7" s="1277"/>
      <c r="BB7" s="1277"/>
      <c r="BC7" s="1277"/>
      <c r="BD7" s="1277"/>
      <c r="BE7" s="1277"/>
      <c r="BF7" s="1277"/>
      <c r="BG7" s="1277"/>
      <c r="BH7" s="1277"/>
      <c r="BI7" s="1277"/>
      <c r="BJ7" s="1277"/>
      <c r="BK7" s="1277"/>
      <c r="BL7" s="1277"/>
      <c r="BM7" s="1277"/>
      <c r="BN7" s="1277"/>
      <c r="BO7" s="1277"/>
      <c r="BP7" s="261"/>
      <c r="BQ7" s="1277" t="s">
        <v>214</v>
      </c>
      <c r="BR7" s="1277"/>
      <c r="BS7" s="1277"/>
      <c r="BT7" s="1277"/>
      <c r="BU7" s="1277"/>
      <c r="BV7" s="1277"/>
      <c r="BW7" s="1277"/>
      <c r="BX7" s="1277"/>
      <c r="BY7" s="1277"/>
      <c r="BZ7" s="1277"/>
      <c r="CA7" s="1277"/>
      <c r="CB7" s="1277"/>
      <c r="CC7" s="1277"/>
      <c r="CD7" s="1277"/>
      <c r="CE7" s="1277"/>
      <c r="CF7" s="1277"/>
      <c r="CG7" s="1277"/>
      <c r="CH7" s="1277"/>
      <c r="CI7" s="1277"/>
    </row>
    <row r="8" spans="1:87" ht="16.95" customHeight="1" x14ac:dyDescent="0.3">
      <c r="A8" s="1309"/>
      <c r="B8" s="1309"/>
      <c r="C8" s="1309"/>
      <c r="D8" s="1309"/>
      <c r="E8" s="1309"/>
      <c r="F8" s="1309"/>
      <c r="G8" s="1309"/>
      <c r="H8" s="1309"/>
      <c r="I8" s="1309"/>
      <c r="J8" s="1309"/>
      <c r="K8" s="1309"/>
      <c r="L8" s="1309"/>
      <c r="M8" s="1309"/>
      <c r="N8" s="1309"/>
      <c r="O8" s="1309"/>
      <c r="P8" s="1309"/>
      <c r="Q8" s="1309"/>
      <c r="R8" s="1309"/>
      <c r="S8" s="1309"/>
      <c r="T8" s="261"/>
      <c r="U8" s="1310" t="s">
        <v>215</v>
      </c>
      <c r="V8" s="1310"/>
      <c r="W8" s="1310"/>
      <c r="X8" s="1310"/>
      <c r="Y8" s="1310"/>
      <c r="Z8" s="1310"/>
      <c r="AA8" s="1310"/>
      <c r="AB8" s="1310"/>
      <c r="AC8" s="1310"/>
      <c r="AD8" s="1310"/>
      <c r="AE8" s="1310"/>
      <c r="AF8" s="1310"/>
      <c r="AG8" s="1310"/>
      <c r="AH8" s="1310"/>
      <c r="AI8" s="1310"/>
      <c r="AJ8" s="1310"/>
      <c r="AK8" s="1310"/>
      <c r="AL8" s="1310"/>
      <c r="AM8" s="1310"/>
      <c r="AW8" s="1277"/>
      <c r="AX8" s="1277"/>
      <c r="AY8" s="1277"/>
      <c r="AZ8" s="1277"/>
      <c r="BA8" s="1277"/>
      <c r="BB8" s="1277"/>
      <c r="BC8" s="1277"/>
      <c r="BD8" s="1277"/>
      <c r="BE8" s="1277"/>
      <c r="BF8" s="1277"/>
      <c r="BG8" s="1277"/>
      <c r="BH8" s="1277"/>
      <c r="BI8" s="1277"/>
      <c r="BJ8" s="1277"/>
      <c r="BK8" s="1277"/>
      <c r="BL8" s="1277"/>
      <c r="BM8" s="1277"/>
      <c r="BN8" s="1277"/>
      <c r="BO8" s="1277"/>
      <c r="BP8" s="261"/>
      <c r="BQ8" s="1277"/>
      <c r="BR8" s="1277"/>
      <c r="BS8" s="1277"/>
      <c r="BT8" s="1277"/>
      <c r="BU8" s="1277"/>
      <c r="BV8" s="1277"/>
      <c r="BW8" s="1277"/>
      <c r="BX8" s="1277"/>
      <c r="BY8" s="1277"/>
      <c r="BZ8" s="1277"/>
      <c r="CA8" s="1277"/>
      <c r="CB8" s="1277"/>
      <c r="CC8" s="1277"/>
      <c r="CD8" s="1277"/>
      <c r="CE8" s="1277"/>
      <c r="CF8" s="1277"/>
      <c r="CG8" s="1277"/>
      <c r="CH8" s="1277"/>
      <c r="CI8" s="1277"/>
    </row>
    <row r="9" spans="1:87" ht="16.95" customHeight="1" x14ac:dyDescent="0.3">
      <c r="A9" s="1309" t="s">
        <v>579</v>
      </c>
      <c r="B9" s="1309"/>
      <c r="C9" s="1309"/>
      <c r="D9" s="1309"/>
      <c r="E9" s="1309"/>
      <c r="F9" s="1309"/>
      <c r="G9" s="1309"/>
      <c r="H9" s="1309"/>
      <c r="I9" s="1309"/>
      <c r="J9" s="1309"/>
      <c r="K9" s="1309"/>
      <c r="L9" s="1309"/>
      <c r="M9" s="1309"/>
      <c r="N9" s="1309"/>
      <c r="O9" s="1309"/>
      <c r="P9" s="1309"/>
      <c r="Q9" s="1309"/>
      <c r="R9" s="1309"/>
      <c r="S9" s="1309"/>
      <c r="T9" s="261"/>
      <c r="U9" s="1310" t="s">
        <v>216</v>
      </c>
      <c r="V9" s="1310"/>
      <c r="W9" s="1310"/>
      <c r="X9" s="1310"/>
      <c r="Y9" s="1310"/>
      <c r="Z9" s="1310"/>
      <c r="AA9" s="1310"/>
      <c r="AB9" s="1310"/>
      <c r="AC9" s="1310"/>
      <c r="AD9" s="1310"/>
      <c r="AE9" s="1310"/>
      <c r="AF9" s="1310"/>
      <c r="AG9" s="1310"/>
      <c r="AH9" s="1310"/>
      <c r="AI9" s="1310"/>
      <c r="AJ9" s="1310"/>
      <c r="AK9" s="1310"/>
      <c r="AL9" s="1310"/>
      <c r="AM9" s="1310"/>
      <c r="AW9" s="1277"/>
      <c r="AX9" s="1277"/>
      <c r="AY9" s="1277"/>
      <c r="AZ9" s="1277"/>
      <c r="BA9" s="1277"/>
      <c r="BB9" s="1277"/>
      <c r="BC9" s="1277"/>
      <c r="BD9" s="1277"/>
      <c r="BE9" s="1277"/>
      <c r="BF9" s="1277"/>
      <c r="BG9" s="1277"/>
      <c r="BH9" s="1277"/>
      <c r="BI9" s="1277"/>
      <c r="BJ9" s="1277"/>
      <c r="BK9" s="1277"/>
      <c r="BL9" s="1277"/>
      <c r="BM9" s="1277"/>
      <c r="BN9" s="1277"/>
      <c r="BO9" s="1277"/>
      <c r="BP9" s="261"/>
      <c r="BQ9" s="1277" t="s">
        <v>217</v>
      </c>
      <c r="BR9" s="1277"/>
      <c r="BS9" s="1277"/>
      <c r="BT9" s="1277"/>
      <c r="BU9" s="1277"/>
      <c r="BV9" s="1277"/>
      <c r="BW9" s="1277"/>
      <c r="BX9" s="1277"/>
      <c r="BY9" s="1277"/>
      <c r="BZ9" s="1277"/>
      <c r="CA9" s="1277"/>
      <c r="CB9" s="1277"/>
      <c r="CC9" s="1277"/>
      <c r="CD9" s="1277"/>
      <c r="CE9" s="1277"/>
      <c r="CF9" s="1277"/>
      <c r="CG9" s="1277"/>
      <c r="CH9" s="1277"/>
      <c r="CI9" s="1277"/>
    </row>
    <row r="10" spans="1:87" ht="16.95" customHeight="1" x14ac:dyDescent="0.25">
      <c r="A10" s="1309" t="s">
        <v>580</v>
      </c>
      <c r="B10" s="1309"/>
      <c r="C10" s="1309"/>
      <c r="D10" s="1309"/>
      <c r="E10" s="1309"/>
      <c r="F10" s="1309"/>
      <c r="G10" s="1309"/>
      <c r="H10" s="1309"/>
      <c r="I10" s="1309"/>
      <c r="J10" s="1309"/>
      <c r="K10" s="1309"/>
      <c r="L10" s="1309"/>
      <c r="M10" s="1309"/>
      <c r="N10" s="1309"/>
      <c r="O10" s="1309"/>
      <c r="P10" s="1309"/>
      <c r="Q10" s="1309"/>
      <c r="R10" s="1309"/>
      <c r="S10" s="1309"/>
      <c r="T10" s="261"/>
      <c r="U10" s="1311" t="s">
        <v>316</v>
      </c>
      <c r="V10" s="1311"/>
      <c r="W10" s="1311"/>
      <c r="X10" s="1311"/>
      <c r="Y10" s="1311"/>
      <c r="Z10" s="1311"/>
      <c r="AA10" s="1311"/>
      <c r="AB10" s="1311"/>
      <c r="AC10" s="1311"/>
      <c r="AD10" s="1311"/>
      <c r="AE10" s="1311"/>
      <c r="AF10" s="1311"/>
      <c r="AG10" s="1311"/>
      <c r="AH10" s="1311"/>
      <c r="AI10" s="1311"/>
      <c r="AJ10" s="1311"/>
      <c r="AK10" s="1311"/>
      <c r="AL10" s="1311"/>
      <c r="AM10" s="1311"/>
      <c r="AP10" s="263"/>
      <c r="AQ10" s="263"/>
      <c r="AR10" s="263"/>
      <c r="AS10" s="263"/>
      <c r="AT10" s="263"/>
      <c r="AU10" s="263"/>
      <c r="AV10" s="263"/>
      <c r="AW10" s="1277"/>
      <c r="AX10" s="1277"/>
      <c r="AY10" s="1277"/>
      <c r="AZ10" s="1277"/>
      <c r="BA10" s="1277"/>
      <c r="BB10" s="1277"/>
      <c r="BC10" s="1277"/>
      <c r="BD10" s="1277"/>
      <c r="BE10" s="1277"/>
      <c r="BF10" s="1277"/>
      <c r="BG10" s="1277"/>
      <c r="BH10" s="1277"/>
      <c r="BI10" s="1277"/>
      <c r="BJ10" s="1277"/>
      <c r="BK10" s="1277"/>
      <c r="BL10" s="1277"/>
      <c r="BM10" s="1277"/>
      <c r="BN10" s="1277"/>
      <c r="BO10" s="1277"/>
      <c r="BP10" s="261"/>
      <c r="BQ10" s="1277" t="s">
        <v>218</v>
      </c>
      <c r="BR10" s="1277"/>
      <c r="BS10" s="1277"/>
      <c r="BT10" s="1277"/>
      <c r="BU10" s="1277"/>
      <c r="BV10" s="1277"/>
      <c r="BW10" s="1277"/>
      <c r="BX10" s="1277"/>
      <c r="BY10" s="1277"/>
      <c r="BZ10" s="1277"/>
      <c r="CA10" s="1277"/>
      <c r="CB10" s="1277"/>
      <c r="CC10" s="1277"/>
      <c r="CD10" s="1277"/>
      <c r="CE10" s="1277"/>
      <c r="CF10" s="1277"/>
      <c r="CG10" s="1277"/>
      <c r="CH10" s="1277"/>
      <c r="CI10" s="1277"/>
    </row>
    <row r="11" spans="1:87" ht="16.95" customHeight="1" x14ac:dyDescent="0.25">
      <c r="A11" s="1277" t="s">
        <v>219</v>
      </c>
      <c r="B11" s="1277"/>
      <c r="C11" s="1277"/>
      <c r="D11" s="1277"/>
      <c r="E11" s="1277"/>
      <c r="F11" s="1277"/>
      <c r="G11" s="1277"/>
      <c r="H11" s="1277"/>
      <c r="I11" s="1277"/>
      <c r="J11" s="1277"/>
      <c r="K11" s="1277"/>
      <c r="L11" s="1277"/>
      <c r="M11" s="1277"/>
      <c r="N11" s="1277"/>
      <c r="O11" s="1277"/>
      <c r="P11" s="1277"/>
      <c r="Q11" s="1277"/>
      <c r="R11" s="1277"/>
      <c r="S11" s="1277"/>
      <c r="T11" s="261"/>
      <c r="U11" s="1311" t="s">
        <v>440</v>
      </c>
      <c r="V11" s="1311"/>
      <c r="W11" s="1311"/>
      <c r="X11" s="1311"/>
      <c r="Y11" s="1311"/>
      <c r="Z11" s="1311"/>
      <c r="AA11" s="1311"/>
      <c r="AB11" s="1311"/>
      <c r="AC11" s="1311"/>
      <c r="AD11" s="1311"/>
      <c r="AE11" s="1311"/>
      <c r="AF11" s="1311"/>
      <c r="AG11" s="1311"/>
      <c r="AH11" s="1311"/>
      <c r="AI11" s="1311"/>
      <c r="AJ11" s="1311"/>
      <c r="AK11" s="1311"/>
      <c r="AL11" s="1311"/>
      <c r="AM11" s="1311"/>
      <c r="AP11" s="263"/>
      <c r="AQ11" s="263"/>
      <c r="AR11" s="263"/>
      <c r="AS11" s="263"/>
      <c r="AT11" s="263"/>
      <c r="AU11" s="263"/>
      <c r="AV11" s="263"/>
      <c r="AW11" s="1277"/>
      <c r="AX11" s="1277"/>
      <c r="AY11" s="1277"/>
      <c r="AZ11" s="1277"/>
      <c r="BA11" s="1277"/>
      <c r="BB11" s="1277"/>
      <c r="BC11" s="1277"/>
      <c r="BD11" s="1277"/>
      <c r="BE11" s="1277"/>
      <c r="BF11" s="1277"/>
      <c r="BG11" s="1277"/>
      <c r="BH11" s="1277"/>
      <c r="BI11" s="1277"/>
      <c r="BJ11" s="1277"/>
      <c r="BK11" s="1277"/>
      <c r="BL11" s="1277"/>
      <c r="BM11" s="1277"/>
      <c r="BN11" s="1277"/>
      <c r="BO11" s="1277"/>
      <c r="BP11" s="261"/>
      <c r="BQ11" s="1277" t="s">
        <v>219</v>
      </c>
      <c r="BR11" s="1277"/>
      <c r="BS11" s="1277"/>
      <c r="BT11" s="1277"/>
      <c r="BU11" s="1277"/>
      <c r="BV11" s="1277"/>
      <c r="BW11" s="1277"/>
      <c r="BX11" s="1277"/>
      <c r="BY11" s="1277"/>
      <c r="BZ11" s="1277"/>
      <c r="CA11" s="1277"/>
      <c r="CB11" s="1277"/>
      <c r="CC11" s="1277"/>
      <c r="CD11" s="1277"/>
      <c r="CE11" s="1277"/>
      <c r="CF11" s="1277"/>
      <c r="CG11" s="1277"/>
      <c r="CH11" s="1277"/>
      <c r="CI11" s="1277"/>
    </row>
    <row r="12" spans="1:87" ht="16.95" customHeight="1" x14ac:dyDescent="0.25">
      <c r="A12" s="1277" t="s">
        <v>220</v>
      </c>
      <c r="B12" s="1277"/>
      <c r="C12" s="1277"/>
      <c r="D12" s="1277"/>
      <c r="E12" s="1277"/>
      <c r="F12" s="1277"/>
      <c r="G12" s="1277"/>
      <c r="H12" s="1277"/>
      <c r="I12" s="1277"/>
      <c r="J12" s="1277"/>
      <c r="K12" s="1277"/>
      <c r="L12" s="1277"/>
      <c r="M12" s="1277"/>
      <c r="N12" s="1277"/>
      <c r="O12" s="1277"/>
      <c r="P12" s="1277"/>
      <c r="Q12" s="1277"/>
      <c r="R12" s="1277"/>
      <c r="S12" s="1277"/>
      <c r="T12" s="261"/>
      <c r="U12" s="1311" t="s">
        <v>221</v>
      </c>
      <c r="V12" s="1311"/>
      <c r="W12" s="1311"/>
      <c r="X12" s="1311"/>
      <c r="Y12" s="1311"/>
      <c r="Z12" s="1311"/>
      <c r="AA12" s="1311"/>
      <c r="AB12" s="1311"/>
      <c r="AC12" s="1311"/>
      <c r="AD12" s="1311"/>
      <c r="AE12" s="1311"/>
      <c r="AF12" s="1311"/>
      <c r="AG12" s="1311"/>
      <c r="AH12" s="1311"/>
      <c r="AI12" s="1311"/>
      <c r="AJ12" s="1311"/>
      <c r="AK12" s="1311"/>
      <c r="AL12" s="1311"/>
      <c r="AM12" s="1311"/>
      <c r="AP12" s="263"/>
      <c r="AQ12" s="263"/>
      <c r="AR12" s="263"/>
      <c r="AS12" s="263"/>
      <c r="AT12" s="263"/>
      <c r="AU12" s="263"/>
      <c r="AV12" s="263"/>
      <c r="AW12" s="1277"/>
      <c r="AX12" s="1277"/>
      <c r="AY12" s="1277"/>
      <c r="AZ12" s="1277"/>
      <c r="BA12" s="1277"/>
      <c r="BB12" s="1277"/>
      <c r="BC12" s="1277"/>
      <c r="BD12" s="1277"/>
      <c r="BE12" s="1277"/>
      <c r="BF12" s="1277"/>
      <c r="BG12" s="1277"/>
      <c r="BH12" s="1277"/>
      <c r="BI12" s="1277"/>
      <c r="BJ12" s="1277"/>
      <c r="BK12" s="1277"/>
      <c r="BL12" s="1277"/>
      <c r="BM12" s="1277"/>
      <c r="BN12" s="1277"/>
      <c r="BO12" s="1277"/>
      <c r="BP12" s="261"/>
      <c r="BQ12" s="1277" t="s">
        <v>220</v>
      </c>
      <c r="BR12" s="1277"/>
      <c r="BS12" s="1277"/>
      <c r="BT12" s="1277"/>
      <c r="BU12" s="1277"/>
      <c r="BV12" s="1277"/>
      <c r="BW12" s="1277"/>
      <c r="BX12" s="1277"/>
      <c r="BY12" s="1277"/>
      <c r="BZ12" s="1277"/>
      <c r="CA12" s="1277"/>
      <c r="CB12" s="1277"/>
      <c r="CC12" s="1277"/>
      <c r="CD12" s="1277"/>
      <c r="CE12" s="1277"/>
      <c r="CF12" s="1277"/>
      <c r="CG12" s="1277"/>
      <c r="CH12" s="1277"/>
      <c r="CI12" s="1277"/>
    </row>
    <row r="13" spans="1:87" ht="16.95" customHeight="1" x14ac:dyDescent="0.25">
      <c r="A13" s="1277"/>
      <c r="B13" s="1277"/>
      <c r="C13" s="1277"/>
      <c r="D13" s="1277"/>
      <c r="E13" s="1277"/>
      <c r="F13" s="1277"/>
      <c r="G13" s="1277"/>
      <c r="H13" s="1277"/>
      <c r="I13" s="1277"/>
      <c r="J13" s="1277"/>
      <c r="K13" s="1277"/>
      <c r="L13" s="1277"/>
      <c r="M13" s="1277"/>
      <c r="N13" s="1277"/>
      <c r="O13" s="1277"/>
      <c r="P13" s="1277"/>
      <c r="Q13" s="1277"/>
      <c r="R13" s="1277"/>
      <c r="S13" s="1277"/>
      <c r="U13" s="1311" t="s">
        <v>222</v>
      </c>
      <c r="V13" s="1311"/>
      <c r="W13" s="1311"/>
      <c r="X13" s="1311"/>
      <c r="Y13" s="1311"/>
      <c r="Z13" s="1311"/>
      <c r="AA13" s="1311"/>
      <c r="AB13" s="1311"/>
      <c r="AC13" s="1311"/>
      <c r="AD13" s="1311"/>
      <c r="AE13" s="1311"/>
      <c r="AF13" s="1311"/>
      <c r="AG13" s="1311"/>
      <c r="AH13" s="1311"/>
      <c r="AI13" s="1311"/>
      <c r="AJ13" s="1311"/>
      <c r="AK13" s="1311"/>
      <c r="AL13" s="1311"/>
      <c r="AM13" s="1311"/>
      <c r="AP13" s="263"/>
      <c r="AQ13" s="263"/>
      <c r="AR13" s="263"/>
      <c r="AS13" s="263"/>
      <c r="AT13" s="263"/>
      <c r="AU13" s="263"/>
      <c r="AV13" s="263"/>
      <c r="AW13" s="1277"/>
      <c r="AX13" s="1277"/>
      <c r="AY13" s="1277"/>
      <c r="AZ13" s="1277"/>
      <c r="BA13" s="1277"/>
      <c r="BB13" s="1277"/>
      <c r="BC13" s="1277"/>
      <c r="BD13" s="1277"/>
      <c r="BE13" s="1277"/>
      <c r="BF13" s="1277"/>
      <c r="BG13" s="1277"/>
      <c r="BH13" s="1277"/>
      <c r="BI13" s="1277"/>
      <c r="BJ13" s="1277"/>
      <c r="BK13" s="1277"/>
      <c r="BL13" s="1277"/>
      <c r="BM13" s="1277"/>
      <c r="BN13" s="1277"/>
      <c r="BO13" s="1277"/>
      <c r="BQ13" s="1277"/>
      <c r="BR13" s="1277"/>
      <c r="BS13" s="1277"/>
      <c r="BT13" s="1277"/>
      <c r="BU13" s="1277"/>
      <c r="BV13" s="1277"/>
      <c r="BW13" s="1277"/>
      <c r="BX13" s="1277"/>
      <c r="BY13" s="1277"/>
      <c r="BZ13" s="1277"/>
      <c r="CA13" s="1277"/>
      <c r="CB13" s="1277"/>
      <c r="CC13" s="1277"/>
      <c r="CD13" s="1277"/>
      <c r="CE13" s="1277"/>
      <c r="CF13" s="1277"/>
      <c r="CG13" s="1277"/>
      <c r="CH13" s="1277"/>
      <c r="CI13" s="1277"/>
    </row>
    <row r="14" spans="1:87" ht="16.95" customHeight="1" x14ac:dyDescent="0.25">
      <c r="A14" s="1277" t="s">
        <v>94</v>
      </c>
      <c r="B14" s="1277"/>
      <c r="C14" s="1277"/>
      <c r="D14" s="1277"/>
      <c r="E14" s="1277"/>
      <c r="F14" s="1277"/>
      <c r="G14" s="1277"/>
      <c r="H14" s="1277"/>
      <c r="I14" s="1277"/>
      <c r="J14" s="1277"/>
      <c r="K14" s="1277"/>
      <c r="L14" s="1277"/>
      <c r="M14" s="1277"/>
      <c r="N14" s="1277"/>
      <c r="O14" s="1277"/>
      <c r="P14" s="1277"/>
      <c r="Q14" s="1277"/>
      <c r="R14" s="1277"/>
      <c r="S14" s="1277"/>
      <c r="U14" s="1311" t="s">
        <v>441</v>
      </c>
      <c r="V14" s="1311"/>
      <c r="W14" s="1311"/>
      <c r="X14" s="1311"/>
      <c r="Y14" s="1311"/>
      <c r="Z14" s="1311"/>
      <c r="AA14" s="1311"/>
      <c r="AB14" s="1311"/>
      <c r="AC14" s="1311"/>
      <c r="AD14" s="1311"/>
      <c r="AE14" s="1311"/>
      <c r="AF14" s="1311"/>
      <c r="AG14" s="1311"/>
      <c r="AH14" s="1311"/>
      <c r="AI14" s="1311"/>
      <c r="AJ14" s="1311"/>
      <c r="AK14" s="1311"/>
      <c r="AL14" s="1311"/>
      <c r="AM14" s="1311"/>
      <c r="AP14" s="263"/>
      <c r="AQ14" s="263"/>
      <c r="AR14" s="263"/>
      <c r="AS14" s="263"/>
      <c r="AT14" s="263"/>
      <c r="AU14" s="263"/>
      <c r="AV14" s="263"/>
      <c r="AW14" s="1277"/>
      <c r="AX14" s="1277"/>
      <c r="AY14" s="1277"/>
      <c r="AZ14" s="1277"/>
      <c r="BA14" s="1277"/>
      <c r="BB14" s="1277"/>
      <c r="BC14" s="1277"/>
      <c r="BD14" s="1277"/>
      <c r="BE14" s="1277"/>
      <c r="BF14" s="1277"/>
      <c r="BG14" s="1277"/>
      <c r="BH14" s="1277"/>
      <c r="BI14" s="1277"/>
      <c r="BJ14" s="1277"/>
      <c r="BK14" s="1277"/>
      <c r="BL14" s="1277"/>
      <c r="BM14" s="1277"/>
      <c r="BN14" s="1277"/>
      <c r="BO14" s="1277"/>
      <c r="BQ14" s="1277" t="s">
        <v>94</v>
      </c>
      <c r="BR14" s="1277"/>
      <c r="BS14" s="1277"/>
      <c r="BT14" s="1277"/>
      <c r="BU14" s="1277"/>
      <c r="BV14" s="1277"/>
      <c r="BW14" s="1277"/>
      <c r="BX14" s="1277"/>
      <c r="BY14" s="1277"/>
      <c r="BZ14" s="1277"/>
      <c r="CA14" s="1277"/>
      <c r="CB14" s="1277"/>
      <c r="CC14" s="1277"/>
      <c r="CD14" s="1277"/>
      <c r="CE14" s="1277"/>
      <c r="CF14" s="1277"/>
      <c r="CG14" s="1277"/>
      <c r="CH14" s="1277"/>
      <c r="CI14" s="1277"/>
    </row>
    <row r="15" spans="1:87" ht="16.95" customHeight="1" x14ac:dyDescent="0.25">
      <c r="A15" s="1277" t="s">
        <v>95</v>
      </c>
      <c r="B15" s="1277"/>
      <c r="C15" s="1277"/>
      <c r="D15" s="1277"/>
      <c r="E15" s="1277"/>
      <c r="F15" s="1277"/>
      <c r="G15" s="1277"/>
      <c r="H15" s="1277"/>
      <c r="I15" s="1277"/>
      <c r="J15" s="1277"/>
      <c r="K15" s="1277"/>
      <c r="L15" s="1277"/>
      <c r="M15" s="1277"/>
      <c r="N15" s="1277"/>
      <c r="O15" s="1277"/>
      <c r="P15" s="1277"/>
      <c r="Q15" s="1277"/>
      <c r="R15" s="1277"/>
      <c r="S15" s="1277"/>
      <c r="T15" s="261"/>
      <c r="AP15" s="263"/>
      <c r="AQ15" s="263"/>
      <c r="AR15" s="263"/>
      <c r="AS15" s="263"/>
      <c r="AT15" s="263"/>
      <c r="AU15" s="263"/>
      <c r="AV15" s="263"/>
      <c r="AW15" s="1277"/>
      <c r="AX15" s="1277"/>
      <c r="AY15" s="1277"/>
      <c r="AZ15" s="1277"/>
      <c r="BA15" s="1277"/>
      <c r="BB15" s="1277"/>
      <c r="BC15" s="1277"/>
      <c r="BD15" s="1277"/>
      <c r="BE15" s="1277"/>
      <c r="BF15" s="1277"/>
      <c r="BG15" s="1277"/>
      <c r="BH15" s="1277"/>
      <c r="BI15" s="1277"/>
      <c r="BJ15" s="1277"/>
      <c r="BK15" s="1277"/>
      <c r="BL15" s="1277"/>
      <c r="BM15" s="1277"/>
      <c r="BN15" s="1277"/>
      <c r="BO15" s="1277"/>
      <c r="BP15" s="261"/>
      <c r="BQ15" s="1277" t="s">
        <v>95</v>
      </c>
      <c r="BR15" s="1277"/>
      <c r="BS15" s="1277"/>
      <c r="BT15" s="1277"/>
      <c r="BU15" s="1277"/>
      <c r="BV15" s="1277"/>
      <c r="BW15" s="1277"/>
      <c r="BX15" s="1277"/>
      <c r="BY15" s="1277"/>
      <c r="BZ15" s="1277"/>
      <c r="CA15" s="1277"/>
      <c r="CB15" s="1277"/>
      <c r="CC15" s="1277"/>
      <c r="CD15" s="1277"/>
      <c r="CE15" s="1277"/>
      <c r="CF15" s="1277"/>
      <c r="CG15" s="1277"/>
      <c r="CH15" s="1277"/>
      <c r="CI15" s="1277"/>
    </row>
    <row r="16" spans="1:87" ht="16.95" customHeight="1" x14ac:dyDescent="0.25">
      <c r="A16" s="1277" t="s">
        <v>90</v>
      </c>
      <c r="B16" s="1277"/>
      <c r="C16" s="1277"/>
      <c r="D16" s="1277"/>
      <c r="E16" s="1277"/>
      <c r="F16" s="1277"/>
      <c r="G16" s="1277"/>
      <c r="H16" s="1277"/>
      <c r="I16" s="1277"/>
      <c r="J16" s="1277"/>
      <c r="K16" s="1277"/>
      <c r="L16" s="1277"/>
      <c r="M16" s="1277"/>
      <c r="N16" s="1277"/>
      <c r="O16" s="1277"/>
      <c r="P16" s="1277"/>
      <c r="Q16" s="1277"/>
      <c r="R16" s="1277"/>
      <c r="S16" s="1277"/>
      <c r="T16" s="265"/>
      <c r="AP16" s="263"/>
      <c r="AQ16" s="263"/>
      <c r="AR16" s="263"/>
      <c r="AS16" s="263"/>
      <c r="AT16" s="263"/>
      <c r="AU16" s="263"/>
      <c r="AV16" s="263"/>
      <c r="AW16" s="1277"/>
      <c r="AX16" s="1277"/>
      <c r="AY16" s="1277"/>
      <c r="AZ16" s="1277"/>
      <c r="BA16" s="1277"/>
      <c r="BB16" s="1277"/>
      <c r="BC16" s="1277"/>
      <c r="BD16" s="1277"/>
      <c r="BE16" s="1277"/>
      <c r="BF16" s="1277"/>
      <c r="BG16" s="1277"/>
      <c r="BH16" s="1277"/>
      <c r="BI16" s="1277"/>
      <c r="BJ16" s="1277"/>
      <c r="BK16" s="1277"/>
      <c r="BL16" s="1277"/>
      <c r="BM16" s="1277"/>
      <c r="BN16" s="1277"/>
      <c r="BO16" s="1277"/>
      <c r="BP16" s="265"/>
      <c r="BQ16" s="1277" t="s">
        <v>90</v>
      </c>
      <c r="BR16" s="1277"/>
      <c r="BS16" s="1277"/>
      <c r="BT16" s="1277"/>
      <c r="BU16" s="1277"/>
      <c r="BV16" s="1277"/>
      <c r="BW16" s="1277"/>
      <c r="BX16" s="1277"/>
      <c r="BY16" s="1277"/>
      <c r="BZ16" s="1277"/>
      <c r="CA16" s="1277"/>
      <c r="CB16" s="1277"/>
      <c r="CC16" s="1277"/>
      <c r="CD16" s="1277"/>
      <c r="CE16" s="1277"/>
      <c r="CF16" s="1277"/>
      <c r="CG16" s="1277"/>
      <c r="CH16" s="1277"/>
      <c r="CI16" s="1277"/>
    </row>
    <row r="17" spans="1:95" s="268" customFormat="1" ht="9.6" customHeight="1" x14ac:dyDescent="0.25">
      <c r="A17" s="266"/>
      <c r="B17" s="266"/>
      <c r="C17" s="266"/>
      <c r="D17" s="266"/>
      <c r="E17" s="266"/>
      <c r="F17" s="266"/>
      <c r="G17" s="266"/>
      <c r="H17" s="266"/>
      <c r="I17" s="266"/>
      <c r="J17" s="266"/>
      <c r="K17" s="266"/>
      <c r="L17" s="266"/>
      <c r="M17" s="266"/>
      <c r="N17" s="266"/>
      <c r="O17" s="266"/>
      <c r="P17" s="266"/>
      <c r="Q17" s="266"/>
      <c r="R17" s="266"/>
      <c r="S17" s="266"/>
      <c r="T17" s="267"/>
      <c r="U17" s="267"/>
      <c r="V17" s="267"/>
      <c r="AP17" s="269"/>
      <c r="AQ17" s="269"/>
      <c r="AR17" s="269"/>
      <c r="AS17" s="269"/>
      <c r="AT17" s="269"/>
      <c r="AU17" s="269"/>
      <c r="AV17" s="269"/>
      <c r="AW17" s="266"/>
      <c r="AX17" s="266"/>
      <c r="AY17" s="266"/>
      <c r="AZ17" s="266"/>
      <c r="BA17" s="266"/>
      <c r="BB17" s="266"/>
      <c r="BC17" s="266"/>
      <c r="BD17" s="266"/>
      <c r="BE17" s="266"/>
      <c r="BF17" s="266"/>
      <c r="BG17" s="266"/>
      <c r="BH17" s="266"/>
      <c r="BI17" s="266"/>
      <c r="BJ17" s="266"/>
      <c r="BK17" s="266"/>
      <c r="BL17" s="266"/>
      <c r="BM17" s="266"/>
      <c r="BN17" s="266"/>
      <c r="BO17" s="266"/>
      <c r="BP17" s="267"/>
      <c r="CJ17" s="260"/>
      <c r="CK17" s="260"/>
      <c r="CL17" s="260"/>
      <c r="CM17" s="260"/>
      <c r="CN17" s="260"/>
      <c r="CO17" s="260"/>
      <c r="CP17" s="260"/>
      <c r="CQ17" s="260"/>
    </row>
    <row r="18" spans="1:95" s="268" customFormat="1" ht="16.95" customHeight="1" x14ac:dyDescent="0.3">
      <c r="A18" s="1301" t="s">
        <v>116</v>
      </c>
      <c r="B18" s="1301"/>
      <c r="C18" s="1301"/>
      <c r="D18" s="1301"/>
      <c r="E18" s="1301"/>
      <c r="F18" s="1301"/>
      <c r="G18" s="1301"/>
      <c r="H18" s="1301"/>
      <c r="I18" s="1301"/>
      <c r="J18" s="1301"/>
      <c r="K18" s="1301"/>
      <c r="L18" s="1301"/>
      <c r="M18" s="1301"/>
      <c r="N18" s="1301"/>
      <c r="O18" s="1301"/>
      <c r="P18" s="1301"/>
      <c r="Q18" s="1301"/>
      <c r="R18" s="1301"/>
      <c r="S18" s="1301"/>
      <c r="T18" s="1301"/>
      <c r="U18" s="1301"/>
      <c r="V18" s="1302">
        <v>2400</v>
      </c>
      <c r="W18" s="1302"/>
      <c r="X18" s="1302"/>
      <c r="Y18" s="1302"/>
      <c r="AP18" s="269"/>
      <c r="AQ18" s="269"/>
      <c r="AR18" s="270"/>
      <c r="AS18" s="270"/>
      <c r="AT18" s="270"/>
      <c r="AU18" s="270"/>
      <c r="AV18" s="270"/>
      <c r="AW18" s="270"/>
      <c r="AX18" s="357"/>
      <c r="AY18" s="357"/>
      <c r="AZ18" s="357"/>
      <c r="BA18" s="271"/>
      <c r="BB18" s="269"/>
      <c r="BC18" s="269"/>
      <c r="BD18" s="269"/>
      <c r="BE18" s="269"/>
      <c r="BF18" s="269"/>
      <c r="BG18" s="269"/>
      <c r="BH18" s="269"/>
      <c r="BI18" s="269"/>
      <c r="BJ18" s="269"/>
      <c r="BK18" s="269"/>
      <c r="BL18" s="269"/>
      <c r="BM18" s="269"/>
      <c r="BN18" s="269"/>
      <c r="BO18" s="269"/>
      <c r="BP18" s="269"/>
      <c r="CJ18" s="260"/>
      <c r="CK18" s="260"/>
      <c r="CL18" s="260"/>
      <c r="CM18" s="260"/>
      <c r="CN18" s="260"/>
      <c r="CO18" s="260"/>
      <c r="CP18" s="260"/>
      <c r="CQ18" s="260"/>
    </row>
    <row r="19" spans="1:95" s="268" customFormat="1" ht="16.95" customHeight="1" x14ac:dyDescent="0.25">
      <c r="A19" s="1303" t="s">
        <v>117</v>
      </c>
      <c r="B19" s="1303"/>
      <c r="C19" s="1303"/>
      <c r="D19" s="1303"/>
      <c r="E19" s="1303"/>
      <c r="F19" s="1303"/>
      <c r="G19" s="1303"/>
      <c r="H19" s="1303"/>
      <c r="I19" s="1303"/>
      <c r="J19" s="1303"/>
      <c r="K19" s="1303"/>
      <c r="L19" s="1303"/>
      <c r="M19" s="1303"/>
      <c r="N19" s="1303"/>
      <c r="O19" s="1303"/>
      <c r="P19" s="1303"/>
      <c r="Q19" s="1303"/>
      <c r="R19" s="1303"/>
      <c r="S19" s="1303"/>
      <c r="T19" s="1303"/>
      <c r="U19" s="1303"/>
      <c r="V19" s="1303"/>
      <c r="W19" s="1303"/>
      <c r="X19" s="1303"/>
      <c r="Y19" s="1303"/>
      <c r="Z19" s="1303"/>
      <c r="AA19" s="1303"/>
      <c r="AB19" s="1303"/>
      <c r="AC19" s="1303"/>
      <c r="AD19" s="1303"/>
      <c r="AE19" s="1303"/>
      <c r="AF19" s="1303"/>
      <c r="AG19" s="1303"/>
      <c r="AH19" s="1303"/>
      <c r="AI19" s="1303"/>
      <c r="AJ19" s="1303"/>
      <c r="AK19" s="1303"/>
      <c r="AL19" s="1303"/>
      <c r="AM19" s="1303"/>
      <c r="AP19" s="269"/>
      <c r="AQ19" s="269"/>
      <c r="AR19" s="269"/>
      <c r="AS19" s="269"/>
      <c r="AT19" s="269"/>
      <c r="AU19" s="269"/>
      <c r="AV19" s="269"/>
      <c r="AW19" s="269"/>
      <c r="AX19" s="269"/>
      <c r="AY19" s="269"/>
      <c r="AZ19" s="269"/>
      <c r="BA19" s="269"/>
      <c r="BB19" s="269"/>
      <c r="BC19" s="269"/>
      <c r="BD19" s="269"/>
      <c r="BE19" s="269"/>
      <c r="BF19" s="269"/>
      <c r="BG19" s="269"/>
      <c r="BH19" s="269"/>
      <c r="BI19" s="269"/>
      <c r="BJ19" s="269"/>
      <c r="BK19" s="269"/>
      <c r="BL19" s="269"/>
      <c r="BM19" s="269"/>
      <c r="BN19" s="269"/>
      <c r="BO19" s="269"/>
      <c r="BP19" s="269"/>
      <c r="CJ19" s="260"/>
      <c r="CK19" s="260"/>
      <c r="CL19" s="260"/>
      <c r="CM19" s="260"/>
      <c r="CN19" s="260"/>
      <c r="CO19" s="260"/>
      <c r="CP19" s="260"/>
      <c r="CQ19" s="260"/>
    </row>
    <row r="20" spans="1:95" s="268" customFormat="1" ht="16.95" customHeight="1" x14ac:dyDescent="0.3">
      <c r="A20" s="1304" t="str">
        <f>CONCATENATE("№",Титул!AG18," от ",Титул!AG19,"г.")</f>
        <v>№13592-Ф от 06.11.2024г.</v>
      </c>
      <c r="B20" s="1304"/>
      <c r="C20" s="1304"/>
      <c r="D20" s="1304"/>
      <c r="E20" s="1304"/>
      <c r="F20" s="1304"/>
      <c r="G20" s="1304"/>
      <c r="H20" s="1304"/>
      <c r="I20" s="1304"/>
      <c r="J20" s="1304"/>
      <c r="K20" s="1304"/>
      <c r="L20" s="1304"/>
      <c r="M20" s="1304"/>
      <c r="N20" s="1304"/>
      <c r="O20" s="1304"/>
      <c r="P20" s="1304"/>
      <c r="Q20" s="1304"/>
      <c r="R20" s="1304"/>
      <c r="S20" s="1304"/>
      <c r="T20" s="1304"/>
      <c r="U20" s="1304"/>
      <c r="V20" s="1304"/>
      <c r="W20" s="1304"/>
      <c r="X20" s="1304"/>
      <c r="Y20" s="1304"/>
      <c r="Z20" s="1304"/>
      <c r="AA20" s="1304"/>
      <c r="AB20" s="1304"/>
      <c r="AC20" s="1304"/>
      <c r="AD20" s="1304"/>
      <c r="AE20" s="1304"/>
      <c r="AF20" s="1304"/>
      <c r="AG20" s="1304"/>
      <c r="AH20" s="1304"/>
      <c r="AI20" s="1304"/>
      <c r="AJ20" s="1304"/>
      <c r="AK20" s="1304"/>
      <c r="AL20" s="1304"/>
      <c r="AM20" s="1304"/>
      <c r="AP20" s="269"/>
      <c r="AQ20" s="269"/>
      <c r="AR20" s="269"/>
      <c r="AS20" s="269"/>
      <c r="AT20" s="269"/>
      <c r="AU20" s="269"/>
      <c r="AV20" s="269"/>
      <c r="BP20" s="260"/>
      <c r="CJ20" s="260"/>
      <c r="CK20" s="260"/>
      <c r="CL20" s="260"/>
      <c r="CM20" s="260"/>
      <c r="CN20" s="260"/>
      <c r="CO20" s="260"/>
      <c r="CP20" s="260"/>
      <c r="CQ20" s="260"/>
    </row>
    <row r="21" spans="1:95" s="268" customFormat="1" ht="9.75" customHeight="1" x14ac:dyDescent="0.3">
      <c r="A21" s="1305" t="str">
        <f>CONCATENATE("Объект: «",Титул!AG21,".»")</f>
        <v>Объект: «ПИР,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.»</v>
      </c>
      <c r="B21" s="1305"/>
      <c r="C21" s="1305"/>
      <c r="D21" s="1305"/>
      <c r="E21" s="1305"/>
      <c r="F21" s="1305"/>
      <c r="G21" s="1305"/>
      <c r="H21" s="1305"/>
      <c r="I21" s="1305"/>
      <c r="J21" s="1305"/>
      <c r="K21" s="1305"/>
      <c r="L21" s="1305"/>
      <c r="M21" s="1305"/>
      <c r="N21" s="1305"/>
      <c r="O21" s="1305"/>
      <c r="P21" s="1305"/>
      <c r="Q21" s="1305"/>
      <c r="R21" s="1305"/>
      <c r="S21" s="1305"/>
      <c r="T21" s="1305"/>
      <c r="U21" s="1305"/>
      <c r="V21" s="1305"/>
      <c r="W21" s="1305"/>
      <c r="X21" s="1305"/>
      <c r="Y21" s="1305"/>
      <c r="Z21" s="1305"/>
      <c r="AA21" s="1305"/>
      <c r="AB21" s="1305"/>
      <c r="AC21" s="1305"/>
      <c r="AD21" s="1305"/>
      <c r="AE21" s="1305"/>
      <c r="AF21" s="1305"/>
      <c r="AG21" s="1305"/>
      <c r="AH21" s="1305"/>
      <c r="AI21" s="1305"/>
      <c r="AJ21" s="1305"/>
      <c r="AK21" s="1305"/>
      <c r="AL21" s="1305"/>
      <c r="AM21" s="1305"/>
      <c r="AP21" s="269"/>
      <c r="AQ21" s="269"/>
      <c r="AR21" s="358"/>
      <c r="AS21" s="358"/>
      <c r="AT21" s="358"/>
      <c r="AU21" s="358"/>
      <c r="AV21" s="358"/>
      <c r="AW21" s="260"/>
      <c r="AX21" s="260"/>
      <c r="AY21" s="260"/>
      <c r="AZ21" s="260"/>
      <c r="BA21" s="260"/>
      <c r="BB21" s="260"/>
      <c r="BC21" s="260"/>
      <c r="BD21" s="260"/>
      <c r="BE21" s="260"/>
      <c r="BF21" s="260"/>
      <c r="BG21" s="260"/>
      <c r="BH21" s="260"/>
      <c r="BI21" s="260"/>
      <c r="BJ21" s="260"/>
      <c r="BK21" s="260"/>
      <c r="BL21" s="260"/>
      <c r="BM21" s="260"/>
      <c r="BN21" s="260"/>
      <c r="BO21" s="260"/>
      <c r="CJ21" s="260"/>
      <c r="CK21" s="260"/>
      <c r="CL21" s="260"/>
      <c r="CM21" s="260"/>
      <c r="CN21" s="260"/>
      <c r="CO21" s="260"/>
      <c r="CP21" s="260"/>
      <c r="CQ21" s="260"/>
    </row>
    <row r="22" spans="1:95" s="268" customFormat="1" ht="38.25" customHeight="1" x14ac:dyDescent="0.3">
      <c r="A22" s="1305"/>
      <c r="B22" s="1305"/>
      <c r="C22" s="1305"/>
      <c r="D22" s="1305"/>
      <c r="E22" s="1305"/>
      <c r="F22" s="1305"/>
      <c r="G22" s="1305"/>
      <c r="H22" s="1305"/>
      <c r="I22" s="1305"/>
      <c r="J22" s="1305"/>
      <c r="K22" s="1305"/>
      <c r="L22" s="1305"/>
      <c r="M22" s="1305"/>
      <c r="N22" s="1305"/>
      <c r="O22" s="1305"/>
      <c r="P22" s="1305"/>
      <c r="Q22" s="1305"/>
      <c r="R22" s="1305"/>
      <c r="S22" s="1305"/>
      <c r="T22" s="1305"/>
      <c r="U22" s="1305"/>
      <c r="V22" s="1305"/>
      <c r="W22" s="1305"/>
      <c r="X22" s="1305"/>
      <c r="Y22" s="1305"/>
      <c r="Z22" s="1305"/>
      <c r="AA22" s="1305"/>
      <c r="AB22" s="1305"/>
      <c r="AC22" s="1305"/>
      <c r="AD22" s="1305"/>
      <c r="AE22" s="1305"/>
      <c r="AF22" s="1305"/>
      <c r="AG22" s="1305"/>
      <c r="AH22" s="1305"/>
      <c r="AI22" s="1305"/>
      <c r="AJ22" s="1305"/>
      <c r="AK22" s="1305"/>
      <c r="AL22" s="1305"/>
      <c r="AM22" s="1305"/>
      <c r="AP22" s="269"/>
      <c r="AQ22" s="269"/>
      <c r="AR22" s="358"/>
      <c r="AS22" s="358"/>
      <c r="AT22" s="358"/>
      <c r="AU22" s="358"/>
      <c r="AV22" s="358"/>
      <c r="AW22" s="272"/>
      <c r="AX22" s="272"/>
      <c r="AY22" s="272"/>
      <c r="AZ22" s="272"/>
      <c r="BA22" s="272"/>
      <c r="BB22" s="272"/>
      <c r="BC22" s="272"/>
      <c r="BD22" s="272"/>
      <c r="BE22" s="272"/>
      <c r="BF22" s="264"/>
      <c r="BG22" s="264"/>
      <c r="BH22" s="264"/>
      <c r="BI22" s="264"/>
      <c r="BJ22" s="264"/>
      <c r="BK22" s="264"/>
      <c r="BL22" s="264"/>
      <c r="BM22" s="264"/>
      <c r="BN22" s="264"/>
      <c r="BO22" s="264"/>
      <c r="CJ22" s="260"/>
      <c r="CK22" s="260"/>
      <c r="CL22" s="260"/>
      <c r="CM22" s="260"/>
      <c r="CN22" s="260"/>
      <c r="CO22" s="260"/>
      <c r="CP22" s="260"/>
      <c r="CQ22" s="260"/>
    </row>
    <row r="23" spans="1:95" s="268" customFormat="1" ht="12" customHeight="1" x14ac:dyDescent="0.25">
      <c r="A23" s="1305"/>
      <c r="B23" s="1305"/>
      <c r="C23" s="1305"/>
      <c r="D23" s="1305"/>
      <c r="E23" s="1305"/>
      <c r="F23" s="1305"/>
      <c r="G23" s="1305"/>
      <c r="H23" s="1305"/>
      <c r="I23" s="1305"/>
      <c r="J23" s="1305"/>
      <c r="K23" s="1305"/>
      <c r="L23" s="1305"/>
      <c r="M23" s="1305"/>
      <c r="N23" s="1305"/>
      <c r="O23" s="1305"/>
      <c r="P23" s="1305"/>
      <c r="Q23" s="1305"/>
      <c r="R23" s="1305"/>
      <c r="S23" s="1305"/>
      <c r="T23" s="1305"/>
      <c r="U23" s="1305"/>
      <c r="V23" s="1305"/>
      <c r="W23" s="1305"/>
      <c r="X23" s="1305"/>
      <c r="Y23" s="1305"/>
      <c r="Z23" s="1305"/>
      <c r="AA23" s="1305"/>
      <c r="AB23" s="1305"/>
      <c r="AC23" s="1305"/>
      <c r="AD23" s="1305"/>
      <c r="AE23" s="1305"/>
      <c r="AF23" s="1305"/>
      <c r="AG23" s="1305"/>
      <c r="AH23" s="1305"/>
      <c r="AI23" s="1305"/>
      <c r="AJ23" s="1305"/>
      <c r="AK23" s="1305"/>
      <c r="AL23" s="1305"/>
      <c r="AM23" s="1305"/>
      <c r="AP23" s="269"/>
      <c r="AQ23" s="269"/>
      <c r="AR23" s="269"/>
      <c r="AS23" s="269"/>
      <c r="AT23" s="269"/>
      <c r="AU23" s="269"/>
      <c r="AV23" s="269"/>
      <c r="AW23" s="272"/>
      <c r="AX23" s="272"/>
      <c r="AY23" s="272"/>
      <c r="AZ23" s="272"/>
      <c r="BA23" s="272"/>
      <c r="BB23" s="272"/>
      <c r="BC23" s="272"/>
      <c r="BD23" s="272"/>
      <c r="BE23" s="272"/>
      <c r="BF23" s="264"/>
      <c r="BG23" s="264"/>
      <c r="BH23" s="264"/>
      <c r="BI23" s="264"/>
      <c r="BJ23" s="264"/>
      <c r="BK23" s="264"/>
      <c r="BL23" s="264"/>
      <c r="BM23" s="264"/>
      <c r="BN23" s="264"/>
      <c r="BO23" s="264"/>
      <c r="BP23" s="260"/>
      <c r="BQ23" s="264"/>
      <c r="BR23" s="264"/>
      <c r="BS23" s="260"/>
      <c r="BT23" s="260"/>
      <c r="BU23" s="260"/>
      <c r="BV23" s="260"/>
      <c r="BW23" s="260"/>
      <c r="BX23" s="260"/>
      <c r="BY23" s="260"/>
      <c r="BZ23" s="260"/>
      <c r="CA23" s="260"/>
      <c r="CB23" s="260"/>
      <c r="CC23" s="260"/>
      <c r="CD23" s="260"/>
      <c r="CE23" s="260"/>
      <c r="CF23" s="260"/>
      <c r="CG23" s="260"/>
      <c r="CH23" s="260"/>
      <c r="CI23" s="260"/>
      <c r="CJ23" s="260"/>
      <c r="CK23" s="260"/>
      <c r="CL23" s="260"/>
      <c r="CM23" s="260"/>
      <c r="CN23" s="260"/>
      <c r="CO23" s="260"/>
      <c r="CP23" s="260"/>
      <c r="CQ23" s="260"/>
    </row>
    <row r="24" spans="1:95" s="281" customFormat="1" ht="18" customHeight="1" x14ac:dyDescent="0.25">
      <c r="A24" s="273" t="s">
        <v>223</v>
      </c>
      <c r="B24" s="27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  <c r="S24" s="274"/>
      <c r="T24" s="275"/>
      <c r="U24" s="276"/>
      <c r="V24" s="276"/>
      <c r="W24" s="277"/>
      <c r="X24" s="278"/>
      <c r="Y24" s="278"/>
      <c r="Z24" s="279"/>
      <c r="AA24" s="278"/>
      <c r="AB24" s="276"/>
      <c r="AC24" s="280"/>
      <c r="AD24" s="1306">
        <f>'Акт на ПИР субподряд'!AD24</f>
        <v>45657</v>
      </c>
      <c r="AE24" s="1306"/>
      <c r="AF24" s="1306"/>
      <c r="AG24" s="1306"/>
      <c r="AH24" s="1306"/>
      <c r="AI24" s="1306"/>
      <c r="AJ24" s="1306"/>
      <c r="AK24" s="1306"/>
      <c r="AL24" s="1306"/>
      <c r="AM24" s="1306"/>
      <c r="AP24" s="282"/>
      <c r="AQ24" s="282"/>
      <c r="AR24" s="283"/>
      <c r="AS24" s="359"/>
      <c r="AT24" s="359"/>
      <c r="AU24" s="284"/>
      <c r="AV24" s="360"/>
      <c r="AW24" s="272"/>
      <c r="AX24" s="272"/>
      <c r="AY24" s="272"/>
      <c r="AZ24" s="272"/>
      <c r="BA24" s="272"/>
      <c r="BB24" s="272"/>
      <c r="BC24" s="272"/>
      <c r="BD24" s="272"/>
      <c r="BE24" s="272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P24" s="275"/>
      <c r="BQ24" s="264"/>
      <c r="BR24" s="264"/>
      <c r="BS24" s="260"/>
      <c r="BT24" s="260"/>
      <c r="BU24" s="260"/>
      <c r="BV24" s="260"/>
      <c r="BW24" s="260"/>
      <c r="BX24" s="260"/>
      <c r="BY24" s="260"/>
      <c r="BZ24" s="260"/>
      <c r="CA24" s="260"/>
      <c r="CB24" s="260"/>
      <c r="CC24" s="260"/>
      <c r="CD24" s="260"/>
      <c r="CE24" s="260"/>
      <c r="CF24" s="260"/>
      <c r="CG24" s="260"/>
      <c r="CH24" s="260"/>
      <c r="CI24" s="260"/>
      <c r="CJ24" s="260"/>
      <c r="CK24" s="260"/>
      <c r="CL24" s="260"/>
      <c r="CM24" s="260"/>
      <c r="CN24" s="260"/>
      <c r="CO24" s="260"/>
      <c r="CP24" s="260"/>
      <c r="CQ24" s="260"/>
    </row>
    <row r="25" spans="1:95" s="287" customFormat="1" ht="16.95" customHeight="1" x14ac:dyDescent="0.25">
      <c r="A25" s="285"/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5"/>
      <c r="S25" s="285"/>
      <c r="T25" s="286"/>
      <c r="U25" s="286"/>
      <c r="V25" s="286"/>
      <c r="AP25" s="288"/>
      <c r="AQ25" s="288"/>
      <c r="AR25" s="288"/>
      <c r="AS25" s="288"/>
      <c r="AT25" s="288"/>
      <c r="AU25" s="288"/>
      <c r="AV25" s="288"/>
      <c r="AW25" s="272"/>
      <c r="AX25" s="272"/>
      <c r="AY25" s="272"/>
      <c r="AZ25" s="272"/>
      <c r="BA25" s="272"/>
      <c r="BB25" s="272"/>
      <c r="BC25" s="272"/>
      <c r="BD25" s="272"/>
      <c r="BE25" s="272"/>
      <c r="BF25" s="264"/>
      <c r="BG25" s="264"/>
      <c r="BH25" s="264"/>
      <c r="BI25" s="264"/>
      <c r="BJ25" s="264"/>
      <c r="BK25" s="264"/>
      <c r="BL25" s="264"/>
      <c r="BM25" s="264"/>
      <c r="BN25" s="264"/>
      <c r="BO25" s="264"/>
      <c r="BP25" s="286"/>
      <c r="BQ25" s="264"/>
      <c r="BR25" s="264"/>
      <c r="BS25" s="260"/>
      <c r="BT25" s="260"/>
      <c r="BU25" s="260"/>
      <c r="BV25" s="260"/>
      <c r="BW25" s="260"/>
      <c r="BX25" s="260"/>
      <c r="BY25" s="260"/>
      <c r="BZ25" s="260"/>
      <c r="CA25" s="260"/>
      <c r="CB25" s="260"/>
      <c r="CC25" s="260"/>
      <c r="CD25" s="260"/>
      <c r="CE25" s="260"/>
      <c r="CF25" s="260"/>
      <c r="CG25" s="260"/>
      <c r="CH25" s="260"/>
      <c r="CI25" s="260"/>
      <c r="CJ25" s="260"/>
      <c r="CK25" s="260"/>
      <c r="CL25" s="260"/>
      <c r="CM25" s="260"/>
      <c r="CN25" s="260"/>
      <c r="CO25" s="260"/>
      <c r="CP25" s="260"/>
      <c r="CQ25" s="260"/>
    </row>
    <row r="26" spans="1:95" s="289" customFormat="1" ht="20.399999999999999" customHeight="1" x14ac:dyDescent="0.25">
      <c r="A26" s="1298" t="s">
        <v>581</v>
      </c>
      <c r="B26" s="1298"/>
      <c r="C26" s="1298"/>
      <c r="D26" s="1298"/>
      <c r="E26" s="1298"/>
      <c r="F26" s="1298"/>
      <c r="G26" s="1298"/>
      <c r="H26" s="1298"/>
      <c r="I26" s="1298"/>
      <c r="J26" s="1298"/>
      <c r="K26" s="1298"/>
      <c r="L26" s="1298"/>
      <c r="M26" s="1298"/>
      <c r="N26" s="1298"/>
      <c r="O26" s="1298"/>
      <c r="P26" s="1298"/>
      <c r="Q26" s="1298"/>
      <c r="R26" s="1298"/>
      <c r="S26" s="1298"/>
      <c r="T26" s="1298"/>
      <c r="U26" s="1298"/>
      <c r="V26" s="1298"/>
      <c r="W26" s="1298"/>
      <c r="X26" s="1298"/>
      <c r="Y26" s="1298"/>
      <c r="Z26" s="1298"/>
      <c r="AA26" s="1298"/>
      <c r="AB26" s="1298"/>
      <c r="AC26" s="1298"/>
      <c r="AD26" s="1298"/>
      <c r="AE26" s="1298"/>
      <c r="AF26" s="1298"/>
      <c r="AG26" s="1298"/>
      <c r="AH26" s="1298"/>
      <c r="AI26" s="1298"/>
      <c r="AJ26" s="1298"/>
      <c r="AK26" s="1298"/>
      <c r="AL26" s="1298"/>
      <c r="AM26" s="1298"/>
      <c r="AP26" s="290"/>
      <c r="AQ26" s="290"/>
      <c r="AR26" s="290"/>
      <c r="AS26" s="290"/>
      <c r="AT26" s="290"/>
      <c r="AU26" s="290"/>
      <c r="AV26" s="290"/>
      <c r="AW26" s="272"/>
      <c r="AX26" s="272"/>
      <c r="AY26" s="272"/>
      <c r="AZ26" s="272"/>
      <c r="BA26" s="272"/>
      <c r="BB26" s="272"/>
      <c r="BC26" s="272"/>
      <c r="BD26" s="272"/>
      <c r="BE26" s="272"/>
      <c r="BF26" s="264"/>
      <c r="BG26" s="264"/>
      <c r="BH26" s="264"/>
      <c r="BI26" s="264"/>
      <c r="BJ26" s="264"/>
      <c r="BK26" s="264"/>
      <c r="BL26" s="264"/>
      <c r="BM26" s="264"/>
      <c r="BN26" s="264"/>
      <c r="BO26" s="264"/>
      <c r="BP26" s="260"/>
      <c r="BQ26" s="264"/>
      <c r="BR26" s="264"/>
      <c r="BS26" s="260"/>
      <c r="BT26" s="260"/>
      <c r="BU26" s="260"/>
      <c r="BV26" s="260"/>
      <c r="BW26" s="260"/>
      <c r="BX26" s="260"/>
      <c r="BY26" s="260"/>
      <c r="BZ26" s="260"/>
      <c r="CA26" s="260"/>
      <c r="CB26" s="260"/>
      <c r="CC26" s="260"/>
      <c r="CD26" s="260"/>
      <c r="CE26" s="260"/>
      <c r="CF26" s="260"/>
      <c r="CG26" s="260"/>
      <c r="CH26" s="260"/>
      <c r="CI26" s="260"/>
      <c r="CJ26" s="260"/>
      <c r="CK26" s="260"/>
      <c r="CL26" s="260"/>
      <c r="CM26" s="260"/>
      <c r="CN26" s="260"/>
      <c r="CO26" s="260"/>
      <c r="CP26" s="260"/>
      <c r="CQ26" s="260"/>
    </row>
    <row r="27" spans="1:95" s="289" customFormat="1" ht="20.399999999999999" customHeight="1" x14ac:dyDescent="0.25">
      <c r="A27" s="1298"/>
      <c r="B27" s="1298"/>
      <c r="C27" s="1298"/>
      <c r="D27" s="1298"/>
      <c r="E27" s="1298"/>
      <c r="F27" s="1298"/>
      <c r="G27" s="1298"/>
      <c r="H27" s="1298"/>
      <c r="I27" s="1298"/>
      <c r="J27" s="1298"/>
      <c r="K27" s="1298"/>
      <c r="L27" s="1298"/>
      <c r="M27" s="1298"/>
      <c r="N27" s="1298"/>
      <c r="O27" s="1298"/>
      <c r="P27" s="1298"/>
      <c r="Q27" s="1298"/>
      <c r="R27" s="1298"/>
      <c r="S27" s="1298"/>
      <c r="T27" s="1298"/>
      <c r="U27" s="1298"/>
      <c r="V27" s="1298"/>
      <c r="W27" s="1298"/>
      <c r="X27" s="1298"/>
      <c r="Y27" s="1298"/>
      <c r="Z27" s="1298"/>
      <c r="AA27" s="1298"/>
      <c r="AB27" s="1298"/>
      <c r="AC27" s="1298"/>
      <c r="AD27" s="1298"/>
      <c r="AE27" s="1298"/>
      <c r="AF27" s="1298"/>
      <c r="AG27" s="1298"/>
      <c r="AH27" s="1298"/>
      <c r="AI27" s="1298"/>
      <c r="AJ27" s="1298"/>
      <c r="AK27" s="1298"/>
      <c r="AL27" s="1298"/>
      <c r="AM27" s="1298"/>
      <c r="AP27" s="290"/>
      <c r="AQ27" s="290"/>
      <c r="AR27" s="290"/>
      <c r="AS27" s="290"/>
      <c r="AT27" s="290"/>
      <c r="AU27" s="290"/>
      <c r="AV27" s="290"/>
      <c r="AW27" s="272"/>
      <c r="AX27" s="272"/>
      <c r="AY27" s="272"/>
      <c r="AZ27" s="272"/>
      <c r="BA27" s="272"/>
      <c r="BB27" s="272"/>
      <c r="BC27" s="272"/>
      <c r="BD27" s="272"/>
      <c r="BE27" s="272"/>
      <c r="BF27" s="264"/>
      <c r="BG27" s="264"/>
      <c r="BH27" s="264"/>
      <c r="BI27" s="264"/>
      <c r="BJ27" s="264"/>
      <c r="BK27" s="264"/>
      <c r="BL27" s="264"/>
      <c r="BM27" s="264"/>
      <c r="BN27" s="264"/>
      <c r="BO27" s="264"/>
      <c r="BP27" s="260"/>
      <c r="BQ27" s="264"/>
      <c r="BR27" s="264"/>
      <c r="BS27" s="260"/>
      <c r="BT27" s="260"/>
      <c r="BU27" s="260"/>
      <c r="BV27" s="260"/>
      <c r="BW27" s="260"/>
      <c r="BX27" s="260"/>
      <c r="BY27" s="260"/>
      <c r="BZ27" s="260"/>
      <c r="CA27" s="260"/>
      <c r="CB27" s="260"/>
      <c r="CC27" s="260"/>
      <c r="CD27" s="260"/>
      <c r="CE27" s="260"/>
      <c r="CF27" s="260"/>
      <c r="CG27" s="260"/>
      <c r="CH27" s="260"/>
      <c r="CI27" s="260"/>
      <c r="CJ27" s="260"/>
      <c r="CK27" s="260"/>
      <c r="CL27" s="260"/>
      <c r="CM27" s="260"/>
      <c r="CN27" s="260"/>
      <c r="CO27" s="260"/>
      <c r="CP27" s="260"/>
      <c r="CQ27" s="260"/>
    </row>
    <row r="28" spans="1:95" s="289" customFormat="1" ht="20.399999999999999" customHeight="1" x14ac:dyDescent="0.25">
      <c r="A28" s="1298"/>
      <c r="B28" s="1298"/>
      <c r="C28" s="1298"/>
      <c r="D28" s="1298"/>
      <c r="E28" s="1298"/>
      <c r="F28" s="1298"/>
      <c r="G28" s="1298"/>
      <c r="H28" s="1298"/>
      <c r="I28" s="1298"/>
      <c r="J28" s="1298"/>
      <c r="K28" s="1298"/>
      <c r="L28" s="1298"/>
      <c r="M28" s="1298"/>
      <c r="N28" s="1298"/>
      <c r="O28" s="1298"/>
      <c r="P28" s="1298"/>
      <c r="Q28" s="1298"/>
      <c r="R28" s="1298"/>
      <c r="S28" s="1298"/>
      <c r="T28" s="1298"/>
      <c r="U28" s="1298"/>
      <c r="V28" s="1298"/>
      <c r="W28" s="1298"/>
      <c r="X28" s="1298"/>
      <c r="Y28" s="1298"/>
      <c r="Z28" s="1298"/>
      <c r="AA28" s="1298"/>
      <c r="AB28" s="1298"/>
      <c r="AC28" s="1298"/>
      <c r="AD28" s="1298"/>
      <c r="AE28" s="1298"/>
      <c r="AF28" s="1298"/>
      <c r="AG28" s="1298"/>
      <c r="AH28" s="1298"/>
      <c r="AI28" s="1298"/>
      <c r="AJ28" s="1298"/>
      <c r="AK28" s="1298"/>
      <c r="AL28" s="1298"/>
      <c r="AM28" s="1298"/>
      <c r="AP28" s="290"/>
      <c r="AQ28" s="290"/>
      <c r="AR28" s="290"/>
      <c r="AS28" s="290"/>
      <c r="AT28" s="290"/>
      <c r="AU28" s="290"/>
      <c r="AV28" s="290"/>
      <c r="AW28" s="272"/>
      <c r="AX28" s="272"/>
      <c r="AY28" s="272"/>
      <c r="AZ28" s="272"/>
      <c r="BA28" s="272"/>
      <c r="BB28" s="272"/>
      <c r="BC28" s="272"/>
      <c r="BD28" s="272"/>
      <c r="BE28" s="272"/>
      <c r="BF28" s="264"/>
      <c r="BG28" s="264"/>
      <c r="BH28" s="264"/>
      <c r="BI28" s="264"/>
      <c r="BJ28" s="264"/>
      <c r="BK28" s="264"/>
      <c r="BL28" s="264"/>
      <c r="BM28" s="264"/>
      <c r="BN28" s="264"/>
      <c r="BO28" s="264"/>
      <c r="BP28" s="260"/>
      <c r="BQ28" s="264"/>
      <c r="BR28" s="264"/>
      <c r="BS28" s="260"/>
      <c r="BT28" s="260"/>
      <c r="BU28" s="260"/>
      <c r="BV28" s="260"/>
      <c r="BW28" s="260"/>
      <c r="BX28" s="260"/>
      <c r="BY28" s="260"/>
      <c r="BZ28" s="260"/>
      <c r="CA28" s="260"/>
      <c r="CB28" s="260"/>
      <c r="CC28" s="260"/>
      <c r="CD28" s="260"/>
      <c r="CE28" s="260"/>
      <c r="CF28" s="260"/>
      <c r="CG28" s="260"/>
      <c r="CH28" s="260"/>
      <c r="CI28" s="260"/>
      <c r="CJ28" s="260"/>
      <c r="CK28" s="260"/>
      <c r="CL28" s="260"/>
      <c r="CM28" s="260"/>
      <c r="CN28" s="260"/>
      <c r="CO28" s="260"/>
      <c r="CP28" s="260"/>
      <c r="CQ28" s="260"/>
    </row>
    <row r="29" spans="1:95" s="289" customFormat="1" ht="21.6" customHeight="1" x14ac:dyDescent="0.25">
      <c r="A29" s="1298"/>
      <c r="B29" s="1298"/>
      <c r="C29" s="1298"/>
      <c r="D29" s="1298"/>
      <c r="E29" s="1298"/>
      <c r="F29" s="1298"/>
      <c r="G29" s="1298"/>
      <c r="H29" s="1298"/>
      <c r="I29" s="1298"/>
      <c r="J29" s="1298"/>
      <c r="K29" s="1298"/>
      <c r="L29" s="1298"/>
      <c r="M29" s="1298"/>
      <c r="N29" s="1298"/>
      <c r="O29" s="1298"/>
      <c r="P29" s="1298"/>
      <c r="Q29" s="1298"/>
      <c r="R29" s="1298"/>
      <c r="S29" s="1298"/>
      <c r="T29" s="1298"/>
      <c r="U29" s="1298"/>
      <c r="V29" s="1298"/>
      <c r="W29" s="1298"/>
      <c r="X29" s="1298"/>
      <c r="Y29" s="1298"/>
      <c r="Z29" s="1298"/>
      <c r="AA29" s="1298"/>
      <c r="AB29" s="1298"/>
      <c r="AC29" s="1298"/>
      <c r="AD29" s="1298"/>
      <c r="AE29" s="1298"/>
      <c r="AF29" s="1298"/>
      <c r="AG29" s="1298"/>
      <c r="AH29" s="1298"/>
      <c r="AI29" s="1298"/>
      <c r="AJ29" s="1298"/>
      <c r="AK29" s="1298"/>
      <c r="AL29" s="1298"/>
      <c r="AM29" s="1298"/>
      <c r="AP29" s="290"/>
      <c r="AQ29" s="290"/>
      <c r="AR29" s="290"/>
      <c r="AS29" s="290"/>
      <c r="AT29" s="290"/>
      <c r="AU29" s="290"/>
      <c r="AV29" s="290"/>
      <c r="AW29" s="272"/>
      <c r="AX29" s="272"/>
      <c r="AY29" s="272"/>
      <c r="AZ29" s="272"/>
      <c r="BA29" s="272"/>
      <c r="BB29" s="272"/>
      <c r="BC29" s="272"/>
      <c r="BD29" s="272"/>
      <c r="BE29" s="272"/>
      <c r="BF29" s="264"/>
      <c r="BG29" s="264"/>
      <c r="BH29" s="264"/>
      <c r="BI29" s="264"/>
      <c r="BJ29" s="264"/>
      <c r="BK29" s="264"/>
      <c r="BL29" s="264"/>
      <c r="BM29" s="264"/>
      <c r="BN29" s="264"/>
      <c r="BO29" s="264"/>
      <c r="BP29" s="260"/>
      <c r="BQ29" s="264"/>
      <c r="BR29" s="264"/>
      <c r="BS29" s="260"/>
      <c r="BT29" s="260"/>
      <c r="BU29" s="260"/>
      <c r="BV29" s="260"/>
      <c r="BW29" s="260"/>
      <c r="BX29" s="260"/>
      <c r="BY29" s="260"/>
      <c r="BZ29" s="260"/>
      <c r="CA29" s="260"/>
      <c r="CB29" s="260"/>
      <c r="CC29" s="260"/>
      <c r="CD29" s="260"/>
      <c r="CE29" s="260"/>
      <c r="CF29" s="260"/>
      <c r="CG29" s="260"/>
      <c r="CH29" s="260"/>
      <c r="CI29" s="260"/>
      <c r="CJ29" s="260"/>
      <c r="CK29" s="260"/>
      <c r="CL29" s="260"/>
      <c r="CM29" s="260"/>
      <c r="CN29" s="260"/>
      <c r="CO29" s="260"/>
      <c r="CP29" s="260"/>
      <c r="CQ29" s="260"/>
    </row>
    <row r="30" spans="1:95" s="289" customFormat="1" ht="16.95" customHeight="1" x14ac:dyDescent="0.25">
      <c r="A30" s="1299" t="s">
        <v>224</v>
      </c>
      <c r="B30" s="1299"/>
      <c r="C30" s="1299"/>
      <c r="D30" s="1299"/>
      <c r="E30" s="1299"/>
      <c r="F30" s="1299"/>
      <c r="G30" s="1299"/>
      <c r="H30" s="1299"/>
      <c r="I30" s="1299"/>
      <c r="J30" s="1299"/>
      <c r="K30" s="1299"/>
      <c r="L30" s="1299"/>
      <c r="M30" s="1299"/>
      <c r="N30" s="1299"/>
      <c r="O30" s="1299"/>
      <c r="P30" s="1299"/>
      <c r="Q30" s="1299"/>
      <c r="R30" s="1299"/>
      <c r="S30" s="1299"/>
      <c r="T30" s="1299"/>
      <c r="U30" s="1299"/>
      <c r="V30" s="1299"/>
      <c r="W30" s="1299"/>
      <c r="X30" s="1299"/>
      <c r="Y30" s="1299"/>
      <c r="Z30" s="1299"/>
      <c r="AA30" s="1299"/>
      <c r="AB30" s="1299"/>
      <c r="AC30" s="1299"/>
      <c r="AD30" s="1299"/>
      <c r="AE30" s="1299"/>
      <c r="AF30" s="1299"/>
      <c r="AG30" s="1299"/>
      <c r="AH30" s="1299"/>
      <c r="AI30" s="1299"/>
      <c r="AJ30" s="1299"/>
      <c r="AK30" s="1299"/>
      <c r="AL30" s="1299"/>
      <c r="AM30" s="1299"/>
      <c r="AO30" s="291"/>
      <c r="AP30" s="290"/>
      <c r="AQ30" s="290"/>
      <c r="AR30" s="290"/>
      <c r="AS30" s="290"/>
      <c r="AT30" s="290"/>
      <c r="AU30" s="290"/>
      <c r="AV30" s="290"/>
      <c r="AW30" s="272"/>
      <c r="AX30" s="272"/>
      <c r="AY30" s="272"/>
      <c r="AZ30" s="272"/>
      <c r="BA30" s="272"/>
      <c r="BB30" s="272"/>
      <c r="BC30" s="272"/>
      <c r="BD30" s="272"/>
      <c r="BE30" s="272"/>
      <c r="BF30" s="264"/>
      <c r="BG30" s="264"/>
      <c r="BH30" s="264"/>
      <c r="BI30" s="264"/>
      <c r="BJ30" s="264"/>
      <c r="BK30" s="264"/>
      <c r="BL30" s="264"/>
      <c r="BM30" s="264"/>
      <c r="BN30" s="264"/>
      <c r="BO30" s="264"/>
      <c r="BP30" s="260"/>
      <c r="BQ30" s="264"/>
      <c r="BR30" s="264"/>
      <c r="BS30" s="260"/>
      <c r="BT30" s="260"/>
      <c r="BU30" s="260"/>
      <c r="BV30" s="260"/>
      <c r="BW30" s="260"/>
      <c r="BX30" s="260"/>
      <c r="BY30" s="260"/>
      <c r="BZ30" s="260"/>
      <c r="CA30" s="260"/>
      <c r="CB30" s="260"/>
      <c r="CC30" s="260"/>
      <c r="CD30" s="260"/>
      <c r="CE30" s="260"/>
      <c r="CF30" s="260"/>
      <c r="CG30" s="260"/>
      <c r="CH30" s="260"/>
      <c r="CI30" s="260"/>
      <c r="CJ30" s="260"/>
      <c r="CK30" s="260"/>
      <c r="CL30" s="260"/>
      <c r="CM30" s="260"/>
      <c r="CN30" s="260"/>
      <c r="CO30" s="260"/>
      <c r="CP30" s="260"/>
      <c r="CQ30" s="260"/>
    </row>
    <row r="31" spans="1:95" s="289" customFormat="1" ht="33.75" customHeight="1" x14ac:dyDescent="0.25">
      <c r="A31" s="1299"/>
      <c r="B31" s="1299"/>
      <c r="C31" s="1299"/>
      <c r="D31" s="1299"/>
      <c r="E31" s="1299"/>
      <c r="F31" s="1299"/>
      <c r="G31" s="1299"/>
      <c r="H31" s="1299"/>
      <c r="I31" s="1299"/>
      <c r="J31" s="1299"/>
      <c r="K31" s="1299"/>
      <c r="L31" s="1299"/>
      <c r="M31" s="1299"/>
      <c r="N31" s="1299"/>
      <c r="O31" s="1299"/>
      <c r="P31" s="1299"/>
      <c r="Q31" s="1299"/>
      <c r="R31" s="1299"/>
      <c r="S31" s="1299"/>
      <c r="T31" s="1299"/>
      <c r="U31" s="1299"/>
      <c r="V31" s="1299"/>
      <c r="W31" s="1299"/>
      <c r="X31" s="1299"/>
      <c r="Y31" s="1299"/>
      <c r="Z31" s="1299"/>
      <c r="AA31" s="1299"/>
      <c r="AB31" s="1299"/>
      <c r="AC31" s="1299"/>
      <c r="AD31" s="1299"/>
      <c r="AE31" s="1299"/>
      <c r="AF31" s="1299"/>
      <c r="AG31" s="1299"/>
      <c r="AH31" s="1299"/>
      <c r="AI31" s="1299"/>
      <c r="AJ31" s="1299"/>
      <c r="AK31" s="1299"/>
      <c r="AL31" s="1299"/>
      <c r="AM31" s="1299"/>
      <c r="AQ31" s="290"/>
      <c r="AR31" s="290"/>
      <c r="AS31" s="290"/>
      <c r="AT31" s="290"/>
      <c r="AU31" s="290"/>
      <c r="AV31" s="290"/>
      <c r="AW31" s="272"/>
      <c r="AX31" s="272"/>
      <c r="AY31" s="272"/>
      <c r="AZ31" s="272"/>
      <c r="BA31" s="272"/>
      <c r="BB31" s="272"/>
      <c r="BC31" s="272"/>
      <c r="BD31" s="272"/>
      <c r="BE31" s="272"/>
      <c r="BF31" s="264"/>
      <c r="BG31" s="264"/>
      <c r="BH31" s="264"/>
      <c r="BI31" s="264"/>
      <c r="BJ31" s="264"/>
      <c r="BK31" s="264"/>
      <c r="BL31" s="264"/>
      <c r="BM31" s="264"/>
      <c r="BN31" s="264"/>
      <c r="BO31" s="264"/>
      <c r="BP31" s="260"/>
      <c r="BQ31" s="264"/>
      <c r="BR31" s="264"/>
      <c r="BS31" s="260"/>
      <c r="BT31" s="260"/>
      <c r="BU31" s="260"/>
      <c r="BV31" s="260"/>
      <c r="BW31" s="260"/>
      <c r="BX31" s="260"/>
      <c r="BY31" s="260"/>
      <c r="BZ31" s="260"/>
      <c r="CA31" s="260"/>
      <c r="CB31" s="260"/>
      <c r="CC31" s="260"/>
      <c r="CD31" s="260"/>
      <c r="CE31" s="260"/>
      <c r="CF31" s="260"/>
      <c r="CG31" s="260"/>
      <c r="CH31" s="260"/>
      <c r="CI31" s="260"/>
      <c r="CJ31" s="260"/>
      <c r="CK31" s="260"/>
      <c r="CL31" s="260"/>
      <c r="CM31" s="260"/>
      <c r="CN31" s="260"/>
      <c r="CO31" s="260"/>
      <c r="CP31" s="260"/>
      <c r="CQ31" s="260"/>
    </row>
    <row r="32" spans="1:95" s="293" customFormat="1" ht="4.2" customHeight="1" x14ac:dyDescent="0.25">
      <c r="A32" s="285"/>
      <c r="B32" s="285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  <c r="T32" s="292"/>
      <c r="U32" s="292"/>
      <c r="V32" s="292"/>
      <c r="AQ32" s="294"/>
      <c r="AR32" s="294"/>
      <c r="AS32" s="294"/>
      <c r="AT32" s="290"/>
      <c r="AU32" s="290"/>
      <c r="AV32" s="278"/>
      <c r="AW32" s="272"/>
      <c r="AX32" s="272"/>
      <c r="AY32" s="272"/>
      <c r="AZ32" s="272"/>
      <c r="BA32" s="272"/>
      <c r="BB32" s="272"/>
      <c r="BC32" s="272"/>
      <c r="BD32" s="272"/>
      <c r="BE32" s="272"/>
      <c r="BF32" s="264"/>
      <c r="BG32" s="264"/>
      <c r="BH32" s="264"/>
      <c r="BI32" s="264"/>
      <c r="BJ32" s="264"/>
      <c r="BK32" s="264"/>
      <c r="BL32" s="264"/>
      <c r="BM32" s="264"/>
      <c r="BN32" s="264"/>
      <c r="BO32" s="264"/>
      <c r="BP32" s="292"/>
      <c r="BQ32" s="264"/>
      <c r="BR32" s="264"/>
      <c r="BS32" s="260"/>
      <c r="BT32" s="260"/>
      <c r="BU32" s="260"/>
      <c r="BV32" s="260"/>
      <c r="BW32" s="260"/>
      <c r="BX32" s="260"/>
      <c r="BY32" s="260"/>
      <c r="BZ32" s="260"/>
      <c r="CA32" s="260"/>
      <c r="CB32" s="260"/>
      <c r="CC32" s="260"/>
      <c r="CD32" s="260"/>
      <c r="CE32" s="260"/>
      <c r="CF32" s="260"/>
      <c r="CG32" s="260"/>
      <c r="CH32" s="260"/>
      <c r="CI32" s="260"/>
      <c r="CJ32" s="260"/>
      <c r="CK32" s="260"/>
      <c r="CL32" s="260"/>
      <c r="CM32" s="260"/>
      <c r="CN32" s="260"/>
      <c r="CO32" s="260"/>
      <c r="CP32" s="260"/>
      <c r="CQ32" s="260"/>
    </row>
    <row r="33" spans="1:95" s="291" customFormat="1" ht="48.75" customHeight="1" thickBot="1" x14ac:dyDescent="0.3">
      <c r="A33" s="1300" t="s">
        <v>26</v>
      </c>
      <c r="B33" s="1300"/>
      <c r="C33" s="1300"/>
      <c r="D33" s="1403" t="s">
        <v>120</v>
      </c>
      <c r="E33" s="1404"/>
      <c r="F33" s="1404"/>
      <c r="G33" s="1404"/>
      <c r="H33" s="1404"/>
      <c r="I33" s="1404"/>
      <c r="J33" s="1404"/>
      <c r="K33" s="1404"/>
      <c r="L33" s="1404"/>
      <c r="M33" s="1404"/>
      <c r="N33" s="1404"/>
      <c r="O33" s="1404"/>
      <c r="P33" s="1404"/>
      <c r="Q33" s="1404"/>
      <c r="R33" s="1404"/>
      <c r="S33" s="1404"/>
      <c r="T33" s="1404"/>
      <c r="U33" s="1404"/>
      <c r="V33" s="1404"/>
      <c r="W33" s="1404"/>
      <c r="X33" s="1404"/>
      <c r="Y33" s="1404"/>
      <c r="Z33" s="1404"/>
      <c r="AA33" s="1404"/>
      <c r="AB33" s="1404"/>
      <c r="AC33" s="1404"/>
      <c r="AD33" s="1404"/>
      <c r="AE33" s="1405"/>
      <c r="AF33" s="1300" t="s">
        <v>121</v>
      </c>
      <c r="AG33" s="1300"/>
      <c r="AH33" s="1300"/>
      <c r="AI33" s="1300"/>
      <c r="AJ33" s="1300"/>
      <c r="AK33" s="1300"/>
      <c r="AL33" s="1300"/>
      <c r="AM33" s="1300"/>
      <c r="AO33" s="361"/>
      <c r="AP33" s="295" t="s">
        <v>226</v>
      </c>
      <c r="AQ33" s="362" t="s">
        <v>227</v>
      </c>
      <c r="AR33" s="296"/>
      <c r="AS33" s="296"/>
      <c r="AT33" s="278"/>
      <c r="AU33" s="278"/>
      <c r="AV33" s="290"/>
      <c r="AW33" s="272"/>
      <c r="AX33" s="272"/>
      <c r="AY33" s="272"/>
      <c r="AZ33" s="272"/>
      <c r="BA33" s="272"/>
      <c r="BB33" s="272"/>
      <c r="BC33" s="272"/>
      <c r="BD33" s="272"/>
      <c r="BE33" s="272"/>
      <c r="BF33" s="264"/>
      <c r="BG33" s="264"/>
      <c r="BH33" s="264"/>
      <c r="BI33" s="264"/>
      <c r="BJ33" s="264"/>
      <c r="BK33" s="264"/>
      <c r="BL33" s="264"/>
      <c r="BM33" s="264"/>
      <c r="BN33" s="264"/>
      <c r="BO33" s="264"/>
      <c r="BP33" s="260"/>
      <c r="BQ33" s="264"/>
      <c r="BR33" s="264"/>
      <c r="BS33" s="260"/>
      <c r="BT33" s="260"/>
      <c r="BU33" s="260"/>
      <c r="BV33" s="260"/>
      <c r="BW33" s="260"/>
      <c r="BX33" s="260"/>
      <c r="BY33" s="260"/>
      <c r="BZ33" s="260"/>
      <c r="CA33" s="260"/>
      <c r="CB33" s="260"/>
      <c r="CC33" s="260"/>
      <c r="CD33" s="260"/>
      <c r="CE33" s="260"/>
      <c r="CF33" s="260"/>
      <c r="CG33" s="260"/>
      <c r="CH33" s="260"/>
      <c r="CI33" s="260"/>
      <c r="CJ33" s="260"/>
      <c r="CK33" s="260"/>
      <c r="CL33" s="260"/>
      <c r="CM33" s="260"/>
      <c r="CN33" s="260"/>
      <c r="CO33" s="260"/>
      <c r="CP33" s="260"/>
      <c r="CQ33" s="260"/>
    </row>
    <row r="34" spans="1:95" s="291" customFormat="1" ht="17.25" customHeight="1" thickBot="1" x14ac:dyDescent="0.3">
      <c r="A34" s="1296">
        <v>1</v>
      </c>
      <c r="B34" s="1296"/>
      <c r="C34" s="1296"/>
      <c r="D34" s="1281" t="str">
        <f>'ССР-тек'!C55</f>
        <v>Проектные работы</v>
      </c>
      <c r="E34" s="1282"/>
      <c r="F34" s="1282"/>
      <c r="G34" s="1282"/>
      <c r="H34" s="1282"/>
      <c r="I34" s="1282"/>
      <c r="J34" s="1282"/>
      <c r="K34" s="1282"/>
      <c r="L34" s="1282"/>
      <c r="M34" s="1282"/>
      <c r="N34" s="1282"/>
      <c r="O34" s="1282"/>
      <c r="P34" s="1282"/>
      <c r="Q34" s="1282"/>
      <c r="R34" s="1282"/>
      <c r="S34" s="1282"/>
      <c r="T34" s="1282"/>
      <c r="U34" s="1282"/>
      <c r="V34" s="1282"/>
      <c r="W34" s="1282"/>
      <c r="X34" s="1282"/>
      <c r="Y34" s="1282"/>
      <c r="Z34" s="1282"/>
      <c r="AA34" s="1282"/>
      <c r="AB34" s="1282"/>
      <c r="AC34" s="1282"/>
      <c r="AD34" s="1282"/>
      <c r="AE34" s="1283"/>
      <c r="AF34" s="1297">
        <f>'Смета_ПИР '!F53</f>
        <v>313785.77999999997</v>
      </c>
      <c r="AG34" s="1289"/>
      <c r="AH34" s="1289"/>
      <c r="AI34" s="1289"/>
      <c r="AJ34" s="1289"/>
      <c r="AK34" s="1289"/>
      <c r="AL34" s="1289"/>
      <c r="AM34" s="1289"/>
      <c r="AO34" s="297" t="s">
        <v>58</v>
      </c>
      <c r="AP34" s="298"/>
      <c r="AQ34" s="363"/>
      <c r="AR34" s="296"/>
      <c r="AS34" s="296"/>
      <c r="AT34" s="278"/>
      <c r="AU34" s="278"/>
      <c r="AV34" s="290"/>
      <c r="AW34" s="272"/>
      <c r="AX34" s="272"/>
      <c r="AY34" s="272"/>
      <c r="AZ34" s="272"/>
      <c r="BA34" s="272"/>
      <c r="BB34" s="272"/>
      <c r="BC34" s="272"/>
      <c r="BD34" s="272"/>
      <c r="BE34" s="272"/>
      <c r="BF34" s="264"/>
      <c r="BG34" s="264"/>
      <c r="BH34" s="264"/>
      <c r="BI34" s="264"/>
      <c r="BJ34" s="264"/>
      <c r="BK34" s="264"/>
      <c r="BL34" s="264"/>
      <c r="BM34" s="264"/>
      <c r="BN34" s="264"/>
      <c r="BO34" s="264"/>
      <c r="BP34" s="260"/>
      <c r="BQ34" s="264"/>
      <c r="BR34" s="264"/>
      <c r="BS34" s="260"/>
      <c r="BT34" s="260"/>
      <c r="BU34" s="260"/>
      <c r="BV34" s="260"/>
      <c r="BW34" s="260"/>
      <c r="BX34" s="260"/>
      <c r="BY34" s="260"/>
      <c r="BZ34" s="260"/>
      <c r="CA34" s="260"/>
      <c r="CB34" s="260"/>
      <c r="CC34" s="260"/>
      <c r="CD34" s="260"/>
      <c r="CE34" s="260"/>
      <c r="CF34" s="260"/>
      <c r="CG34" s="260"/>
      <c r="CH34" s="260"/>
      <c r="CI34" s="260"/>
      <c r="CJ34" s="260"/>
      <c r="CK34" s="260"/>
      <c r="CL34" s="260"/>
      <c r="CM34" s="260"/>
      <c r="CN34" s="260"/>
      <c r="CO34" s="260"/>
      <c r="CP34" s="260"/>
      <c r="CQ34" s="260"/>
    </row>
    <row r="35" spans="1:95" s="291" customFormat="1" ht="17.25" customHeight="1" x14ac:dyDescent="0.25">
      <c r="A35" s="1296">
        <v>2</v>
      </c>
      <c r="B35" s="1296"/>
      <c r="C35" s="1296"/>
      <c r="D35" s="1281" t="str">
        <f>'ССР-тек'!C56</f>
        <v>Инженерно-геодезические изыскания</v>
      </c>
      <c r="E35" s="1282"/>
      <c r="F35" s="1282"/>
      <c r="G35" s="1282"/>
      <c r="H35" s="1282"/>
      <c r="I35" s="1282"/>
      <c r="J35" s="1282"/>
      <c r="K35" s="1282"/>
      <c r="L35" s="1282"/>
      <c r="M35" s="1282"/>
      <c r="N35" s="1282"/>
      <c r="O35" s="1282"/>
      <c r="P35" s="1282"/>
      <c r="Q35" s="1282"/>
      <c r="R35" s="1282"/>
      <c r="S35" s="1282"/>
      <c r="T35" s="1282"/>
      <c r="U35" s="1282"/>
      <c r="V35" s="1282"/>
      <c r="W35" s="1282"/>
      <c r="X35" s="1282"/>
      <c r="Y35" s="1282"/>
      <c r="Z35" s="1282"/>
      <c r="AA35" s="1282"/>
      <c r="AB35" s="1282"/>
      <c r="AC35" s="1282"/>
      <c r="AD35" s="1282"/>
      <c r="AE35" s="1283"/>
      <c r="AF35" s="1297">
        <f>Геодезия!E29</f>
        <v>810325.31</v>
      </c>
      <c r="AG35" s="1289"/>
      <c r="AH35" s="1289"/>
      <c r="AI35" s="1289"/>
      <c r="AJ35" s="1289"/>
      <c r="AK35" s="1289"/>
      <c r="AL35" s="1289"/>
      <c r="AM35" s="1289"/>
      <c r="AO35" s="297"/>
      <c r="AP35" s="314"/>
      <c r="AQ35" s="829"/>
      <c r="AR35" s="296"/>
      <c r="AS35" s="296"/>
      <c r="AT35" s="278"/>
      <c r="AU35" s="278"/>
      <c r="AV35" s="290"/>
      <c r="AW35" s="272"/>
      <c r="AX35" s="272"/>
      <c r="AY35" s="272"/>
      <c r="AZ35" s="272"/>
      <c r="BA35" s="272"/>
      <c r="BB35" s="272"/>
      <c r="BC35" s="272"/>
      <c r="BD35" s="272"/>
      <c r="BE35" s="272"/>
      <c r="BF35" s="264"/>
      <c r="BG35" s="264"/>
      <c r="BH35" s="264"/>
      <c r="BI35" s="264"/>
      <c r="BJ35" s="264"/>
      <c r="BK35" s="264"/>
      <c r="BL35" s="264"/>
      <c r="BM35" s="264"/>
      <c r="BN35" s="264"/>
      <c r="BO35" s="264"/>
      <c r="BP35" s="260"/>
      <c r="BQ35" s="264"/>
      <c r="BR35" s="264"/>
      <c r="BS35" s="260"/>
      <c r="BT35" s="260"/>
      <c r="BU35" s="260"/>
      <c r="BV35" s="260"/>
      <c r="BW35" s="260"/>
      <c r="BX35" s="260"/>
      <c r="BY35" s="260"/>
      <c r="BZ35" s="260"/>
      <c r="CA35" s="260"/>
      <c r="CB35" s="260"/>
      <c r="CC35" s="260"/>
      <c r="CD35" s="260"/>
      <c r="CE35" s="260"/>
      <c r="CF35" s="260"/>
      <c r="CG35" s="260"/>
      <c r="CH35" s="260"/>
      <c r="CI35" s="260"/>
      <c r="CJ35" s="260"/>
      <c r="CK35" s="260"/>
      <c r="CL35" s="260"/>
      <c r="CM35" s="260"/>
      <c r="CN35" s="260"/>
      <c r="CO35" s="260"/>
      <c r="CP35" s="260"/>
      <c r="CQ35" s="260"/>
    </row>
    <row r="36" spans="1:95" s="291" customFormat="1" ht="17.25" customHeight="1" x14ac:dyDescent="0.25">
      <c r="A36" s="1278"/>
      <c r="B36" s="1279"/>
      <c r="C36" s="1280"/>
      <c r="D36" s="1281" t="s">
        <v>23</v>
      </c>
      <c r="E36" s="1282"/>
      <c r="F36" s="1282"/>
      <c r="G36" s="1282"/>
      <c r="H36" s="1282"/>
      <c r="I36" s="1282"/>
      <c r="J36" s="1282"/>
      <c r="K36" s="1282"/>
      <c r="L36" s="1282"/>
      <c r="M36" s="1282"/>
      <c r="N36" s="1282"/>
      <c r="O36" s="1282"/>
      <c r="P36" s="1282"/>
      <c r="Q36" s="1282"/>
      <c r="R36" s="1282"/>
      <c r="S36" s="1282"/>
      <c r="T36" s="1282"/>
      <c r="U36" s="1282"/>
      <c r="V36" s="1282"/>
      <c r="W36" s="1282"/>
      <c r="X36" s="1282"/>
      <c r="Y36" s="1282"/>
      <c r="Z36" s="1282"/>
      <c r="AA36" s="1282"/>
      <c r="AB36" s="1282"/>
      <c r="AC36" s="1282"/>
      <c r="AD36" s="1282"/>
      <c r="AE36" s="1283"/>
      <c r="AF36" s="1285">
        <f>AF34+AF35</f>
        <v>1124111.0900000001</v>
      </c>
      <c r="AG36" s="1286"/>
      <c r="AH36" s="1286"/>
      <c r="AI36" s="1286"/>
      <c r="AJ36" s="1286"/>
      <c r="AK36" s="1286"/>
      <c r="AL36" s="1286"/>
      <c r="AM36" s="1286"/>
      <c r="AO36" s="364"/>
      <c r="AP36" s="299" t="e">
        <f>AP34+#REF!</f>
        <v>#REF!</v>
      </c>
      <c r="AQ36" s="299" t="e">
        <f>AQ34+#REF!</f>
        <v>#REF!</v>
      </c>
      <c r="AR36" s="296"/>
      <c r="AS36" s="296"/>
      <c r="AT36" s="278"/>
      <c r="AU36" s="278"/>
      <c r="AV36" s="290"/>
      <c r="AW36" s="272"/>
      <c r="AX36" s="272"/>
      <c r="AY36" s="272"/>
      <c r="AZ36" s="272"/>
      <c r="BA36" s="272"/>
      <c r="BB36" s="272"/>
      <c r="BC36" s="272"/>
      <c r="BD36" s="272"/>
      <c r="BE36" s="272"/>
      <c r="BF36" s="264"/>
      <c r="BG36" s="264"/>
      <c r="BH36" s="264"/>
      <c r="BI36" s="264"/>
      <c r="BJ36" s="264"/>
      <c r="BK36" s="264"/>
      <c r="BL36" s="264"/>
      <c r="BM36" s="264"/>
      <c r="BN36" s="264"/>
      <c r="BO36" s="264"/>
      <c r="BP36" s="260"/>
      <c r="BQ36" s="264"/>
      <c r="BR36" s="264"/>
      <c r="BS36" s="260"/>
      <c r="BT36" s="260"/>
      <c r="BU36" s="260"/>
      <c r="BV36" s="260"/>
      <c r="BW36" s="260"/>
      <c r="BX36" s="260"/>
      <c r="BY36" s="260"/>
      <c r="BZ36" s="260"/>
      <c r="CA36" s="260"/>
      <c r="CB36" s="260"/>
      <c r="CC36" s="260"/>
      <c r="CD36" s="260"/>
      <c r="CE36" s="260"/>
      <c r="CF36" s="260"/>
      <c r="CG36" s="260"/>
      <c r="CH36" s="260"/>
      <c r="CI36" s="260"/>
      <c r="CJ36" s="260"/>
      <c r="CK36" s="260"/>
      <c r="CL36" s="260"/>
      <c r="CM36" s="260"/>
      <c r="CN36" s="260"/>
      <c r="CO36" s="260"/>
      <c r="CP36" s="260"/>
      <c r="CQ36" s="260"/>
    </row>
    <row r="37" spans="1:95" s="291" customFormat="1" ht="36" customHeight="1" x14ac:dyDescent="0.25">
      <c r="A37" s="1278"/>
      <c r="B37" s="1279"/>
      <c r="C37" s="1280"/>
      <c r="D37" s="1281" t="s">
        <v>545</v>
      </c>
      <c r="E37" s="1282"/>
      <c r="F37" s="1282"/>
      <c r="G37" s="1282"/>
      <c r="H37" s="1282"/>
      <c r="I37" s="1282"/>
      <c r="J37" s="1282"/>
      <c r="K37" s="1282"/>
      <c r="L37" s="1282"/>
      <c r="M37" s="1282"/>
      <c r="N37" s="1282"/>
      <c r="O37" s="1282"/>
      <c r="P37" s="1282"/>
      <c r="Q37" s="1282"/>
      <c r="R37" s="1282"/>
      <c r="S37" s="1282"/>
      <c r="T37" s="1282"/>
      <c r="U37" s="1282"/>
      <c r="V37" s="1283"/>
      <c r="W37" s="1284">
        <v>0.99500999999999995</v>
      </c>
      <c r="X37" s="1284"/>
      <c r="Y37" s="1284"/>
      <c r="Z37" s="1284"/>
      <c r="AA37" s="1284"/>
      <c r="AB37" s="1284"/>
      <c r="AC37" s="1284"/>
      <c r="AD37" s="1284"/>
      <c r="AE37" s="1284"/>
      <c r="AF37" s="1285">
        <f>ROUND(AF36*W37,2)</f>
        <v>1118501.78</v>
      </c>
      <c r="AG37" s="1286"/>
      <c r="AH37" s="1286"/>
      <c r="AI37" s="1286"/>
      <c r="AJ37" s="1286"/>
      <c r="AK37" s="1286"/>
      <c r="AL37" s="1286"/>
      <c r="AM37" s="1286"/>
      <c r="AO37" s="364"/>
      <c r="AP37" s="299"/>
      <c r="AQ37" s="299"/>
      <c r="AR37" s="296"/>
      <c r="AS37" s="296"/>
      <c r="AT37" s="278"/>
      <c r="AU37" s="278"/>
      <c r="AV37" s="290"/>
      <c r="AW37" s="272"/>
      <c r="AX37" s="272"/>
      <c r="AY37" s="272"/>
      <c r="AZ37" s="272"/>
      <c r="BA37" s="272"/>
      <c r="BB37" s="272"/>
      <c r="BC37" s="272"/>
      <c r="BD37" s="272"/>
      <c r="BE37" s="272"/>
      <c r="BF37" s="264"/>
      <c r="BG37" s="264"/>
      <c r="BH37" s="264"/>
      <c r="BI37" s="264"/>
      <c r="BJ37" s="264"/>
      <c r="BK37" s="264"/>
      <c r="BL37" s="264"/>
      <c r="BM37" s="264"/>
      <c r="BN37" s="264"/>
      <c r="BO37" s="264"/>
      <c r="BP37" s="260"/>
      <c r="BQ37" s="264"/>
      <c r="BR37" s="264"/>
      <c r="BS37" s="260"/>
      <c r="BT37" s="260"/>
      <c r="BU37" s="260"/>
      <c r="BV37" s="260"/>
      <c r="BW37" s="260"/>
      <c r="BX37" s="260"/>
      <c r="BY37" s="260"/>
      <c r="BZ37" s="260"/>
      <c r="CA37" s="260"/>
      <c r="CB37" s="260"/>
      <c r="CC37" s="260"/>
      <c r="CD37" s="260"/>
      <c r="CE37" s="260"/>
      <c r="CF37" s="260"/>
      <c r="CG37" s="260"/>
      <c r="CH37" s="260"/>
      <c r="CI37" s="260"/>
      <c r="CJ37" s="260"/>
      <c r="CK37" s="260"/>
      <c r="CL37" s="260"/>
      <c r="CM37" s="260"/>
      <c r="CN37" s="260"/>
      <c r="CO37" s="260"/>
      <c r="CP37" s="260"/>
      <c r="CQ37" s="260"/>
    </row>
    <row r="38" spans="1:95" s="291" customFormat="1" ht="17.25" customHeight="1" x14ac:dyDescent="0.25">
      <c r="A38" s="1287"/>
      <c r="B38" s="1287"/>
      <c r="C38" s="1287"/>
      <c r="D38" s="1406" t="s">
        <v>480</v>
      </c>
      <c r="E38" s="1407"/>
      <c r="F38" s="1407"/>
      <c r="G38" s="1407"/>
      <c r="H38" s="1407"/>
      <c r="I38" s="1407"/>
      <c r="J38" s="1407"/>
      <c r="K38" s="1407"/>
      <c r="L38" s="1407"/>
      <c r="M38" s="1407"/>
      <c r="N38" s="1407"/>
      <c r="O38" s="1407"/>
      <c r="P38" s="1407"/>
      <c r="Q38" s="1407"/>
      <c r="R38" s="1407"/>
      <c r="S38" s="1407"/>
      <c r="T38" s="1407"/>
      <c r="U38" s="1407"/>
      <c r="V38" s="1407"/>
      <c r="W38" s="1407"/>
      <c r="X38" s="1407"/>
      <c r="Y38" s="1407"/>
      <c r="Z38" s="1407"/>
      <c r="AA38" s="1407"/>
      <c r="AB38" s="1407"/>
      <c r="AC38" s="1407"/>
      <c r="AD38" s="1407"/>
      <c r="AE38" s="1408"/>
      <c r="AF38" s="1290">
        <f>AF37*0.2</f>
        <v>223700.35600000003</v>
      </c>
      <c r="AG38" s="1291"/>
      <c r="AH38" s="1291"/>
      <c r="AI38" s="1291"/>
      <c r="AJ38" s="1291"/>
      <c r="AK38" s="1291"/>
      <c r="AL38" s="1291"/>
      <c r="AM38" s="1291"/>
      <c r="AO38" s="361"/>
      <c r="AP38" s="300"/>
      <c r="AQ38" s="362"/>
      <c r="AR38" s="296"/>
      <c r="AS38" s="296"/>
      <c r="AT38" s="278"/>
      <c r="AU38" s="278"/>
      <c r="AV38" s="290"/>
      <c r="AW38" s="272"/>
      <c r="AX38" s="272"/>
      <c r="AY38" s="272"/>
      <c r="AZ38" s="272"/>
      <c r="BA38" s="272"/>
      <c r="BB38" s="272"/>
      <c r="BC38" s="272"/>
      <c r="BD38" s="272"/>
      <c r="BE38" s="272"/>
      <c r="BF38" s="264"/>
      <c r="BG38" s="264"/>
      <c r="BH38" s="264"/>
      <c r="BI38" s="264"/>
      <c r="BJ38" s="264"/>
      <c r="BK38" s="264"/>
      <c r="BL38" s="264"/>
      <c r="BM38" s="264"/>
      <c r="BN38" s="264"/>
      <c r="BO38" s="264"/>
      <c r="BP38" s="260"/>
      <c r="BQ38" s="264"/>
      <c r="BR38" s="264"/>
      <c r="BS38" s="260"/>
      <c r="BT38" s="260"/>
      <c r="BU38" s="260"/>
      <c r="BV38" s="260"/>
      <c r="BW38" s="260"/>
      <c r="BX38" s="260"/>
      <c r="BY38" s="260"/>
      <c r="BZ38" s="260"/>
      <c r="CA38" s="260"/>
      <c r="CB38" s="260"/>
      <c r="CC38" s="260"/>
      <c r="CD38" s="260"/>
      <c r="CE38" s="260"/>
      <c r="CF38" s="260"/>
      <c r="CG38" s="260"/>
      <c r="CH38" s="260"/>
      <c r="CI38" s="260"/>
      <c r="CJ38" s="260"/>
      <c r="CK38" s="260"/>
      <c r="CL38" s="260"/>
      <c r="CM38" s="260"/>
      <c r="CN38" s="260"/>
      <c r="CO38" s="260"/>
      <c r="CP38" s="260"/>
      <c r="CQ38" s="260"/>
    </row>
    <row r="39" spans="1:95" s="291" customFormat="1" ht="17.25" customHeight="1" x14ac:dyDescent="0.25">
      <c r="A39" s="1287"/>
      <c r="B39" s="1287"/>
      <c r="C39" s="1287"/>
      <c r="D39" s="1281" t="s">
        <v>96</v>
      </c>
      <c r="E39" s="1282"/>
      <c r="F39" s="1282"/>
      <c r="G39" s="1282"/>
      <c r="H39" s="1282"/>
      <c r="I39" s="1282"/>
      <c r="J39" s="1282"/>
      <c r="K39" s="1282"/>
      <c r="L39" s="1282"/>
      <c r="M39" s="1282"/>
      <c r="N39" s="1282"/>
      <c r="O39" s="1282"/>
      <c r="P39" s="1282"/>
      <c r="Q39" s="1282"/>
      <c r="R39" s="1282"/>
      <c r="S39" s="1282"/>
      <c r="T39" s="1282"/>
      <c r="U39" s="1282"/>
      <c r="V39" s="1282"/>
      <c r="W39" s="1282"/>
      <c r="X39" s="1282"/>
      <c r="Y39" s="1282"/>
      <c r="Z39" s="1282"/>
      <c r="AA39" s="1282"/>
      <c r="AB39" s="1282"/>
      <c r="AC39" s="1282"/>
      <c r="AD39" s="1282"/>
      <c r="AE39" s="1283"/>
      <c r="AF39" s="1293">
        <f>AF37+AF38</f>
        <v>1342202.1359999999</v>
      </c>
      <c r="AG39" s="1294"/>
      <c r="AH39" s="1294"/>
      <c r="AI39" s="1294"/>
      <c r="AJ39" s="1294"/>
      <c r="AK39" s="1294"/>
      <c r="AL39" s="1294"/>
      <c r="AM39" s="1294"/>
      <c r="AO39" s="361"/>
      <c r="AP39" s="300"/>
      <c r="AQ39" s="362"/>
      <c r="AR39" s="296"/>
      <c r="AS39" s="296"/>
      <c r="AT39" s="278"/>
      <c r="AU39" s="278"/>
      <c r="AV39" s="290"/>
      <c r="AW39" s="272"/>
      <c r="AX39" s="272"/>
      <c r="AY39" s="272"/>
      <c r="AZ39" s="272"/>
      <c r="BA39" s="272"/>
      <c r="BB39" s="272"/>
      <c r="BC39" s="272"/>
      <c r="BD39" s="272"/>
      <c r="BE39" s="272"/>
      <c r="BF39" s="264"/>
      <c r="BG39" s="264"/>
      <c r="BH39" s="264"/>
      <c r="BI39" s="264"/>
      <c r="BJ39" s="264"/>
      <c r="BK39" s="264"/>
      <c r="BL39" s="264"/>
      <c r="BM39" s="264"/>
      <c r="BN39" s="264"/>
      <c r="BO39" s="264"/>
      <c r="BP39" s="260"/>
      <c r="BQ39" s="264"/>
      <c r="BR39" s="264"/>
      <c r="BS39" s="260"/>
      <c r="BT39" s="260"/>
      <c r="BU39" s="260"/>
      <c r="BV39" s="260"/>
      <c r="BW39" s="260"/>
      <c r="BX39" s="260"/>
      <c r="BY39" s="260"/>
      <c r="BZ39" s="260"/>
      <c r="CA39" s="260"/>
      <c r="CB39" s="260"/>
      <c r="CC39" s="260"/>
      <c r="CD39" s="260"/>
      <c r="CE39" s="260"/>
      <c r="CF39" s="260"/>
      <c r="CG39" s="260"/>
      <c r="CH39" s="260"/>
      <c r="CI39" s="260"/>
      <c r="CJ39" s="260"/>
      <c r="CK39" s="260"/>
      <c r="CL39" s="260"/>
      <c r="CM39" s="260"/>
      <c r="CN39" s="260"/>
      <c r="CO39" s="260"/>
      <c r="CP39" s="260"/>
      <c r="CQ39" s="260"/>
    </row>
    <row r="40" spans="1:95" s="291" customFormat="1" ht="9" customHeight="1" x14ac:dyDescent="0.25">
      <c r="A40" s="285"/>
      <c r="B40" s="285"/>
      <c r="C40" s="285"/>
      <c r="D40" s="285"/>
      <c r="E40" s="285"/>
      <c r="F40" s="285"/>
      <c r="G40" s="285"/>
      <c r="H40" s="285"/>
      <c r="I40" s="285"/>
      <c r="J40" s="285"/>
      <c r="K40" s="285"/>
      <c r="L40" s="285"/>
      <c r="M40" s="285"/>
      <c r="N40" s="285"/>
      <c r="O40" s="285"/>
      <c r="P40" s="285"/>
      <c r="Q40" s="285"/>
      <c r="R40" s="285"/>
      <c r="S40" s="285"/>
      <c r="T40" s="292"/>
      <c r="U40" s="292"/>
      <c r="V40" s="292"/>
      <c r="W40" s="293"/>
      <c r="X40" s="293"/>
      <c r="Y40" s="293"/>
      <c r="Z40" s="293"/>
      <c r="AA40" s="293"/>
      <c r="AB40" s="293"/>
      <c r="AC40" s="293"/>
      <c r="AD40" s="293"/>
      <c r="AE40" s="293"/>
      <c r="AF40" s="293"/>
      <c r="AG40" s="293"/>
      <c r="AH40" s="293"/>
      <c r="AI40" s="293"/>
      <c r="AJ40" s="293"/>
      <c r="AK40" s="293"/>
      <c r="AL40" s="293"/>
      <c r="AM40" s="293"/>
      <c r="AO40" s="361"/>
      <c r="AP40" s="300"/>
      <c r="AQ40" s="362"/>
      <c r="AR40" s="296"/>
      <c r="AS40" s="296"/>
      <c r="AT40" s="278"/>
      <c r="AU40" s="278"/>
      <c r="AV40" s="290"/>
      <c r="AW40" s="272"/>
      <c r="AX40" s="272"/>
      <c r="AY40" s="272"/>
      <c r="AZ40" s="272"/>
      <c r="BA40" s="272"/>
      <c r="BB40" s="272"/>
      <c r="BC40" s="272"/>
      <c r="BD40" s="272"/>
      <c r="BE40" s="272"/>
      <c r="BF40" s="264"/>
      <c r="BG40" s="264"/>
      <c r="BH40" s="264"/>
      <c r="BI40" s="264"/>
      <c r="BJ40" s="264"/>
      <c r="BK40" s="264"/>
      <c r="BL40" s="264"/>
      <c r="BM40" s="264"/>
      <c r="BN40" s="264"/>
      <c r="BO40" s="264"/>
      <c r="BP40" s="260"/>
      <c r="BQ40" s="264"/>
      <c r="BR40" s="264"/>
      <c r="BS40" s="260"/>
      <c r="BT40" s="260"/>
      <c r="BU40" s="260"/>
      <c r="BV40" s="260"/>
      <c r="BW40" s="260"/>
      <c r="BX40" s="260"/>
      <c r="BY40" s="260"/>
      <c r="BZ40" s="260"/>
      <c r="CA40" s="260"/>
      <c r="CB40" s="260"/>
      <c r="CC40" s="260"/>
      <c r="CD40" s="260"/>
      <c r="CE40" s="260"/>
      <c r="CF40" s="260"/>
      <c r="CG40" s="260"/>
      <c r="CH40" s="260"/>
      <c r="CI40" s="260"/>
      <c r="CJ40" s="260"/>
      <c r="CK40" s="260"/>
      <c r="CL40" s="260"/>
      <c r="CM40" s="260"/>
      <c r="CN40" s="260"/>
      <c r="CO40" s="260"/>
      <c r="CP40" s="260"/>
      <c r="CQ40" s="260"/>
    </row>
    <row r="41" spans="1:95" s="291" customFormat="1" ht="17.25" customHeight="1" x14ac:dyDescent="0.25">
      <c r="A41" s="1295" t="s">
        <v>430</v>
      </c>
      <c r="B41" s="1295"/>
      <c r="C41" s="1295"/>
      <c r="D41" s="1295"/>
      <c r="E41" s="1295"/>
      <c r="F41" s="1295"/>
      <c r="G41" s="1295"/>
      <c r="H41" s="1295"/>
      <c r="I41" s="1295"/>
      <c r="J41" s="1295"/>
      <c r="K41" s="1295"/>
      <c r="L41" s="1295"/>
      <c r="M41" s="1295"/>
      <c r="N41" s="1295"/>
      <c r="O41" s="1295"/>
      <c r="P41" s="1295"/>
      <c r="Q41" s="1295"/>
      <c r="R41" s="1295"/>
      <c r="S41" s="1295"/>
      <c r="T41" s="1295"/>
      <c r="U41" s="1295"/>
      <c r="V41" s="1295"/>
      <c r="W41" s="1295"/>
      <c r="X41" s="1295"/>
      <c r="Y41" s="1295"/>
      <c r="Z41" s="1295"/>
      <c r="AA41" s="1295"/>
      <c r="AB41" s="1295"/>
      <c r="AC41" s="1295"/>
      <c r="AD41" s="1295"/>
      <c r="AE41" s="1295"/>
      <c r="AF41" s="1295"/>
      <c r="AG41" s="1295"/>
      <c r="AH41" s="1295"/>
      <c r="AI41" s="1295"/>
      <c r="AJ41" s="1295"/>
      <c r="AK41" s="1295"/>
      <c r="AL41" s="1295"/>
      <c r="AM41" s="1295"/>
      <c r="AO41" s="361"/>
      <c r="AP41" s="300"/>
      <c r="AQ41" s="362"/>
      <c r="AR41" s="296"/>
      <c r="AS41" s="296"/>
      <c r="AT41" s="278"/>
      <c r="AU41" s="278"/>
      <c r="AV41" s="290"/>
      <c r="AW41" s="272"/>
      <c r="AX41" s="272"/>
      <c r="AY41" s="272"/>
      <c r="AZ41" s="272"/>
      <c r="BA41" s="272"/>
      <c r="BB41" s="272"/>
      <c r="BC41" s="272"/>
      <c r="BD41" s="272"/>
      <c r="BE41" s="272"/>
      <c r="BF41" s="264"/>
      <c r="BG41" s="264"/>
      <c r="BH41" s="264"/>
      <c r="BI41" s="264"/>
      <c r="BJ41" s="264"/>
      <c r="BK41" s="264"/>
      <c r="BL41" s="264"/>
      <c r="BM41" s="264"/>
      <c r="BN41" s="264"/>
      <c r="BO41" s="264"/>
      <c r="BP41" s="260"/>
      <c r="BQ41" s="264"/>
      <c r="BR41" s="264"/>
      <c r="BS41" s="260"/>
      <c r="BT41" s="260"/>
      <c r="BU41" s="260"/>
      <c r="BV41" s="260"/>
      <c r="BW41" s="260"/>
      <c r="BX41" s="260"/>
      <c r="BY41" s="260"/>
      <c r="BZ41" s="260"/>
      <c r="CA41" s="260"/>
      <c r="CB41" s="260"/>
      <c r="CC41" s="260"/>
      <c r="CD41" s="260"/>
      <c r="CE41" s="260"/>
      <c r="CF41" s="260"/>
      <c r="CG41" s="260"/>
      <c r="CH41" s="260"/>
      <c r="CI41" s="260"/>
      <c r="CJ41" s="260"/>
      <c r="CK41" s="260"/>
      <c r="CL41" s="260"/>
      <c r="CM41" s="260"/>
      <c r="CN41" s="260"/>
      <c r="CO41" s="260"/>
      <c r="CP41" s="260"/>
      <c r="CQ41" s="260"/>
    </row>
    <row r="42" spans="1:95" s="291" customFormat="1" ht="9" customHeight="1" x14ac:dyDescent="0.3">
      <c r="A42" s="88"/>
      <c r="B42" s="285"/>
      <c r="C42" s="285"/>
      <c r="D42" s="285"/>
      <c r="E42" s="285"/>
      <c r="F42" s="285"/>
      <c r="G42" s="285"/>
      <c r="H42" s="285"/>
      <c r="I42" s="285"/>
      <c r="J42" s="285"/>
      <c r="K42" s="285"/>
      <c r="L42" s="285"/>
      <c r="M42" s="285"/>
      <c r="N42" s="285"/>
      <c r="O42" s="285"/>
      <c r="P42" s="285"/>
      <c r="Q42" s="285"/>
      <c r="R42" s="285"/>
      <c r="S42" s="285"/>
      <c r="T42" s="292"/>
      <c r="U42" s="292"/>
      <c r="V42" s="292"/>
      <c r="W42" s="293"/>
      <c r="X42" s="293"/>
      <c r="Y42" s="293"/>
      <c r="Z42" s="293"/>
      <c r="AA42" s="293"/>
      <c r="AB42" s="293"/>
      <c r="AC42" s="293"/>
      <c r="AD42" s="293"/>
      <c r="AE42" s="293"/>
      <c r="AF42" s="293"/>
      <c r="AG42" s="293"/>
      <c r="AH42"/>
      <c r="AI42"/>
      <c r="AJ42"/>
      <c r="AK42"/>
      <c r="AL42"/>
      <c r="AM42"/>
      <c r="AO42" s="361"/>
      <c r="AP42" s="300"/>
      <c r="AQ42" s="362"/>
      <c r="AR42" s="296"/>
      <c r="AS42" s="296"/>
      <c r="AT42" s="278"/>
      <c r="AU42" s="278"/>
      <c r="AV42" s="290"/>
      <c r="AW42" s="272"/>
      <c r="AX42" s="272"/>
      <c r="AY42" s="272"/>
      <c r="AZ42" s="272"/>
      <c r="BA42" s="272"/>
      <c r="BB42" s="272"/>
      <c r="BC42" s="272"/>
      <c r="BD42" s="272"/>
      <c r="BE42" s="272"/>
      <c r="BF42" s="264"/>
      <c r="BG42" s="264"/>
      <c r="BH42" s="264"/>
      <c r="BI42" s="264"/>
      <c r="BJ42" s="264"/>
      <c r="BK42" s="264"/>
      <c r="BL42" s="264"/>
      <c r="BM42" s="264"/>
      <c r="BN42" s="264"/>
      <c r="BO42" s="264"/>
      <c r="BP42" s="260"/>
      <c r="BQ42" s="264"/>
      <c r="BR42" s="264"/>
      <c r="BS42" s="260"/>
      <c r="BT42" s="260"/>
      <c r="BU42" s="260"/>
      <c r="BV42" s="260"/>
      <c r="BW42" s="260"/>
      <c r="BX42" s="260"/>
      <c r="BY42" s="260"/>
      <c r="BZ42" s="260"/>
      <c r="CA42" s="260"/>
      <c r="CB42" s="260"/>
      <c r="CC42" s="260"/>
      <c r="CD42" s="260"/>
      <c r="CE42" s="260"/>
      <c r="CF42" s="260"/>
      <c r="CG42" s="260"/>
      <c r="CH42" s="260"/>
      <c r="CI42" s="260"/>
      <c r="CJ42" s="260"/>
      <c r="CK42" s="260"/>
      <c r="CL42" s="260"/>
      <c r="CM42" s="260"/>
      <c r="CN42" s="260"/>
      <c r="CO42" s="260"/>
      <c r="CP42" s="260"/>
      <c r="CQ42" s="260"/>
    </row>
    <row r="43" spans="1:95" s="291" customFormat="1" ht="17.25" customHeight="1" x14ac:dyDescent="0.25">
      <c r="A43" s="1277" t="s">
        <v>228</v>
      </c>
      <c r="B43" s="1277"/>
      <c r="C43" s="1277"/>
      <c r="D43" s="1277"/>
      <c r="E43" s="1277"/>
      <c r="F43" s="1277"/>
      <c r="G43" s="1277"/>
      <c r="H43" s="1277"/>
      <c r="I43" s="1277"/>
      <c r="J43" s="1277"/>
      <c r="K43" s="1277"/>
      <c r="L43" s="1277"/>
      <c r="M43" s="1277"/>
      <c r="N43" s="1277"/>
      <c r="O43" s="1277"/>
      <c r="P43" s="1277"/>
      <c r="Q43" s="1277"/>
      <c r="R43" s="1277"/>
      <c r="S43" s="1277"/>
      <c r="T43" s="1277"/>
      <c r="U43" s="1277"/>
      <c r="V43" s="1277"/>
      <c r="W43" s="1277"/>
      <c r="X43" s="1277"/>
      <c r="Y43" s="1277"/>
      <c r="Z43" s="1277"/>
      <c r="AA43" s="1277"/>
      <c r="AB43" s="1277"/>
      <c r="AC43" s="1277"/>
      <c r="AD43" s="1277"/>
      <c r="AE43" s="1277"/>
      <c r="AF43" s="1277"/>
      <c r="AG43" s="1277"/>
      <c r="AH43" s="1277"/>
      <c r="AI43" s="1277"/>
      <c r="AJ43" s="1277"/>
      <c r="AK43" s="1277"/>
      <c r="AL43" s="1277"/>
      <c r="AM43" s="1277"/>
      <c r="AO43" s="361"/>
      <c r="AP43" s="300"/>
      <c r="AQ43" s="362"/>
      <c r="AR43" s="296"/>
      <c r="AS43" s="296"/>
      <c r="AT43" s="278"/>
      <c r="AU43" s="278"/>
      <c r="AV43" s="290"/>
      <c r="AW43" s="272"/>
      <c r="AX43" s="272"/>
      <c r="AY43" s="272"/>
      <c r="AZ43" s="272"/>
      <c r="BA43" s="272"/>
      <c r="BB43" s="272"/>
      <c r="BC43" s="272"/>
      <c r="BD43" s="272"/>
      <c r="BE43" s="272"/>
      <c r="BF43" s="264"/>
      <c r="BG43" s="264"/>
      <c r="BH43" s="264"/>
      <c r="BI43" s="264"/>
      <c r="BJ43" s="264"/>
      <c r="BK43" s="264"/>
      <c r="BL43" s="264"/>
      <c r="BM43" s="264"/>
      <c r="BN43" s="264"/>
      <c r="BO43" s="264"/>
      <c r="BP43" s="260"/>
      <c r="BQ43" s="264"/>
      <c r="BR43" s="264"/>
      <c r="BS43" s="260"/>
      <c r="BT43" s="260"/>
      <c r="BU43" s="260"/>
      <c r="BV43" s="260"/>
      <c r="BW43" s="260"/>
      <c r="BX43" s="260"/>
      <c r="BY43" s="260"/>
      <c r="BZ43" s="260"/>
      <c r="CA43" s="260"/>
      <c r="CB43" s="260"/>
      <c r="CC43" s="260"/>
      <c r="CD43" s="260"/>
      <c r="CE43" s="260"/>
      <c r="CF43" s="260"/>
      <c r="CG43" s="260"/>
      <c r="CH43" s="260"/>
      <c r="CI43" s="260"/>
      <c r="CJ43" s="260"/>
      <c r="CK43" s="260"/>
      <c r="CL43" s="260"/>
      <c r="CM43" s="260"/>
      <c r="CN43" s="260"/>
      <c r="CO43" s="260"/>
      <c r="CP43" s="260"/>
      <c r="CQ43" s="260"/>
    </row>
    <row r="44" spans="1:95" s="291" customFormat="1" ht="17.25" customHeight="1" x14ac:dyDescent="0.25">
      <c r="A44" s="1271" t="e">
        <f ca="1">[7]!Сумма_прописью(AF39)</f>
        <v>#NAME?</v>
      </c>
      <c r="B44" s="1271"/>
      <c r="C44" s="1271"/>
      <c r="D44" s="1271"/>
      <c r="E44" s="1271"/>
      <c r="F44" s="1271"/>
      <c r="G44" s="1271"/>
      <c r="H44" s="1271"/>
      <c r="I44" s="1271"/>
      <c r="J44" s="1271"/>
      <c r="K44" s="1271"/>
      <c r="L44" s="1271"/>
      <c r="M44" s="1271"/>
      <c r="N44" s="1271"/>
      <c r="O44" s="1271"/>
      <c r="P44" s="1271"/>
      <c r="Q44" s="1271"/>
      <c r="R44" s="1271"/>
      <c r="S44" s="1271"/>
      <c r="T44" s="1271"/>
      <c r="U44" s="1271"/>
      <c r="V44" s="1271"/>
      <c r="W44" s="1271"/>
      <c r="X44" s="1271"/>
      <c r="Y44" s="1271"/>
      <c r="Z44" s="1271"/>
      <c r="AA44" s="1271"/>
      <c r="AB44" s="1271"/>
      <c r="AC44" s="1271"/>
      <c r="AD44" s="1271"/>
      <c r="AE44" s="1271"/>
      <c r="AF44" s="1271"/>
      <c r="AG44" s="1271"/>
      <c r="AH44" s="1271"/>
      <c r="AI44" s="1271"/>
      <c r="AJ44" s="1271"/>
      <c r="AK44" s="1271"/>
      <c r="AL44" s="1271"/>
      <c r="AM44" s="1271"/>
      <c r="AO44" s="361"/>
      <c r="AP44" s="300"/>
      <c r="AQ44" s="362"/>
      <c r="AR44" s="296"/>
      <c r="AS44" s="296"/>
      <c r="AT44" s="278"/>
      <c r="AU44" s="278"/>
      <c r="AV44" s="290"/>
      <c r="AW44" s="272"/>
      <c r="AX44" s="272"/>
      <c r="AY44" s="272"/>
      <c r="AZ44" s="272"/>
      <c r="BA44" s="272"/>
      <c r="BB44" s="272"/>
      <c r="BC44" s="272"/>
      <c r="BD44" s="272"/>
      <c r="BE44" s="272"/>
      <c r="BF44" s="264"/>
      <c r="BG44" s="264"/>
      <c r="BH44" s="264"/>
      <c r="BI44" s="264"/>
      <c r="BJ44" s="264"/>
      <c r="BK44" s="264"/>
      <c r="BL44" s="264"/>
      <c r="BM44" s="264"/>
      <c r="BN44" s="264"/>
      <c r="BO44" s="264"/>
      <c r="BP44" s="260"/>
      <c r="BQ44" s="264"/>
      <c r="BR44" s="264"/>
      <c r="BS44" s="260"/>
      <c r="BT44" s="260"/>
      <c r="BU44" s="260"/>
      <c r="BV44" s="260"/>
      <c r="BW44" s="260"/>
      <c r="BX44" s="260"/>
      <c r="BY44" s="260"/>
      <c r="BZ44" s="260"/>
      <c r="CA44" s="260"/>
      <c r="CB44" s="260"/>
      <c r="CC44" s="260"/>
      <c r="CD44" s="260"/>
      <c r="CE44" s="260"/>
      <c r="CF44" s="260"/>
      <c r="CG44" s="260"/>
      <c r="CH44" s="260"/>
      <c r="CI44" s="260"/>
      <c r="CJ44" s="260"/>
      <c r="CK44" s="260"/>
      <c r="CL44" s="260"/>
      <c r="CM44" s="260"/>
      <c r="CN44" s="260"/>
      <c r="CO44" s="260"/>
      <c r="CP44" s="260"/>
      <c r="CQ44" s="260"/>
    </row>
    <row r="45" spans="1:95" s="291" customFormat="1" ht="30.75" customHeight="1" x14ac:dyDescent="0.25">
      <c r="A45" s="1272" t="s">
        <v>229</v>
      </c>
      <c r="B45" s="1272"/>
      <c r="C45" s="1272"/>
      <c r="D45" s="1272"/>
      <c r="E45" s="1272"/>
      <c r="F45" s="1272"/>
      <c r="G45" s="1272"/>
      <c r="H45" s="1272"/>
      <c r="I45" s="1272"/>
      <c r="J45" s="1272"/>
      <c r="K45" s="1272"/>
      <c r="L45" s="1272"/>
      <c r="M45" s="1272"/>
      <c r="N45" s="1272"/>
      <c r="O45" s="1272"/>
      <c r="P45" s="1272"/>
      <c r="Q45" s="1272"/>
      <c r="R45" s="1272"/>
      <c r="S45" s="1272"/>
      <c r="T45" s="1272"/>
      <c r="U45" s="1272"/>
      <c r="V45" s="1272"/>
      <c r="W45" s="1272"/>
      <c r="X45" s="1272"/>
      <c r="Y45" s="1272"/>
      <c r="Z45" s="1272"/>
      <c r="AA45" s="1272"/>
      <c r="AB45" s="1272"/>
      <c r="AC45" s="1272"/>
      <c r="AD45" s="1272"/>
      <c r="AE45" s="1272"/>
      <c r="AF45" s="1272"/>
      <c r="AG45" s="1272"/>
      <c r="AH45" s="1272"/>
      <c r="AI45" s="1272"/>
      <c r="AJ45" s="1272"/>
      <c r="AK45" s="1272"/>
      <c r="AL45" s="1272"/>
      <c r="AM45" s="1272"/>
      <c r="AO45" s="365"/>
      <c r="AP45" s="300"/>
      <c r="AQ45" s="429"/>
      <c r="AR45" s="296"/>
      <c r="AS45" s="296"/>
      <c r="AT45" s="278"/>
      <c r="AU45" s="278"/>
      <c r="AV45" s="290"/>
      <c r="AW45" s="272"/>
      <c r="AX45" s="272"/>
      <c r="AY45" s="272"/>
      <c r="AZ45" s="272"/>
      <c r="BA45" s="272"/>
      <c r="BB45" s="272"/>
      <c r="BC45" s="272"/>
      <c r="BD45" s="272"/>
      <c r="BE45" s="272"/>
      <c r="BF45" s="264"/>
      <c r="BG45" s="264"/>
      <c r="BH45" s="264"/>
      <c r="BI45" s="264"/>
      <c r="BJ45" s="264"/>
      <c r="BK45" s="264"/>
      <c r="BL45" s="264"/>
      <c r="BM45" s="264"/>
      <c r="BN45" s="264"/>
      <c r="BO45" s="264"/>
      <c r="BP45" s="260"/>
      <c r="BQ45" s="264"/>
      <c r="BR45" s="264"/>
      <c r="BS45" s="260"/>
      <c r="BT45" s="260"/>
      <c r="BU45" s="260"/>
      <c r="BV45" s="260"/>
      <c r="BW45" s="260"/>
      <c r="BX45" s="260"/>
      <c r="BY45" s="260"/>
      <c r="BZ45" s="260"/>
      <c r="CA45" s="260"/>
      <c r="CB45" s="260"/>
      <c r="CC45" s="260"/>
      <c r="CD45" s="260"/>
      <c r="CE45" s="260"/>
      <c r="CF45" s="260"/>
      <c r="CG45" s="260"/>
      <c r="CH45" s="260"/>
      <c r="CI45" s="260"/>
      <c r="CJ45" s="260"/>
      <c r="CK45" s="260"/>
      <c r="CL45" s="260"/>
      <c r="CM45" s="260"/>
      <c r="CN45" s="260"/>
      <c r="CO45" s="260"/>
      <c r="CP45" s="260"/>
      <c r="CQ45" s="260"/>
    </row>
    <row r="46" spans="1:95" s="281" customFormat="1" ht="9" customHeight="1" x14ac:dyDescent="0.25">
      <c r="A46" s="301"/>
      <c r="B46" s="301"/>
      <c r="C46" s="301"/>
      <c r="D46" s="301"/>
      <c r="E46" s="301"/>
      <c r="F46" s="301"/>
      <c r="G46" s="301"/>
      <c r="H46" s="301"/>
      <c r="I46" s="301"/>
      <c r="J46" s="301"/>
      <c r="K46" s="301"/>
      <c r="L46" s="301"/>
      <c r="M46" s="301"/>
      <c r="N46" s="301"/>
      <c r="O46" s="301"/>
      <c r="P46" s="301"/>
      <c r="Q46" s="301"/>
      <c r="R46" s="301"/>
      <c r="S46" s="301"/>
      <c r="T46" s="301"/>
      <c r="U46" s="301"/>
      <c r="V46" s="301"/>
      <c r="W46" s="301"/>
      <c r="X46" s="301"/>
      <c r="Y46" s="301"/>
      <c r="Z46" s="301"/>
      <c r="AA46" s="301"/>
      <c r="AB46" s="301"/>
      <c r="AC46" s="301"/>
      <c r="AD46" s="301"/>
      <c r="AE46" s="301"/>
      <c r="AF46" s="301"/>
      <c r="AG46" s="301"/>
      <c r="AH46" s="301"/>
      <c r="AI46" s="301"/>
      <c r="AJ46" s="301"/>
      <c r="AK46" s="301"/>
      <c r="AL46" s="301"/>
      <c r="AM46" s="301"/>
      <c r="AO46" s="282"/>
      <c r="AP46" s="282"/>
      <c r="AQ46" s="430"/>
      <c r="AR46" s="296" t="e">
        <f ca="1">[8]!Сумма_прописью(AQ46)</f>
        <v>#NAME?</v>
      </c>
      <c r="AS46" s="282"/>
      <c r="AT46" s="290"/>
      <c r="AU46" s="302"/>
      <c r="AV46" s="303"/>
      <c r="AW46" s="272"/>
      <c r="AX46" s="272"/>
      <c r="AY46" s="272"/>
      <c r="AZ46" s="272"/>
      <c r="BA46" s="272"/>
      <c r="BB46" s="272"/>
      <c r="BC46" s="272"/>
      <c r="BD46" s="272"/>
      <c r="BE46" s="272"/>
      <c r="BF46" s="264"/>
      <c r="BG46" s="264"/>
      <c r="BH46" s="264"/>
      <c r="BI46" s="264"/>
      <c r="BJ46" s="264"/>
      <c r="BK46" s="264"/>
      <c r="BL46" s="264"/>
      <c r="BM46" s="264"/>
      <c r="BN46" s="264"/>
      <c r="BO46" s="264"/>
      <c r="BP46" s="260"/>
      <c r="BQ46" s="264"/>
      <c r="BR46" s="264"/>
      <c r="BS46" s="260"/>
      <c r="BT46" s="260"/>
      <c r="BU46" s="260"/>
      <c r="BV46" s="260"/>
      <c r="BW46" s="260"/>
      <c r="BX46" s="260"/>
      <c r="BY46" s="260"/>
      <c r="BZ46" s="260"/>
      <c r="CA46" s="260"/>
      <c r="CB46" s="260"/>
      <c r="CC46" s="260"/>
      <c r="CD46" s="260"/>
      <c r="CE46" s="260"/>
      <c r="CF46" s="260"/>
      <c r="CG46" s="260"/>
      <c r="CH46" s="260"/>
      <c r="CI46" s="260"/>
      <c r="CJ46" s="260"/>
      <c r="CK46" s="260"/>
      <c r="CL46" s="260"/>
      <c r="CM46" s="260"/>
      <c r="CN46" s="260"/>
      <c r="CO46" s="260"/>
      <c r="CP46" s="260"/>
      <c r="CQ46" s="260"/>
    </row>
    <row r="47" spans="1:95" s="281" customFormat="1" ht="9" customHeight="1" x14ac:dyDescent="0.25">
      <c r="A47" s="301"/>
      <c r="B47" s="301"/>
      <c r="C47" s="301"/>
      <c r="D47" s="301"/>
      <c r="E47" s="301"/>
      <c r="F47" s="301"/>
      <c r="G47" s="301"/>
      <c r="H47" s="301"/>
      <c r="I47" s="301"/>
      <c r="J47" s="301"/>
      <c r="K47" s="301"/>
      <c r="L47" s="301"/>
      <c r="M47" s="301"/>
      <c r="N47" s="301"/>
      <c r="O47" s="301"/>
      <c r="P47" s="301"/>
      <c r="Q47" s="301"/>
      <c r="R47" s="301"/>
      <c r="S47" s="301"/>
      <c r="T47" s="301"/>
      <c r="U47" s="301"/>
      <c r="V47" s="301"/>
      <c r="W47" s="301"/>
      <c r="X47" s="301"/>
      <c r="Y47" s="301"/>
      <c r="Z47" s="301"/>
      <c r="AA47" s="301"/>
      <c r="AB47" s="301"/>
      <c r="AC47" s="301"/>
      <c r="AD47" s="301"/>
      <c r="AE47" s="301"/>
      <c r="AF47" s="301"/>
      <c r="AG47" s="301"/>
      <c r="AH47" s="301"/>
      <c r="AI47" s="301"/>
      <c r="AJ47" s="301"/>
      <c r="AK47" s="301"/>
      <c r="AL47" s="301"/>
      <c r="AM47" s="301"/>
      <c r="AO47" s="282"/>
      <c r="AP47" s="282"/>
      <c r="AQ47" s="430"/>
      <c r="AR47" s="296" t="e">
        <f ca="1">[8]!Сумма_прописью(AQ47)</f>
        <v>#NAME?</v>
      </c>
      <c r="AS47" s="282"/>
      <c r="AT47" s="290"/>
      <c r="AU47" s="302"/>
      <c r="AV47" s="303"/>
      <c r="AW47" s="272"/>
      <c r="AX47" s="272"/>
      <c r="AY47" s="272"/>
      <c r="AZ47" s="272"/>
      <c r="BA47" s="272"/>
      <c r="BB47" s="272"/>
      <c r="BC47" s="272"/>
      <c r="BD47" s="272"/>
      <c r="BE47" s="272"/>
      <c r="BF47" s="264"/>
      <c r="BG47" s="264"/>
      <c r="BH47" s="264"/>
      <c r="BI47" s="264"/>
      <c r="BJ47" s="264"/>
      <c r="BK47" s="264"/>
      <c r="BL47" s="264"/>
      <c r="BM47" s="264"/>
      <c r="BN47" s="264"/>
      <c r="BO47" s="264"/>
      <c r="BP47" s="260"/>
      <c r="BQ47" s="264"/>
      <c r="BR47" s="264"/>
      <c r="BS47" s="260"/>
      <c r="BT47" s="260"/>
      <c r="BU47" s="260"/>
      <c r="BV47" s="260"/>
      <c r="BW47" s="260"/>
      <c r="BX47" s="260"/>
      <c r="BY47" s="260"/>
      <c r="BZ47" s="260"/>
      <c r="CA47" s="260"/>
      <c r="CB47" s="260"/>
      <c r="CC47" s="260"/>
      <c r="CD47" s="260"/>
      <c r="CE47" s="260"/>
      <c r="CF47" s="260"/>
      <c r="CG47" s="260"/>
      <c r="CH47" s="260"/>
      <c r="CI47" s="260"/>
      <c r="CJ47" s="260"/>
      <c r="CK47" s="260"/>
      <c r="CL47" s="260"/>
      <c r="CM47" s="260"/>
      <c r="CN47" s="260"/>
      <c r="CO47" s="260"/>
      <c r="CP47" s="260"/>
      <c r="CQ47" s="260"/>
    </row>
    <row r="48" spans="1:95" s="281" customFormat="1" ht="18" customHeight="1" x14ac:dyDescent="0.3">
      <c r="A48" s="1273" t="s">
        <v>122</v>
      </c>
      <c r="B48" s="1273"/>
      <c r="C48" s="1273"/>
      <c r="D48" s="1273"/>
      <c r="E48" s="1273"/>
      <c r="F48" s="1273"/>
      <c r="G48" s="1273"/>
      <c r="H48" s="1273"/>
      <c r="I48" s="1273"/>
      <c r="J48" s="285"/>
      <c r="K48" s="285"/>
      <c r="L48" s="285"/>
      <c r="M48" s="285"/>
      <c r="N48" s="285"/>
      <c r="O48" s="285"/>
      <c r="P48" s="285"/>
      <c r="Q48" s="285"/>
      <c r="R48" s="285"/>
      <c r="S48" s="285"/>
      <c r="T48" s="292"/>
      <c r="U48" s="292"/>
      <c r="V48" s="292"/>
      <c r="W48" s="293"/>
      <c r="X48" s="293"/>
      <c r="Y48" s="293"/>
      <c r="Z48" s="293"/>
      <c r="AA48" s="293"/>
      <c r="AB48" s="293"/>
      <c r="AC48" s="293"/>
      <c r="AD48" s="293"/>
      <c r="AE48" s="1274" t="s">
        <v>123</v>
      </c>
      <c r="AF48" s="1274"/>
      <c r="AG48" s="1274"/>
      <c r="AH48" s="1274"/>
      <c r="AI48" s="1274"/>
      <c r="AJ48" s="1274"/>
      <c r="AK48" s="1274"/>
      <c r="AL48" s="1274"/>
      <c r="AM48" s="1274"/>
      <c r="AO48" s="282"/>
      <c r="AP48" s="282"/>
      <c r="AQ48" s="282"/>
      <c r="AR48" s="282"/>
      <c r="AS48" s="282"/>
      <c r="AT48" s="290"/>
      <c r="AU48" s="302"/>
      <c r="AW48" s="272"/>
      <c r="AX48" s="272"/>
      <c r="AY48" s="272"/>
      <c r="AZ48" s="272"/>
      <c r="BA48" s="272"/>
      <c r="BB48" s="272"/>
      <c r="BC48" s="272"/>
      <c r="BD48" s="272"/>
      <c r="BE48" s="272"/>
      <c r="BF48" s="264"/>
      <c r="BG48" s="264"/>
      <c r="BH48" s="264"/>
      <c r="BI48" s="264"/>
      <c r="BJ48" s="264"/>
      <c r="BK48" s="264"/>
      <c r="BL48" s="264"/>
      <c r="BM48" s="264"/>
      <c r="BN48" s="264"/>
      <c r="BO48" s="264"/>
      <c r="BP48" s="260"/>
      <c r="BQ48" s="264"/>
      <c r="BR48" s="264"/>
      <c r="BS48" s="260"/>
      <c r="BT48" s="260"/>
      <c r="BU48" s="260"/>
      <c r="BV48" s="260"/>
      <c r="BW48" s="260"/>
      <c r="BX48" s="260"/>
      <c r="BY48" s="260"/>
      <c r="BZ48" s="260"/>
      <c r="CA48" s="260"/>
      <c r="CB48" s="260"/>
      <c r="CC48" s="260"/>
      <c r="CD48" s="260"/>
      <c r="CE48" s="260"/>
      <c r="CF48" s="260"/>
      <c r="CG48" s="260"/>
      <c r="CH48" s="260"/>
      <c r="CI48" s="260"/>
      <c r="CJ48" s="260"/>
      <c r="CK48" s="260"/>
      <c r="CL48" s="260"/>
      <c r="CM48" s="260"/>
      <c r="CN48" s="260"/>
      <c r="CO48" s="260"/>
      <c r="CP48" s="260"/>
      <c r="CQ48" s="260"/>
    </row>
    <row r="49" spans="1:95" s="281" customFormat="1" ht="15" customHeight="1" x14ac:dyDescent="0.3">
      <c r="A49" s="1275" t="s">
        <v>124</v>
      </c>
      <c r="B49" s="1275"/>
      <c r="C49" s="1275"/>
      <c r="D49" s="1275"/>
      <c r="E49" s="1275"/>
      <c r="F49" s="1275"/>
      <c r="G49" s="1275"/>
      <c r="H49" s="1275"/>
      <c r="I49" s="1275"/>
      <c r="J49" s="305"/>
      <c r="K49" s="305"/>
      <c r="L49" s="305"/>
      <c r="M49" s="305"/>
      <c r="N49" s="305"/>
      <c r="O49" s="305"/>
      <c r="P49" s="305"/>
      <c r="Q49" s="305"/>
      <c r="R49" s="305"/>
      <c r="S49" s="305"/>
      <c r="T49" s="306"/>
      <c r="U49" s="306"/>
      <c r="V49" s="306"/>
      <c r="W49" s="289"/>
      <c r="X49" s="289"/>
      <c r="Y49" s="289"/>
      <c r="Z49" s="289"/>
      <c r="AA49" s="289"/>
      <c r="AB49" s="289"/>
      <c r="AC49" s="289"/>
      <c r="AD49" s="289"/>
      <c r="AE49" s="1276" t="s">
        <v>125</v>
      </c>
      <c r="AF49" s="1276"/>
      <c r="AG49" s="1276"/>
      <c r="AH49" s="1276"/>
      <c r="AI49" s="1276"/>
      <c r="AJ49" s="1276"/>
      <c r="AK49" s="1276"/>
      <c r="AL49" s="1276"/>
      <c r="AM49" s="1276"/>
      <c r="AO49" s="300"/>
      <c r="AP49" s="300"/>
      <c r="AQ49" s="282"/>
      <c r="AR49" s="282"/>
      <c r="AS49" s="282"/>
      <c r="AT49" s="290"/>
      <c r="AU49" s="302"/>
      <c r="AW49" s="272"/>
      <c r="AX49" s="272"/>
      <c r="AY49" s="272"/>
      <c r="AZ49" s="272"/>
      <c r="BA49" s="272"/>
      <c r="BB49" s="272"/>
      <c r="BC49" s="272"/>
      <c r="BD49" s="272"/>
      <c r="BE49" s="272"/>
      <c r="BF49" s="264"/>
      <c r="BG49" s="264"/>
      <c r="BH49" s="264"/>
      <c r="BI49" s="264"/>
      <c r="BJ49" s="264"/>
      <c r="BK49" s="264"/>
      <c r="BL49" s="264"/>
      <c r="BM49" s="264"/>
      <c r="BN49" s="264"/>
      <c r="BO49" s="264"/>
      <c r="BP49" s="264"/>
      <c r="BQ49" s="264"/>
      <c r="BR49" s="264"/>
      <c r="BS49" s="264"/>
      <c r="BT49" s="264"/>
      <c r="BU49" s="264"/>
      <c r="BV49" s="264"/>
      <c r="BW49" s="264"/>
      <c r="BX49" s="264"/>
      <c r="BY49" s="264"/>
      <c r="BZ49" s="264"/>
      <c r="CA49" s="264"/>
      <c r="CB49" s="264"/>
      <c r="CC49" s="264"/>
      <c r="CD49" s="264"/>
      <c r="CE49" s="264"/>
      <c r="CF49" s="264"/>
      <c r="CG49" s="264"/>
      <c r="CH49" s="264"/>
      <c r="CI49" s="264"/>
      <c r="CJ49" s="264"/>
      <c r="CK49" s="264"/>
      <c r="CL49" s="264"/>
      <c r="CM49" s="264"/>
      <c r="CN49" s="264"/>
      <c r="CO49" s="264"/>
      <c r="CP49" s="264"/>
      <c r="CQ49" s="264"/>
    </row>
    <row r="50" spans="1:95" s="281" customFormat="1" ht="15" customHeight="1" x14ac:dyDescent="0.3">
      <c r="A50" s="304"/>
      <c r="B50" s="304"/>
      <c r="C50" s="304"/>
      <c r="D50" s="304"/>
      <c r="E50" s="304"/>
      <c r="F50" s="304"/>
      <c r="G50" s="304"/>
      <c r="H50" s="304"/>
      <c r="I50" s="304"/>
      <c r="J50" s="305"/>
      <c r="K50" s="305"/>
      <c r="L50" s="305"/>
      <c r="M50" s="305"/>
      <c r="N50" s="305"/>
      <c r="O50" s="305"/>
      <c r="P50" s="305"/>
      <c r="Q50" s="305"/>
      <c r="R50" s="305"/>
      <c r="S50" s="305"/>
      <c r="T50" s="306"/>
      <c r="U50" s="306"/>
      <c r="V50" s="306"/>
      <c r="W50" s="289"/>
      <c r="X50" s="289"/>
      <c r="Y50" s="289"/>
      <c r="Z50" s="289"/>
      <c r="AA50" s="289"/>
      <c r="AB50" s="289"/>
      <c r="AC50" s="289"/>
      <c r="AD50" s="289"/>
      <c r="AE50" s="307"/>
      <c r="AF50" s="307"/>
      <c r="AG50" s="307"/>
      <c r="AH50" s="307"/>
      <c r="AI50" s="307"/>
      <c r="AJ50" s="307"/>
      <c r="AK50" s="307"/>
      <c r="AL50" s="307"/>
      <c r="AM50" s="307"/>
      <c r="AO50" s="300"/>
      <c r="AP50" s="300"/>
      <c r="AQ50" s="282"/>
      <c r="AR50" s="282"/>
      <c r="AS50" s="282"/>
      <c r="AT50" s="290"/>
      <c r="AU50" s="302"/>
      <c r="AW50" s="272"/>
      <c r="AX50" s="272"/>
      <c r="AY50" s="272"/>
      <c r="AZ50" s="272"/>
      <c r="BA50" s="272"/>
      <c r="BB50" s="272"/>
      <c r="BC50" s="272"/>
      <c r="BD50" s="272"/>
      <c r="BE50" s="272"/>
      <c r="BF50" s="264"/>
      <c r="BG50" s="264"/>
      <c r="BH50" s="264"/>
      <c r="BI50" s="264"/>
      <c r="BJ50" s="264"/>
      <c r="BK50" s="264"/>
      <c r="BL50" s="264"/>
      <c r="BM50" s="264"/>
      <c r="BN50" s="264"/>
      <c r="BO50" s="264"/>
      <c r="BP50" s="264"/>
      <c r="BQ50" s="264"/>
      <c r="BR50" s="264"/>
      <c r="BS50" s="264"/>
      <c r="BT50" s="264"/>
      <c r="BU50" s="264"/>
      <c r="BV50" s="264"/>
      <c r="BW50" s="264"/>
      <c r="BX50" s="264"/>
      <c r="BY50" s="264"/>
      <c r="BZ50" s="264"/>
      <c r="CA50" s="264"/>
      <c r="CB50" s="264"/>
      <c r="CC50" s="264"/>
      <c r="CD50" s="264"/>
      <c r="CE50" s="264"/>
      <c r="CF50" s="264"/>
      <c r="CG50" s="264"/>
      <c r="CH50" s="264"/>
      <c r="CI50" s="264"/>
      <c r="CJ50" s="264"/>
      <c r="CK50" s="264"/>
      <c r="CL50" s="264"/>
      <c r="CM50" s="264"/>
      <c r="CN50" s="264"/>
      <c r="CO50" s="264"/>
      <c r="CP50" s="264"/>
      <c r="CQ50" s="264"/>
    </row>
    <row r="51" spans="1:95" s="281" customFormat="1" ht="20.25" customHeight="1" x14ac:dyDescent="0.25">
      <c r="A51" s="308"/>
      <c r="B51" s="308"/>
      <c r="C51" s="308"/>
      <c r="D51" s="308"/>
      <c r="E51" s="308"/>
      <c r="F51" s="308"/>
      <c r="G51" s="308"/>
      <c r="H51" s="285"/>
      <c r="I51" s="1267" t="s">
        <v>582</v>
      </c>
      <c r="J51" s="1267"/>
      <c r="K51" s="1267"/>
      <c r="L51" s="1267"/>
      <c r="M51" s="1267"/>
      <c r="N51" s="1267"/>
      <c r="O51" s="1267"/>
      <c r="P51" s="285"/>
      <c r="Q51" s="285"/>
      <c r="R51" s="285"/>
      <c r="S51" s="285"/>
      <c r="T51" s="292"/>
      <c r="U51" s="292"/>
      <c r="V51" s="292"/>
      <c r="W51" s="293"/>
      <c r="X51" s="293"/>
      <c r="Y51" s="309"/>
      <c r="Z51" s="309"/>
      <c r="AA51" s="309"/>
      <c r="AB51" s="309"/>
      <c r="AC51" s="310"/>
      <c r="AD51" s="310"/>
      <c r="AE51" s="311"/>
      <c r="AF51" s="1268" t="s">
        <v>437</v>
      </c>
      <c r="AG51" s="1268"/>
      <c r="AH51" s="1268"/>
      <c r="AI51" s="1268"/>
      <c r="AJ51" s="1268"/>
      <c r="AK51" s="1268"/>
      <c r="AL51" s="1268"/>
      <c r="AM51" s="1268"/>
      <c r="AO51" s="300"/>
      <c r="AP51" s="300"/>
      <c r="AQ51" s="282"/>
      <c r="AR51" s="282"/>
      <c r="AS51" s="282"/>
      <c r="AT51" s="282"/>
      <c r="AU51" s="312"/>
      <c r="AV51" s="313"/>
      <c r="AW51" s="272"/>
      <c r="AX51" s="272"/>
      <c r="AY51" s="272"/>
      <c r="AZ51" s="272"/>
      <c r="BA51" s="272"/>
      <c r="BB51" s="272"/>
      <c r="BC51" s="272"/>
      <c r="BD51" s="272"/>
      <c r="BE51" s="272"/>
      <c r="BF51" s="264"/>
      <c r="BG51" s="264"/>
      <c r="BH51" s="264"/>
      <c r="BI51" s="264"/>
      <c r="BJ51" s="264"/>
      <c r="BK51" s="264"/>
      <c r="BL51" s="264"/>
      <c r="BM51" s="264"/>
      <c r="BN51" s="264"/>
      <c r="BO51" s="264"/>
      <c r="BP51" s="292"/>
      <c r="BQ51" s="264"/>
      <c r="BR51" s="264"/>
      <c r="BS51" s="260"/>
      <c r="BT51" s="260"/>
      <c r="BU51" s="260"/>
      <c r="BV51" s="260"/>
      <c r="BW51" s="260"/>
      <c r="BX51" s="260"/>
      <c r="BY51" s="260"/>
      <c r="BZ51" s="260"/>
      <c r="CA51" s="260"/>
      <c r="CB51" s="260"/>
      <c r="CC51" s="260"/>
      <c r="CD51" s="260"/>
      <c r="CE51" s="260"/>
      <c r="CF51" s="260"/>
      <c r="CG51" s="260"/>
      <c r="CH51" s="260"/>
      <c r="CI51" s="260"/>
      <c r="CJ51" s="260"/>
      <c r="CK51" s="260"/>
      <c r="CL51" s="260"/>
      <c r="CM51" s="260"/>
      <c r="CN51" s="260"/>
      <c r="CO51" s="260"/>
      <c r="CP51" s="260"/>
      <c r="CQ51" s="260"/>
    </row>
    <row r="52" spans="1:95" s="281" customFormat="1" ht="20.399999999999999" customHeight="1" x14ac:dyDescent="0.25">
      <c r="A52" s="272"/>
      <c r="B52" s="272"/>
      <c r="C52" s="272"/>
      <c r="D52" s="1269" t="s">
        <v>127</v>
      </c>
      <c r="E52" s="1269"/>
      <c r="F52" s="1269"/>
      <c r="G52" s="260"/>
      <c r="H52" s="260"/>
      <c r="I52" s="260"/>
      <c r="J52" s="260"/>
      <c r="K52" s="260"/>
      <c r="L52" s="260"/>
      <c r="M52" s="260"/>
      <c r="N52" s="260"/>
      <c r="O52" s="260"/>
      <c r="P52" s="260"/>
      <c r="Q52" s="260"/>
      <c r="R52" s="260"/>
      <c r="S52" s="260"/>
      <c r="T52" s="260"/>
      <c r="U52" s="260"/>
      <c r="V52" s="260"/>
      <c r="W52" s="260"/>
      <c r="X52" s="260"/>
      <c r="Y52" s="260"/>
      <c r="Z52" s="260"/>
      <c r="AA52" s="260"/>
      <c r="AB52" s="260"/>
      <c r="AC52" s="260"/>
      <c r="AD52" s="260"/>
      <c r="AE52" s="1270" t="s">
        <v>127</v>
      </c>
      <c r="AF52" s="1270"/>
      <c r="AG52" s="1270"/>
      <c r="AH52" s="260"/>
      <c r="AI52" s="260"/>
      <c r="AJ52" s="260"/>
      <c r="AK52" s="260"/>
      <c r="AL52" s="260"/>
      <c r="AM52" s="260"/>
      <c r="AO52" s="282"/>
      <c r="AP52" s="282"/>
      <c r="AQ52" s="282"/>
      <c r="AR52" s="282"/>
      <c r="AS52" s="282"/>
      <c r="AT52" s="282"/>
      <c r="AU52" s="282"/>
      <c r="AV52" s="282"/>
      <c r="AW52" s="272"/>
      <c r="AX52" s="272"/>
      <c r="AY52" s="272"/>
      <c r="AZ52" s="272"/>
      <c r="BA52" s="272"/>
      <c r="BB52" s="272"/>
      <c r="BC52" s="272"/>
      <c r="BD52" s="272"/>
      <c r="BE52" s="272"/>
      <c r="BF52" s="264"/>
      <c r="BG52" s="264"/>
      <c r="BH52" s="264"/>
      <c r="BI52" s="264"/>
      <c r="BJ52" s="264"/>
      <c r="BK52" s="264"/>
      <c r="BL52" s="264"/>
      <c r="BM52" s="264"/>
      <c r="BN52" s="264"/>
      <c r="BO52" s="264"/>
      <c r="BP52" s="260"/>
      <c r="BQ52" s="264"/>
      <c r="BR52" s="264"/>
      <c r="BS52" s="260"/>
      <c r="BT52" s="260"/>
      <c r="BU52" s="260"/>
      <c r="BV52" s="260"/>
      <c r="BW52" s="260"/>
      <c r="BX52" s="260"/>
      <c r="BY52" s="260"/>
      <c r="BZ52" s="260"/>
      <c r="CA52" s="260"/>
      <c r="CB52" s="260"/>
      <c r="CC52" s="260"/>
      <c r="CD52" s="260"/>
      <c r="CE52" s="260"/>
      <c r="CF52" s="260"/>
      <c r="CG52" s="260"/>
      <c r="CH52" s="260"/>
      <c r="CI52" s="260"/>
      <c r="CJ52" s="260"/>
      <c r="CK52" s="260"/>
      <c r="CL52" s="260"/>
      <c r="CM52" s="260"/>
      <c r="CN52" s="260"/>
      <c r="CO52" s="260"/>
      <c r="CP52" s="260"/>
      <c r="CQ52" s="260"/>
    </row>
    <row r="53" spans="1:95" s="281" customFormat="1" ht="18" customHeight="1" x14ac:dyDescent="0.25">
      <c r="A53" s="301"/>
      <c r="B53" s="301"/>
      <c r="C53" s="301"/>
      <c r="D53" s="301"/>
      <c r="E53" s="301"/>
      <c r="F53" s="301"/>
      <c r="G53" s="301"/>
      <c r="H53" s="301"/>
      <c r="I53" s="301"/>
      <c r="J53" s="301"/>
      <c r="K53" s="301"/>
      <c r="L53" s="301"/>
      <c r="M53" s="301"/>
      <c r="N53" s="301"/>
      <c r="O53" s="301"/>
      <c r="P53" s="301"/>
      <c r="Q53" s="301"/>
      <c r="R53" s="301"/>
      <c r="S53" s="301"/>
      <c r="T53" s="301"/>
      <c r="U53" s="301"/>
      <c r="V53" s="301"/>
      <c r="W53" s="301"/>
      <c r="X53" s="301"/>
      <c r="Y53" s="301"/>
      <c r="Z53" s="301"/>
      <c r="AA53" s="301"/>
      <c r="AB53" s="301"/>
      <c r="AC53" s="301"/>
      <c r="AD53" s="301"/>
      <c r="AE53" s="301"/>
      <c r="AF53" s="301"/>
      <c r="AG53" s="301"/>
      <c r="AH53" s="301"/>
      <c r="AI53" s="301"/>
      <c r="AJ53" s="301"/>
      <c r="AK53" s="301"/>
      <c r="AL53" s="301"/>
      <c r="AM53" s="301"/>
      <c r="AO53" s="282"/>
      <c r="AP53" s="282"/>
      <c r="AQ53" s="282"/>
      <c r="AR53" s="282"/>
      <c r="AS53" s="282"/>
      <c r="AT53" s="282"/>
      <c r="AU53" s="282"/>
      <c r="AV53" s="282"/>
      <c r="AW53" s="272"/>
      <c r="AX53" s="272"/>
      <c r="AY53" s="272"/>
      <c r="AZ53" s="272"/>
      <c r="BA53" s="272"/>
      <c r="BB53" s="272"/>
      <c r="BC53" s="272"/>
      <c r="BD53" s="272"/>
      <c r="BE53" s="272"/>
      <c r="BF53" s="264"/>
      <c r="BG53" s="264"/>
      <c r="BH53" s="264"/>
      <c r="BI53" s="264"/>
      <c r="BJ53" s="264"/>
      <c r="BK53" s="264"/>
      <c r="BL53" s="264"/>
      <c r="BM53" s="264"/>
      <c r="BN53" s="264"/>
      <c r="BO53" s="264"/>
      <c r="BP53" s="260"/>
      <c r="BQ53" s="264"/>
      <c r="BR53" s="264"/>
      <c r="BS53" s="260"/>
      <c r="BT53" s="260"/>
      <c r="BU53" s="260"/>
      <c r="BV53" s="260"/>
      <c r="BW53" s="260"/>
      <c r="BX53" s="260"/>
      <c r="BY53" s="260"/>
      <c r="BZ53" s="260"/>
      <c r="CA53" s="260"/>
      <c r="CB53" s="260"/>
      <c r="CC53" s="260"/>
      <c r="CD53" s="260"/>
      <c r="CE53" s="260"/>
      <c r="CF53" s="260"/>
      <c r="CG53" s="260"/>
      <c r="CH53" s="260"/>
      <c r="CI53" s="260"/>
      <c r="CJ53" s="260"/>
      <c r="CK53" s="260"/>
      <c r="CL53" s="260"/>
      <c r="CM53" s="260"/>
      <c r="CN53" s="260"/>
      <c r="CO53" s="260"/>
      <c r="CP53" s="260"/>
      <c r="CQ53" s="260"/>
    </row>
    <row r="54" spans="1:95" s="281" customFormat="1" ht="14.4" customHeight="1" x14ac:dyDescent="0.25">
      <c r="A54" s="301"/>
      <c r="B54" s="301"/>
      <c r="C54" s="301"/>
      <c r="D54" s="301"/>
      <c r="E54" s="301"/>
      <c r="F54" s="301"/>
      <c r="G54" s="301"/>
      <c r="H54" s="301"/>
      <c r="I54" s="301"/>
      <c r="J54" s="301"/>
      <c r="K54" s="301"/>
      <c r="L54" s="301"/>
      <c r="M54" s="301"/>
      <c r="N54" s="301"/>
      <c r="O54" s="301"/>
      <c r="P54" s="301"/>
      <c r="Q54" s="301"/>
      <c r="R54" s="301"/>
      <c r="S54" s="301"/>
      <c r="T54" s="301"/>
      <c r="U54" s="301"/>
      <c r="V54" s="301"/>
      <c r="W54" s="301"/>
      <c r="X54" s="301"/>
      <c r="Y54" s="301"/>
      <c r="Z54" s="301"/>
      <c r="AA54" s="301"/>
      <c r="AB54" s="301"/>
      <c r="AC54" s="301"/>
      <c r="AD54" s="301"/>
      <c r="AE54" s="301"/>
      <c r="AF54" s="301"/>
      <c r="AG54" s="301"/>
      <c r="AH54" s="301"/>
      <c r="AI54" s="301"/>
      <c r="AJ54" s="301"/>
      <c r="AK54" s="301"/>
      <c r="AL54" s="301"/>
      <c r="AM54" s="301"/>
      <c r="AO54" s="282"/>
      <c r="AP54" s="282"/>
      <c r="AQ54" s="282"/>
      <c r="AR54" s="282"/>
      <c r="AS54" s="282"/>
      <c r="AT54" s="282"/>
      <c r="AU54" s="282"/>
      <c r="AV54" s="282"/>
      <c r="AW54" s="272"/>
      <c r="AX54" s="272"/>
      <c r="AY54" s="272"/>
      <c r="AZ54" s="272"/>
      <c r="BA54" s="272"/>
      <c r="BB54" s="272"/>
      <c r="BC54" s="272"/>
      <c r="BD54" s="272"/>
      <c r="BE54" s="272"/>
      <c r="BF54" s="264"/>
      <c r="BG54" s="264"/>
      <c r="BH54" s="264"/>
      <c r="BI54" s="264"/>
      <c r="BJ54" s="264"/>
      <c r="BK54" s="264"/>
      <c r="BL54" s="264"/>
      <c r="BM54" s="264"/>
      <c r="BN54" s="264"/>
      <c r="BO54" s="264"/>
      <c r="BP54" s="260"/>
      <c r="BQ54" s="264"/>
      <c r="BR54" s="264"/>
      <c r="BS54" s="260"/>
      <c r="BT54" s="260"/>
      <c r="BU54" s="260"/>
      <c r="BV54" s="260"/>
      <c r="BW54" s="260"/>
      <c r="BX54" s="260"/>
      <c r="BY54" s="260"/>
      <c r="BZ54" s="260"/>
      <c r="CA54" s="260"/>
      <c r="CB54" s="260"/>
      <c r="CC54" s="260"/>
      <c r="CD54" s="260"/>
      <c r="CE54" s="260"/>
      <c r="CF54" s="260"/>
      <c r="CG54" s="260"/>
      <c r="CH54" s="260"/>
      <c r="CI54" s="260"/>
      <c r="CJ54" s="260"/>
      <c r="CK54" s="260"/>
      <c r="CL54" s="260"/>
      <c r="CM54" s="260"/>
      <c r="CN54" s="260"/>
      <c r="CO54" s="260"/>
      <c r="CP54" s="260"/>
      <c r="CQ54" s="260"/>
    </row>
    <row r="55" spans="1:95" s="293" customFormat="1" ht="6.6" customHeight="1" x14ac:dyDescent="0.3">
      <c r="A55" s="88"/>
      <c r="B55" s="285"/>
      <c r="C55" s="285"/>
      <c r="D55" s="285"/>
      <c r="E55" s="285"/>
      <c r="F55" s="285"/>
      <c r="G55" s="285"/>
      <c r="H55" s="285"/>
      <c r="I55" s="285"/>
      <c r="J55" s="285"/>
      <c r="K55" s="285"/>
      <c r="L55" s="285"/>
      <c r="M55" s="285"/>
      <c r="N55" s="285"/>
      <c r="O55" s="285"/>
      <c r="P55" s="285"/>
      <c r="Q55" s="285"/>
      <c r="R55" s="285"/>
      <c r="S55" s="285"/>
      <c r="T55" s="292"/>
      <c r="U55" s="292"/>
      <c r="V55" s="292"/>
      <c r="AH55"/>
      <c r="AI55"/>
      <c r="AJ55"/>
      <c r="AK55"/>
      <c r="AL55"/>
      <c r="AM55"/>
      <c r="AO55" s="294"/>
      <c r="AP55" s="294"/>
      <c r="AQ55" s="294"/>
      <c r="AW55" s="272"/>
      <c r="AX55" s="272"/>
      <c r="AY55" s="272"/>
      <c r="AZ55" s="272"/>
      <c r="BA55" s="272"/>
      <c r="BB55" s="272"/>
      <c r="BC55" s="272"/>
      <c r="BD55" s="272"/>
      <c r="BE55" s="272"/>
      <c r="BF55" s="264"/>
      <c r="BG55" s="264"/>
      <c r="BH55" s="264"/>
      <c r="BI55" s="264"/>
      <c r="BJ55" s="264"/>
      <c r="BK55" s="264"/>
      <c r="BL55" s="264"/>
      <c r="BM55" s="264"/>
      <c r="BN55" s="264"/>
      <c r="BO55" s="264"/>
      <c r="BP55" s="292"/>
      <c r="BQ55" s="264"/>
      <c r="BR55" s="264"/>
      <c r="BS55" s="260"/>
      <c r="BT55" s="260"/>
      <c r="BU55" s="260"/>
      <c r="BV55" s="260"/>
      <c r="BW55" s="260"/>
      <c r="BX55" s="260"/>
      <c r="BY55" s="260"/>
      <c r="BZ55" s="260"/>
      <c r="CA55" s="260"/>
      <c r="CB55" s="260"/>
      <c r="CC55" s="260"/>
      <c r="CD55" s="260"/>
      <c r="CE55" s="260"/>
      <c r="CF55" s="260"/>
      <c r="CG55" s="260"/>
      <c r="CH55" s="260"/>
      <c r="CI55" s="260"/>
      <c r="CJ55" s="260"/>
      <c r="CK55" s="260"/>
      <c r="CL55" s="260"/>
      <c r="CM55" s="260"/>
      <c r="CN55" s="260"/>
      <c r="CO55" s="260"/>
      <c r="CP55" s="260"/>
      <c r="CQ55" s="260"/>
    </row>
    <row r="56" spans="1:95" customFormat="1" ht="21" customHeight="1" x14ac:dyDescent="0.25">
      <c r="A56" s="272"/>
      <c r="B56" s="272"/>
      <c r="C56" s="272"/>
      <c r="D56" s="272"/>
      <c r="E56" s="272"/>
      <c r="F56" s="272"/>
      <c r="G56" s="272"/>
      <c r="H56" s="272"/>
      <c r="I56" s="272"/>
      <c r="J56" s="264"/>
      <c r="K56" s="264"/>
      <c r="L56" s="264"/>
      <c r="M56" s="264"/>
      <c r="N56" s="264"/>
      <c r="O56" s="264"/>
      <c r="P56" s="264"/>
      <c r="Q56" s="264"/>
      <c r="R56" s="264"/>
      <c r="S56" s="264"/>
      <c r="T56" s="264"/>
      <c r="U56" s="264"/>
      <c r="V56" s="264"/>
      <c r="W56" s="260"/>
      <c r="X56" s="260"/>
      <c r="Y56" s="260"/>
      <c r="Z56" s="260"/>
      <c r="AA56" s="260"/>
      <c r="AB56" s="260"/>
      <c r="AC56" s="260"/>
      <c r="AD56" s="260"/>
      <c r="AE56" s="260"/>
      <c r="AF56" s="260"/>
      <c r="AG56" s="260"/>
      <c r="AH56" s="260"/>
      <c r="AI56" s="260"/>
      <c r="AJ56" s="260"/>
      <c r="AK56" s="260"/>
      <c r="AL56" s="260"/>
      <c r="AM56" s="260"/>
      <c r="AO56" s="365"/>
      <c r="AP56" s="296"/>
      <c r="AQ56" s="296"/>
      <c r="AW56" s="272"/>
      <c r="AX56" s="272"/>
      <c r="AY56" s="272"/>
      <c r="AZ56" s="272"/>
      <c r="BA56" s="272"/>
      <c r="BB56" s="272"/>
      <c r="BC56" s="272"/>
      <c r="BD56" s="272"/>
      <c r="BE56" s="272"/>
      <c r="BF56" s="264"/>
      <c r="BG56" s="264"/>
      <c r="BH56" s="264"/>
      <c r="BI56" s="264"/>
      <c r="BJ56" s="264"/>
      <c r="BK56" s="264"/>
      <c r="BL56" s="264"/>
      <c r="BM56" s="264"/>
      <c r="BN56" s="264"/>
      <c r="BO56" s="264"/>
      <c r="BP56" s="292"/>
      <c r="BQ56" s="264"/>
      <c r="BR56" s="264"/>
      <c r="BS56" s="260"/>
      <c r="BT56" s="260"/>
      <c r="BU56" s="260"/>
      <c r="BV56" s="260"/>
      <c r="BW56" s="260"/>
      <c r="BX56" s="260"/>
      <c r="BY56" s="260"/>
      <c r="BZ56" s="260"/>
      <c r="CA56" s="260"/>
      <c r="CB56" s="260"/>
      <c r="CC56" s="260"/>
      <c r="CD56" s="260"/>
      <c r="CE56" s="260"/>
      <c r="CF56" s="260"/>
      <c r="CG56" s="260"/>
      <c r="CH56" s="260"/>
      <c r="CI56" s="260"/>
      <c r="CJ56" s="260"/>
      <c r="CK56" s="260"/>
      <c r="CL56" s="260"/>
      <c r="CM56" s="260"/>
      <c r="CN56" s="260"/>
      <c r="CO56" s="260"/>
      <c r="CP56" s="260"/>
      <c r="CQ56" s="260"/>
    </row>
    <row r="57" spans="1:95" s="293" customFormat="1" ht="15" customHeight="1" x14ac:dyDescent="0.25">
      <c r="AO57" s="314"/>
      <c r="AP57" s="366"/>
      <c r="AQ57" s="282"/>
      <c r="AW57" s="272"/>
      <c r="AX57" s="272"/>
      <c r="AY57" s="272"/>
      <c r="AZ57" s="272"/>
      <c r="BA57" s="272"/>
      <c r="BB57" s="272"/>
      <c r="BC57" s="272"/>
      <c r="BD57" s="272"/>
      <c r="BE57" s="272"/>
      <c r="BF57" s="264"/>
      <c r="BG57" s="264"/>
      <c r="BH57" s="264"/>
      <c r="BI57" s="264"/>
      <c r="BJ57" s="264"/>
      <c r="BK57" s="264"/>
      <c r="BL57" s="264"/>
      <c r="BM57" s="264"/>
      <c r="BN57" s="264"/>
      <c r="BO57" s="264"/>
      <c r="BP57" s="306"/>
      <c r="BQ57" s="264"/>
      <c r="BR57" s="264"/>
      <c r="BS57" s="260"/>
      <c r="BT57" s="260"/>
      <c r="BU57" s="260"/>
      <c r="BV57" s="260"/>
      <c r="BW57" s="260"/>
      <c r="BX57" s="260"/>
      <c r="BY57" s="260"/>
      <c r="BZ57" s="260"/>
      <c r="CA57" s="260"/>
      <c r="CB57" s="260"/>
      <c r="CC57" s="260"/>
      <c r="CD57" s="260"/>
      <c r="CE57" s="260"/>
      <c r="CF57" s="260"/>
      <c r="CG57" s="260"/>
      <c r="CH57" s="260"/>
      <c r="CI57" s="260"/>
      <c r="CJ57" s="260"/>
      <c r="CK57" s="260"/>
      <c r="CL57" s="260"/>
      <c r="CM57" s="260"/>
      <c r="CN57" s="260"/>
      <c r="CO57" s="260"/>
      <c r="CP57" s="260"/>
      <c r="CQ57" s="260"/>
    </row>
    <row r="58" spans="1:95" s="293" customFormat="1" ht="16.95" customHeight="1" x14ac:dyDescent="0.25">
      <c r="AO58" s="314"/>
      <c r="AP58" s="367"/>
      <c r="AQ58" s="282"/>
      <c r="AW58" s="272"/>
      <c r="AX58" s="272"/>
      <c r="AY58" s="272"/>
      <c r="AZ58" s="272"/>
      <c r="BA58" s="272"/>
      <c r="BB58" s="272"/>
      <c r="BC58" s="272"/>
      <c r="BD58" s="272"/>
      <c r="BE58" s="272"/>
      <c r="BF58" s="264"/>
      <c r="BG58" s="264"/>
      <c r="BH58" s="264"/>
      <c r="BI58" s="264"/>
      <c r="BJ58" s="264"/>
      <c r="BK58" s="264"/>
      <c r="BL58" s="264"/>
      <c r="BM58" s="264"/>
      <c r="BN58" s="264"/>
      <c r="BO58" s="264"/>
      <c r="BP58" s="292"/>
      <c r="BQ58" s="264"/>
      <c r="BR58" s="264"/>
      <c r="BS58" s="260"/>
      <c r="BT58" s="260"/>
      <c r="BU58" s="260"/>
      <c r="BV58" s="260"/>
      <c r="BW58" s="260"/>
      <c r="BX58" s="260"/>
      <c r="BY58" s="260"/>
      <c r="BZ58" s="260"/>
      <c r="CA58" s="260"/>
      <c r="CB58" s="260"/>
      <c r="CC58" s="260"/>
      <c r="CD58" s="260"/>
      <c r="CE58" s="260"/>
      <c r="CF58" s="260"/>
      <c r="CG58" s="260"/>
      <c r="CH58" s="260"/>
      <c r="CI58" s="260"/>
      <c r="CJ58" s="260"/>
      <c r="CK58" s="260"/>
      <c r="CL58" s="260"/>
      <c r="CM58" s="260"/>
      <c r="CN58" s="260"/>
      <c r="CO58" s="260"/>
      <c r="CP58" s="260"/>
      <c r="CQ58" s="260"/>
    </row>
    <row r="59" spans="1:95" s="289" customFormat="1" ht="16.95" customHeight="1" x14ac:dyDescent="0.25">
      <c r="AW59" s="272"/>
      <c r="AX59" s="272"/>
      <c r="AY59" s="272"/>
      <c r="AZ59" s="272"/>
      <c r="BA59" s="272"/>
      <c r="BB59" s="272"/>
      <c r="BC59" s="272"/>
      <c r="BD59" s="272"/>
      <c r="BE59" s="272"/>
      <c r="BF59" s="264"/>
      <c r="BG59" s="264"/>
      <c r="BH59" s="264"/>
      <c r="BI59" s="264"/>
      <c r="BJ59" s="264"/>
      <c r="BK59" s="264"/>
      <c r="BL59" s="264"/>
      <c r="BM59" s="264"/>
      <c r="BN59" s="264"/>
      <c r="BO59" s="264"/>
      <c r="BP59" s="292"/>
      <c r="BQ59" s="264"/>
      <c r="BR59" s="264"/>
      <c r="BS59" s="260"/>
      <c r="BT59" s="260"/>
      <c r="BU59" s="260"/>
      <c r="BV59" s="260"/>
      <c r="BW59" s="260"/>
      <c r="BX59" s="260"/>
      <c r="BY59" s="260"/>
      <c r="BZ59" s="260"/>
      <c r="CA59" s="260"/>
      <c r="CB59" s="260"/>
      <c r="CC59" s="260"/>
      <c r="CD59" s="260"/>
      <c r="CE59" s="260"/>
      <c r="CF59" s="260"/>
      <c r="CG59" s="260"/>
      <c r="CH59" s="260"/>
      <c r="CI59" s="260"/>
      <c r="CJ59" s="260"/>
      <c r="CK59" s="260"/>
      <c r="CL59" s="260"/>
      <c r="CM59" s="260"/>
      <c r="CN59" s="260"/>
      <c r="CO59" s="260"/>
      <c r="CP59" s="260"/>
      <c r="CQ59" s="260"/>
    </row>
    <row r="60" spans="1:95" s="294" customFormat="1" ht="16.95" customHeight="1" x14ac:dyDescent="0.25">
      <c r="AW60" s="272"/>
      <c r="AX60" s="272"/>
      <c r="AY60" s="272"/>
      <c r="AZ60" s="272"/>
      <c r="BA60" s="272"/>
      <c r="BB60" s="272"/>
      <c r="BC60" s="272"/>
      <c r="BD60" s="272"/>
      <c r="BE60" s="272"/>
      <c r="BF60" s="264"/>
      <c r="BG60" s="264"/>
      <c r="BH60" s="264"/>
      <c r="BI60" s="264"/>
      <c r="BJ60" s="264"/>
      <c r="BK60" s="264"/>
      <c r="BL60" s="264"/>
      <c r="BM60" s="264"/>
      <c r="BN60" s="264"/>
      <c r="BO60" s="264"/>
      <c r="BP60" s="260"/>
      <c r="BQ60" s="264"/>
      <c r="BR60" s="264"/>
      <c r="BS60" s="260"/>
      <c r="BT60" s="260"/>
      <c r="BU60" s="260"/>
      <c r="BV60" s="260"/>
      <c r="BW60" s="260"/>
      <c r="BX60" s="260"/>
      <c r="BY60" s="260"/>
      <c r="BZ60" s="260"/>
      <c r="CA60" s="260"/>
      <c r="CB60" s="260"/>
      <c r="CC60" s="260"/>
      <c r="CD60" s="260"/>
      <c r="CE60" s="260"/>
      <c r="CF60" s="260"/>
      <c r="CG60" s="260"/>
      <c r="CH60" s="260"/>
      <c r="CI60" s="260"/>
      <c r="CJ60" s="260"/>
      <c r="CK60" s="260"/>
      <c r="CL60" s="260"/>
      <c r="CM60" s="260"/>
      <c r="CN60" s="260"/>
      <c r="CO60" s="260"/>
      <c r="CP60" s="260"/>
      <c r="CQ60" s="260"/>
    </row>
    <row r="61" spans="1:95" s="293" customFormat="1" ht="16.95" customHeight="1" x14ac:dyDescent="0.25">
      <c r="A61" s="260"/>
      <c r="B61" s="260"/>
      <c r="C61" s="260"/>
      <c r="D61" s="260"/>
      <c r="E61" s="260"/>
      <c r="F61" s="260"/>
      <c r="G61" s="260"/>
      <c r="H61" s="260"/>
      <c r="I61" s="260"/>
      <c r="J61" s="260"/>
      <c r="K61" s="260"/>
      <c r="L61" s="260"/>
      <c r="M61" s="260"/>
      <c r="N61" s="260"/>
      <c r="O61" s="260"/>
      <c r="P61" s="260"/>
      <c r="Q61" s="260"/>
      <c r="R61" s="260"/>
      <c r="S61" s="260"/>
      <c r="T61" s="260"/>
      <c r="U61" s="260"/>
      <c r="V61" s="260"/>
      <c r="W61" s="260"/>
      <c r="X61" s="260"/>
      <c r="Y61" s="260"/>
      <c r="Z61" s="260"/>
      <c r="AA61" s="260"/>
      <c r="AB61" s="260"/>
      <c r="AC61" s="260"/>
      <c r="AD61" s="260"/>
      <c r="AE61" s="260"/>
      <c r="AF61" s="260"/>
      <c r="AG61" s="260"/>
      <c r="AH61" s="260"/>
      <c r="AI61" s="260"/>
      <c r="AJ61" s="260"/>
      <c r="AK61" s="260"/>
      <c r="AL61" s="260"/>
      <c r="AM61" s="260"/>
      <c r="AW61" s="272"/>
      <c r="AX61" s="272"/>
      <c r="AY61" s="272"/>
      <c r="AZ61" s="272"/>
      <c r="BA61" s="272"/>
      <c r="BB61" s="272"/>
      <c r="BC61" s="272"/>
      <c r="BD61" s="272"/>
      <c r="BE61" s="272"/>
      <c r="BF61" s="264"/>
      <c r="BG61" s="264"/>
      <c r="BH61" s="264"/>
      <c r="BI61" s="264"/>
      <c r="BJ61" s="264"/>
      <c r="BK61" s="264"/>
      <c r="BL61" s="264"/>
      <c r="BM61" s="264"/>
      <c r="BN61" s="264"/>
      <c r="BO61" s="264"/>
      <c r="BP61" s="260"/>
      <c r="BQ61" s="264"/>
      <c r="BR61" s="264"/>
      <c r="BS61" s="260"/>
      <c r="BT61" s="260"/>
      <c r="BU61" s="260"/>
      <c r="BV61" s="260"/>
      <c r="BW61" s="260"/>
      <c r="BX61" s="260"/>
      <c r="BY61" s="260"/>
      <c r="BZ61" s="260"/>
      <c r="CA61" s="260"/>
      <c r="CB61" s="260"/>
      <c r="CC61" s="260"/>
      <c r="CD61" s="260"/>
      <c r="CE61" s="260"/>
      <c r="CF61" s="260"/>
      <c r="CG61" s="260"/>
      <c r="CH61" s="260"/>
      <c r="CI61" s="260"/>
      <c r="CJ61" s="260"/>
      <c r="CK61" s="260"/>
      <c r="CL61" s="260"/>
      <c r="CM61" s="260"/>
      <c r="CN61" s="260"/>
      <c r="CO61" s="260"/>
      <c r="CP61" s="260"/>
      <c r="CQ61" s="260"/>
    </row>
    <row r="62" spans="1:95" ht="15" customHeight="1" x14ac:dyDescent="0.25">
      <c r="A62" s="261"/>
      <c r="B62" s="261"/>
      <c r="C62" s="261"/>
      <c r="D62" s="261"/>
      <c r="E62" s="261"/>
      <c r="F62" s="261"/>
      <c r="G62" s="261"/>
      <c r="H62" s="261"/>
      <c r="I62" s="261"/>
      <c r="J62" s="261"/>
      <c r="K62" s="261"/>
      <c r="L62" s="261"/>
      <c r="M62" s="261"/>
      <c r="N62" s="261"/>
      <c r="O62" s="261"/>
      <c r="P62" s="261"/>
      <c r="Q62" s="261"/>
      <c r="R62" s="261"/>
      <c r="S62" s="261"/>
      <c r="T62" s="261"/>
      <c r="U62" s="261"/>
      <c r="V62" s="261"/>
      <c r="BP62" s="261"/>
    </row>
    <row r="63" spans="1:95" ht="15" customHeight="1" x14ac:dyDescent="0.25">
      <c r="A63" s="260"/>
      <c r="B63" s="260"/>
      <c r="C63" s="260"/>
      <c r="D63" s="260"/>
      <c r="E63" s="260"/>
      <c r="F63" s="260"/>
      <c r="G63" s="260"/>
      <c r="H63" s="260"/>
      <c r="I63" s="260"/>
      <c r="J63" s="260"/>
      <c r="K63" s="260"/>
      <c r="L63" s="260"/>
      <c r="M63" s="260"/>
      <c r="N63" s="260"/>
      <c r="O63" s="260"/>
      <c r="P63" s="260"/>
      <c r="Q63" s="260"/>
      <c r="R63" s="260"/>
      <c r="S63" s="260"/>
      <c r="T63" s="260"/>
      <c r="U63" s="260"/>
      <c r="V63" s="260"/>
      <c r="BP63" s="260"/>
    </row>
    <row r="64" spans="1:95" ht="15" customHeight="1" x14ac:dyDescent="0.25">
      <c r="A64" s="268"/>
      <c r="B64" s="268"/>
      <c r="C64" s="268"/>
      <c r="D64" s="268"/>
      <c r="E64" s="268"/>
      <c r="F64" s="268"/>
      <c r="G64" s="268"/>
      <c r="H64" s="268"/>
      <c r="I64" s="268"/>
      <c r="J64" s="268"/>
      <c r="K64" s="268"/>
      <c r="L64" s="268"/>
      <c r="M64" s="268"/>
      <c r="N64" s="268"/>
      <c r="O64" s="268"/>
      <c r="P64" s="268"/>
      <c r="Q64" s="268"/>
      <c r="R64" s="268"/>
      <c r="S64" s="268"/>
      <c r="T64" s="268"/>
      <c r="U64" s="268"/>
      <c r="V64" s="268"/>
      <c r="W64" s="268"/>
      <c r="X64" s="268"/>
      <c r="Y64" s="268"/>
      <c r="Z64" s="268"/>
      <c r="AA64" s="268"/>
      <c r="AB64" s="268"/>
      <c r="AC64" s="268"/>
      <c r="AD64" s="268"/>
      <c r="AE64" s="268"/>
      <c r="AF64" s="268"/>
      <c r="AG64" s="268"/>
      <c r="AH64" s="268"/>
      <c r="AI64" s="268"/>
      <c r="AJ64" s="268"/>
      <c r="AK64" s="268"/>
      <c r="AL64" s="268"/>
      <c r="AM64" s="268"/>
      <c r="BP64" s="268"/>
    </row>
    <row r="65" spans="1:95" ht="15" customHeight="1" x14ac:dyDescent="0.25">
      <c r="A65" s="268"/>
      <c r="B65" s="268"/>
      <c r="C65" s="268"/>
      <c r="D65" s="268"/>
      <c r="E65" s="268"/>
      <c r="F65" s="268"/>
      <c r="G65" s="268"/>
      <c r="H65" s="268"/>
      <c r="I65" s="268"/>
      <c r="J65" s="268"/>
      <c r="K65" s="268"/>
      <c r="L65" s="268"/>
      <c r="M65" s="268"/>
      <c r="N65" s="268"/>
      <c r="O65" s="268"/>
      <c r="P65" s="268"/>
      <c r="Q65" s="268"/>
      <c r="R65" s="268"/>
      <c r="S65" s="268"/>
      <c r="T65" s="268"/>
      <c r="U65" s="268"/>
      <c r="V65" s="268"/>
      <c r="W65" s="268"/>
      <c r="X65" s="268"/>
      <c r="Y65" s="268"/>
      <c r="Z65" s="268"/>
      <c r="AA65" s="268"/>
      <c r="AB65" s="268"/>
      <c r="AC65" s="268"/>
      <c r="AD65" s="268"/>
      <c r="AE65" s="268"/>
      <c r="AF65" s="268"/>
      <c r="AG65" s="268"/>
      <c r="AH65" s="268"/>
      <c r="AI65" s="268"/>
      <c r="AJ65" s="268"/>
      <c r="AK65" s="268"/>
      <c r="AL65" s="268"/>
      <c r="AM65" s="268"/>
      <c r="BP65" s="268"/>
    </row>
    <row r="66" spans="1:95" s="268" customFormat="1" ht="15" customHeight="1" x14ac:dyDescent="0.25">
      <c r="A66" s="260"/>
      <c r="B66" s="260"/>
      <c r="C66" s="260"/>
      <c r="D66" s="260"/>
      <c r="E66" s="260"/>
      <c r="F66" s="260"/>
      <c r="G66" s="260"/>
      <c r="H66" s="260"/>
      <c r="I66" s="260"/>
      <c r="J66" s="260"/>
      <c r="K66" s="260"/>
      <c r="L66" s="260"/>
      <c r="M66" s="260"/>
      <c r="N66" s="260"/>
      <c r="O66" s="260"/>
      <c r="P66" s="260"/>
      <c r="Q66" s="260"/>
      <c r="R66" s="260"/>
      <c r="S66" s="260"/>
      <c r="T66" s="260"/>
      <c r="U66" s="260"/>
      <c r="V66" s="260"/>
      <c r="W66" s="260"/>
      <c r="X66" s="260"/>
      <c r="Y66" s="260"/>
      <c r="Z66" s="260"/>
      <c r="AA66" s="260"/>
      <c r="AB66" s="260"/>
      <c r="AC66" s="260"/>
      <c r="AD66" s="260"/>
      <c r="AE66" s="260"/>
      <c r="AF66" s="260"/>
      <c r="AG66" s="260"/>
      <c r="AH66" s="260"/>
      <c r="AI66" s="260"/>
      <c r="AJ66" s="260"/>
      <c r="AK66" s="260"/>
      <c r="AL66" s="260"/>
      <c r="AM66" s="260"/>
      <c r="AW66" s="272"/>
      <c r="AX66" s="272"/>
      <c r="AY66" s="272"/>
      <c r="AZ66" s="272"/>
      <c r="BA66" s="272"/>
      <c r="BB66" s="272"/>
      <c r="BC66" s="272"/>
      <c r="BD66" s="272"/>
      <c r="BE66" s="272"/>
      <c r="BF66" s="264"/>
      <c r="BG66" s="264"/>
      <c r="BH66" s="264"/>
      <c r="BI66" s="264"/>
      <c r="BJ66" s="264"/>
      <c r="BK66" s="264"/>
      <c r="BL66" s="264"/>
      <c r="BM66" s="264"/>
      <c r="BN66" s="264"/>
      <c r="BO66" s="264"/>
      <c r="BP66" s="260"/>
      <c r="BQ66" s="264"/>
      <c r="BR66" s="264"/>
      <c r="BS66" s="260"/>
      <c r="BT66" s="260"/>
      <c r="BU66" s="260"/>
      <c r="BV66" s="260"/>
      <c r="BW66" s="260"/>
      <c r="BX66" s="260"/>
      <c r="BY66" s="260"/>
      <c r="BZ66" s="260"/>
      <c r="CA66" s="260"/>
      <c r="CB66" s="260"/>
      <c r="CC66" s="260"/>
      <c r="CD66" s="260"/>
      <c r="CE66" s="260"/>
      <c r="CF66" s="260"/>
      <c r="CG66" s="260"/>
      <c r="CH66" s="260"/>
      <c r="CI66" s="260"/>
      <c r="CJ66" s="260"/>
      <c r="CK66" s="260"/>
      <c r="CL66" s="260"/>
      <c r="CM66" s="260"/>
      <c r="CN66" s="260"/>
      <c r="CO66" s="260"/>
      <c r="CP66" s="260"/>
      <c r="CQ66" s="260"/>
    </row>
    <row r="67" spans="1:95" s="268" customFormat="1" ht="15" customHeight="1" x14ac:dyDescent="0.25">
      <c r="A67" s="272"/>
      <c r="B67" s="272"/>
      <c r="C67" s="272"/>
      <c r="D67" s="272"/>
      <c r="E67" s="272"/>
      <c r="F67" s="272"/>
      <c r="G67" s="272"/>
      <c r="H67" s="272"/>
      <c r="I67" s="272"/>
      <c r="J67" s="264"/>
      <c r="K67" s="264"/>
      <c r="L67" s="264"/>
      <c r="M67" s="264"/>
      <c r="N67" s="264"/>
      <c r="O67" s="264"/>
      <c r="P67" s="264"/>
      <c r="Q67" s="264"/>
      <c r="R67" s="264"/>
      <c r="S67" s="264"/>
      <c r="T67" s="264"/>
      <c r="U67" s="264"/>
      <c r="V67" s="264"/>
      <c r="W67" s="260"/>
      <c r="X67" s="260"/>
      <c r="Y67" s="260"/>
      <c r="Z67" s="260"/>
      <c r="AA67" s="260"/>
      <c r="AB67" s="260"/>
      <c r="AC67" s="260"/>
      <c r="AD67" s="260"/>
      <c r="AE67" s="260"/>
      <c r="AF67" s="260"/>
      <c r="AG67" s="260"/>
      <c r="AH67" s="260"/>
      <c r="AI67" s="260"/>
      <c r="AJ67" s="260"/>
      <c r="AK67" s="260"/>
      <c r="AL67" s="260"/>
      <c r="AM67" s="260"/>
      <c r="AW67" s="272"/>
      <c r="AX67" s="272"/>
      <c r="AY67" s="272"/>
      <c r="AZ67" s="272"/>
      <c r="BA67" s="272"/>
      <c r="BB67" s="272"/>
      <c r="BC67" s="272"/>
      <c r="BD67" s="272"/>
      <c r="BE67" s="272"/>
      <c r="BF67" s="264"/>
      <c r="BG67" s="264"/>
      <c r="BH67" s="264"/>
      <c r="BI67" s="264"/>
      <c r="BJ67" s="264"/>
      <c r="BK67" s="264"/>
      <c r="BL67" s="264"/>
      <c r="BM67" s="264"/>
      <c r="BN67" s="264"/>
      <c r="BO67" s="264"/>
      <c r="BP67" s="264"/>
      <c r="BQ67" s="264"/>
      <c r="BR67" s="264"/>
      <c r="BS67" s="260"/>
      <c r="BT67" s="260"/>
      <c r="BU67" s="260"/>
      <c r="BV67" s="260"/>
      <c r="BW67" s="260"/>
      <c r="BX67" s="260"/>
      <c r="BY67" s="260"/>
      <c r="BZ67" s="260"/>
      <c r="CA67" s="260"/>
      <c r="CB67" s="260"/>
      <c r="CC67" s="260"/>
      <c r="CD67" s="260"/>
      <c r="CE67" s="260"/>
      <c r="CF67" s="260"/>
      <c r="CG67" s="260"/>
      <c r="CH67" s="260"/>
      <c r="CI67" s="260"/>
      <c r="CJ67" s="260"/>
      <c r="CK67" s="260"/>
      <c r="CL67" s="260"/>
      <c r="CM67" s="260"/>
      <c r="CN67" s="260"/>
      <c r="CO67" s="260"/>
      <c r="CP67" s="260"/>
      <c r="CQ67" s="260"/>
    </row>
  </sheetData>
  <mergeCells count="83">
    <mergeCell ref="D52:F52"/>
    <mergeCell ref="AE52:AG52"/>
    <mergeCell ref="D33:AE33"/>
    <mergeCell ref="D34:AE34"/>
    <mergeCell ref="D36:AE36"/>
    <mergeCell ref="D38:AE38"/>
    <mergeCell ref="D39:AE39"/>
    <mergeCell ref="A44:AM44"/>
    <mergeCell ref="A39:C39"/>
    <mergeCell ref="AF39:AM39"/>
    <mergeCell ref="A41:AM41"/>
    <mergeCell ref="A43:AM43"/>
    <mergeCell ref="I51:O51"/>
    <mergeCell ref="AF51:AM51"/>
    <mergeCell ref="A45:AM45"/>
    <mergeCell ref="A48:I48"/>
    <mergeCell ref="AE48:AM48"/>
    <mergeCell ref="A49:I49"/>
    <mergeCell ref="AE49:AM49"/>
    <mergeCell ref="A37:C37"/>
    <mergeCell ref="D37:V37"/>
    <mergeCell ref="W37:AE37"/>
    <mergeCell ref="AF37:AM37"/>
    <mergeCell ref="A38:C38"/>
    <mergeCell ref="AF38:AM38"/>
    <mergeCell ref="AD24:AM24"/>
    <mergeCell ref="A34:C34"/>
    <mergeCell ref="AF34:AM34"/>
    <mergeCell ref="A36:C36"/>
    <mergeCell ref="AF36:AM36"/>
    <mergeCell ref="A26:AM29"/>
    <mergeCell ref="A30:AM31"/>
    <mergeCell ref="A33:C33"/>
    <mergeCell ref="AF33:AM33"/>
    <mergeCell ref="D35:AE35"/>
    <mergeCell ref="AF35:AM35"/>
    <mergeCell ref="A35:C35"/>
    <mergeCell ref="AW15:BO15"/>
    <mergeCell ref="BQ15:CI15"/>
    <mergeCell ref="A16:S16"/>
    <mergeCell ref="AW16:BO16"/>
    <mergeCell ref="BQ16:CI16"/>
    <mergeCell ref="A15:S15"/>
    <mergeCell ref="AW12:BO13"/>
    <mergeCell ref="BQ12:CI13"/>
    <mergeCell ref="U13:AM13"/>
    <mergeCell ref="A14:S14"/>
    <mergeCell ref="U14:AM14"/>
    <mergeCell ref="AW14:BO14"/>
    <mergeCell ref="BQ14:CI14"/>
    <mergeCell ref="A12:S13"/>
    <mergeCell ref="U12:AM12"/>
    <mergeCell ref="AW9:BO9"/>
    <mergeCell ref="BQ9:CI9"/>
    <mergeCell ref="AW10:BO10"/>
    <mergeCell ref="BQ10:CI10"/>
    <mergeCell ref="A11:S11"/>
    <mergeCell ref="U11:AM11"/>
    <mergeCell ref="AW11:BO11"/>
    <mergeCell ref="BQ11:CI11"/>
    <mergeCell ref="A10:S10"/>
    <mergeCell ref="U10:AM10"/>
    <mergeCell ref="A9:S9"/>
    <mergeCell ref="U9:AM9"/>
    <mergeCell ref="AW1:BO3"/>
    <mergeCell ref="BQ1:CI3"/>
    <mergeCell ref="U3:AM4"/>
    <mergeCell ref="A4:S6"/>
    <mergeCell ref="AW4:BO6"/>
    <mergeCell ref="BQ4:CI6"/>
    <mergeCell ref="U5:AM5"/>
    <mergeCell ref="U6:AM7"/>
    <mergeCell ref="A7:S8"/>
    <mergeCell ref="AW7:BO8"/>
    <mergeCell ref="BQ7:CI8"/>
    <mergeCell ref="U8:AM8"/>
    <mergeCell ref="A1:S3"/>
    <mergeCell ref="U1:AM2"/>
    <mergeCell ref="A18:U18"/>
    <mergeCell ref="V18:Y18"/>
    <mergeCell ref="A19:AM19"/>
    <mergeCell ref="A20:AM20"/>
    <mergeCell ref="A21:AM23"/>
  </mergeCells>
  <printOptions horizontalCentered="1" verticalCentered="1"/>
  <pageMargins left="0.19685039370078741" right="0.15748031496062992" top="0.19685039370078741" bottom="0.15748031496062992" header="0.31496062992125984" footer="0.31496062992125984"/>
  <pageSetup paperSize="9" scale="9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CQ65"/>
  <sheetViews>
    <sheetView view="pageBreakPreview" topLeftCell="A7" zoomScaleNormal="100" zoomScaleSheetLayoutView="100" workbookViewId="0">
      <selection activeCell="L38" sqref="L38"/>
    </sheetView>
  </sheetViews>
  <sheetFormatPr defaultColWidth="3" defaultRowHeight="13.2" x14ac:dyDescent="0.25"/>
  <cols>
    <col min="1" max="9" width="2.33203125" style="272" customWidth="1"/>
    <col min="10" max="12" width="2.33203125" style="264" customWidth="1"/>
    <col min="13" max="13" width="3.6640625" style="264" customWidth="1"/>
    <col min="14" max="14" width="2.6640625" style="264" customWidth="1"/>
    <col min="15" max="22" width="2.33203125" style="264" customWidth="1"/>
    <col min="23" max="39" width="2.33203125" style="260" customWidth="1"/>
    <col min="40" max="40" width="18.6640625" style="260" customWidth="1"/>
    <col min="41" max="41" width="18.33203125" style="260" customWidth="1"/>
    <col min="42" max="42" width="13.109375" style="260" customWidth="1"/>
    <col min="43" max="43" width="16.6640625" style="260" customWidth="1"/>
    <col min="44" max="48" width="26.33203125" style="260" customWidth="1"/>
    <col min="49" max="57" width="2.33203125" style="272" customWidth="1"/>
    <col min="58" max="70" width="2.33203125" style="264" customWidth="1"/>
    <col min="71" max="87" width="2.33203125" style="260" customWidth="1"/>
    <col min="88" max="92" width="2.5546875" style="260" customWidth="1"/>
    <col min="93" max="16384" width="3" style="260"/>
  </cols>
  <sheetData>
    <row r="1" spans="1:87" ht="16.95" customHeight="1" x14ac:dyDescent="0.25">
      <c r="A1" s="1307" t="s">
        <v>210</v>
      </c>
      <c r="B1" s="1307"/>
      <c r="C1" s="1307"/>
      <c r="D1" s="1307"/>
      <c r="E1" s="1307"/>
      <c r="F1" s="1307"/>
      <c r="G1" s="1307"/>
      <c r="H1" s="1307"/>
      <c r="I1" s="1307"/>
      <c r="J1" s="1307"/>
      <c r="K1" s="1307"/>
      <c r="L1" s="1307"/>
      <c r="M1" s="1307"/>
      <c r="N1" s="1307"/>
      <c r="O1" s="1307"/>
      <c r="P1" s="1307"/>
      <c r="Q1" s="1307"/>
      <c r="R1" s="1307"/>
      <c r="S1" s="1307"/>
      <c r="T1" s="259"/>
      <c r="U1" s="1307" t="s">
        <v>544</v>
      </c>
      <c r="V1" s="1307"/>
      <c r="W1" s="1307"/>
      <c r="X1" s="1307"/>
      <c r="Y1" s="1307"/>
      <c r="Z1" s="1307"/>
      <c r="AA1" s="1307"/>
      <c r="AB1" s="1307"/>
      <c r="AC1" s="1307"/>
      <c r="AD1" s="1307"/>
      <c r="AE1" s="1307"/>
      <c r="AF1" s="1307"/>
      <c r="AG1" s="1307"/>
      <c r="AH1" s="1307"/>
      <c r="AI1" s="1307"/>
      <c r="AJ1" s="1307"/>
      <c r="AK1" s="1307"/>
      <c r="AL1" s="1307"/>
      <c r="AM1" s="1307"/>
      <c r="AW1" s="1307"/>
      <c r="AX1" s="1307"/>
      <c r="AY1" s="1307"/>
      <c r="AZ1" s="1307"/>
      <c r="BA1" s="1307"/>
      <c r="BB1" s="1307"/>
      <c r="BC1" s="1307"/>
      <c r="BD1" s="1307"/>
      <c r="BE1" s="1307"/>
      <c r="BF1" s="1307"/>
      <c r="BG1" s="1307"/>
      <c r="BH1" s="1307"/>
      <c r="BI1" s="1307"/>
      <c r="BJ1" s="1307"/>
      <c r="BK1" s="1307"/>
      <c r="BL1" s="1307"/>
      <c r="BM1" s="1307"/>
      <c r="BN1" s="1307"/>
      <c r="BO1" s="1307"/>
      <c r="BP1" s="259"/>
      <c r="BQ1" s="1307" t="s">
        <v>210</v>
      </c>
      <c r="BR1" s="1307"/>
      <c r="BS1" s="1307"/>
      <c r="BT1" s="1307"/>
      <c r="BU1" s="1307"/>
      <c r="BV1" s="1307"/>
      <c r="BW1" s="1307"/>
      <c r="BX1" s="1307"/>
      <c r="BY1" s="1307"/>
      <c r="BZ1" s="1307"/>
      <c r="CA1" s="1307"/>
      <c r="CB1" s="1307"/>
      <c r="CC1" s="1307"/>
      <c r="CD1" s="1307"/>
      <c r="CE1" s="1307"/>
      <c r="CF1" s="1307"/>
      <c r="CG1" s="1307"/>
      <c r="CH1" s="1307"/>
      <c r="CI1" s="1307"/>
    </row>
    <row r="2" spans="1:87" ht="33.6" customHeight="1" x14ac:dyDescent="0.25">
      <c r="A2" s="1307"/>
      <c r="B2" s="1307"/>
      <c r="C2" s="1307"/>
      <c r="D2" s="1307"/>
      <c r="E2" s="1307"/>
      <c r="F2" s="1307"/>
      <c r="G2" s="1307"/>
      <c r="H2" s="1307"/>
      <c r="I2" s="1307"/>
      <c r="J2" s="1307"/>
      <c r="K2" s="1307"/>
      <c r="L2" s="1307"/>
      <c r="M2" s="1307"/>
      <c r="N2" s="1307"/>
      <c r="O2" s="1307"/>
      <c r="P2" s="1307"/>
      <c r="Q2" s="1307"/>
      <c r="R2" s="1307"/>
      <c r="S2" s="1307"/>
      <c r="T2" s="260"/>
      <c r="U2" s="1307"/>
      <c r="V2" s="1307"/>
      <c r="W2" s="1307"/>
      <c r="X2" s="1307"/>
      <c r="Y2" s="1307"/>
      <c r="Z2" s="1307"/>
      <c r="AA2" s="1307"/>
      <c r="AB2" s="1307"/>
      <c r="AC2" s="1307"/>
      <c r="AD2" s="1307"/>
      <c r="AE2" s="1307"/>
      <c r="AF2" s="1307"/>
      <c r="AG2" s="1307"/>
      <c r="AH2" s="1307"/>
      <c r="AI2" s="1307"/>
      <c r="AJ2" s="1307"/>
      <c r="AK2" s="1307"/>
      <c r="AL2" s="1307"/>
      <c r="AM2" s="1307"/>
      <c r="AW2" s="1307"/>
      <c r="AX2" s="1307"/>
      <c r="AY2" s="1307"/>
      <c r="AZ2" s="1307"/>
      <c r="BA2" s="1307"/>
      <c r="BB2" s="1307"/>
      <c r="BC2" s="1307"/>
      <c r="BD2" s="1307"/>
      <c r="BE2" s="1307"/>
      <c r="BF2" s="1307"/>
      <c r="BG2" s="1307"/>
      <c r="BH2" s="1307"/>
      <c r="BI2" s="1307"/>
      <c r="BJ2" s="1307"/>
      <c r="BK2" s="1307"/>
      <c r="BL2" s="1307"/>
      <c r="BM2" s="1307"/>
      <c r="BN2" s="1307"/>
      <c r="BO2" s="1307"/>
      <c r="BP2" s="260"/>
      <c r="BQ2" s="1307"/>
      <c r="BR2" s="1307"/>
      <c r="BS2" s="1307"/>
      <c r="BT2" s="1307"/>
      <c r="BU2" s="1307"/>
      <c r="BV2" s="1307"/>
      <c r="BW2" s="1307"/>
      <c r="BX2" s="1307"/>
      <c r="BY2" s="1307"/>
      <c r="BZ2" s="1307"/>
      <c r="CA2" s="1307"/>
      <c r="CB2" s="1307"/>
      <c r="CC2" s="1307"/>
      <c r="CD2" s="1307"/>
      <c r="CE2" s="1307"/>
      <c r="CF2" s="1307"/>
      <c r="CG2" s="1307"/>
      <c r="CH2" s="1307"/>
      <c r="CI2" s="1307"/>
    </row>
    <row r="3" spans="1:87" ht="16.95" customHeight="1" x14ac:dyDescent="0.25">
      <c r="A3" s="1307"/>
      <c r="B3" s="1307"/>
      <c r="C3" s="1307"/>
      <c r="D3" s="1307"/>
      <c r="E3" s="1307"/>
      <c r="F3" s="1307"/>
      <c r="G3" s="1307"/>
      <c r="H3" s="1307"/>
      <c r="I3" s="1307"/>
      <c r="J3" s="1307"/>
      <c r="K3" s="1307"/>
      <c r="L3" s="1307"/>
      <c r="M3" s="1307"/>
      <c r="N3" s="1307"/>
      <c r="O3" s="1307"/>
      <c r="P3" s="1307"/>
      <c r="Q3" s="1307"/>
      <c r="R3" s="1307"/>
      <c r="S3" s="1307"/>
      <c r="T3" s="261"/>
      <c r="U3" s="1277" t="s">
        <v>211</v>
      </c>
      <c r="V3" s="1277"/>
      <c r="W3" s="1277"/>
      <c r="X3" s="1277"/>
      <c r="Y3" s="1277"/>
      <c r="Z3" s="1277"/>
      <c r="AA3" s="1277"/>
      <c r="AB3" s="1277"/>
      <c r="AC3" s="1277"/>
      <c r="AD3" s="1277"/>
      <c r="AE3" s="1277"/>
      <c r="AF3" s="1277"/>
      <c r="AG3" s="1277"/>
      <c r="AH3" s="1277"/>
      <c r="AI3" s="1277"/>
      <c r="AJ3" s="1277"/>
      <c r="AK3" s="1277"/>
      <c r="AL3" s="1277"/>
      <c r="AM3" s="1277"/>
      <c r="AW3" s="1307"/>
      <c r="AX3" s="1307"/>
      <c r="AY3" s="1307"/>
      <c r="AZ3" s="1307"/>
      <c r="BA3" s="1307"/>
      <c r="BB3" s="1307"/>
      <c r="BC3" s="1307"/>
      <c r="BD3" s="1307"/>
      <c r="BE3" s="1307"/>
      <c r="BF3" s="1307"/>
      <c r="BG3" s="1307"/>
      <c r="BH3" s="1307"/>
      <c r="BI3" s="1307"/>
      <c r="BJ3" s="1307"/>
      <c r="BK3" s="1307"/>
      <c r="BL3" s="1307"/>
      <c r="BM3" s="1307"/>
      <c r="BN3" s="1307"/>
      <c r="BO3" s="1307"/>
      <c r="BP3" s="261"/>
      <c r="BQ3" s="1307"/>
      <c r="BR3" s="1307"/>
      <c r="BS3" s="1307"/>
      <c r="BT3" s="1307"/>
      <c r="BU3" s="1307"/>
      <c r="BV3" s="1307"/>
      <c r="BW3" s="1307"/>
      <c r="BX3" s="1307"/>
      <c r="BY3" s="1307"/>
      <c r="BZ3" s="1307"/>
      <c r="CA3" s="1307"/>
      <c r="CB3" s="1307"/>
      <c r="CC3" s="1307"/>
      <c r="CD3" s="1307"/>
      <c r="CE3" s="1307"/>
      <c r="CF3" s="1307"/>
      <c r="CG3" s="1307"/>
      <c r="CH3" s="1307"/>
      <c r="CI3" s="1307"/>
    </row>
    <row r="4" spans="1:87" ht="16.95" customHeight="1" x14ac:dyDescent="0.25">
      <c r="A4" s="1277" t="s">
        <v>91</v>
      </c>
      <c r="B4" s="1277"/>
      <c r="C4" s="1277"/>
      <c r="D4" s="1277"/>
      <c r="E4" s="1277"/>
      <c r="F4" s="1277"/>
      <c r="G4" s="1277"/>
      <c r="H4" s="1277"/>
      <c r="I4" s="1277"/>
      <c r="J4" s="1277"/>
      <c r="K4" s="1277"/>
      <c r="L4" s="1277"/>
      <c r="M4" s="1277"/>
      <c r="N4" s="1277"/>
      <c r="O4" s="1277"/>
      <c r="P4" s="1277"/>
      <c r="Q4" s="1277"/>
      <c r="R4" s="1277"/>
      <c r="S4" s="1277"/>
      <c r="T4" s="261"/>
      <c r="U4" s="1277"/>
      <c r="V4" s="1277"/>
      <c r="W4" s="1277"/>
      <c r="X4" s="1277"/>
      <c r="Y4" s="1277"/>
      <c r="Z4" s="1277"/>
      <c r="AA4" s="1277"/>
      <c r="AB4" s="1277"/>
      <c r="AC4" s="1277"/>
      <c r="AD4" s="1277"/>
      <c r="AE4" s="1277"/>
      <c r="AF4" s="1277"/>
      <c r="AG4" s="1277"/>
      <c r="AH4" s="1277"/>
      <c r="AI4" s="1277"/>
      <c r="AJ4" s="1277"/>
      <c r="AK4" s="1277"/>
      <c r="AL4" s="1277"/>
      <c r="AM4" s="1277"/>
      <c r="AW4" s="1277"/>
      <c r="AX4" s="1277"/>
      <c r="AY4" s="1277"/>
      <c r="AZ4" s="1277"/>
      <c r="BA4" s="1277"/>
      <c r="BB4" s="1277"/>
      <c r="BC4" s="1277"/>
      <c r="BD4" s="1277"/>
      <c r="BE4" s="1277"/>
      <c r="BF4" s="1277"/>
      <c r="BG4" s="1277"/>
      <c r="BH4" s="1277"/>
      <c r="BI4" s="1277"/>
      <c r="BJ4" s="1277"/>
      <c r="BK4" s="1277"/>
      <c r="BL4" s="1277"/>
      <c r="BM4" s="1277"/>
      <c r="BN4" s="1277"/>
      <c r="BO4" s="1277"/>
      <c r="BP4" s="261"/>
      <c r="BQ4" s="1277" t="s">
        <v>91</v>
      </c>
      <c r="BR4" s="1277"/>
      <c r="BS4" s="1277"/>
      <c r="BT4" s="1277"/>
      <c r="BU4" s="1277"/>
      <c r="BV4" s="1277"/>
      <c r="BW4" s="1277"/>
      <c r="BX4" s="1277"/>
      <c r="BY4" s="1277"/>
      <c r="BZ4" s="1277"/>
      <c r="CA4" s="1277"/>
      <c r="CB4" s="1277"/>
      <c r="CC4" s="1277"/>
      <c r="CD4" s="1277"/>
      <c r="CE4" s="1277"/>
      <c r="CF4" s="1277"/>
      <c r="CG4" s="1277"/>
      <c r="CH4" s="1277"/>
      <c r="CI4" s="1277"/>
    </row>
    <row r="5" spans="1:87" ht="16.5" customHeight="1" x14ac:dyDescent="0.25">
      <c r="A5" s="1277"/>
      <c r="B5" s="1277"/>
      <c r="C5" s="1277"/>
      <c r="D5" s="1277"/>
      <c r="E5" s="1277"/>
      <c r="F5" s="1277"/>
      <c r="G5" s="1277"/>
      <c r="H5" s="1277"/>
      <c r="I5" s="1277"/>
      <c r="J5" s="1277"/>
      <c r="K5" s="1277"/>
      <c r="L5" s="1277"/>
      <c r="M5" s="1277"/>
      <c r="N5" s="1277"/>
      <c r="O5" s="1277"/>
      <c r="P5" s="1277"/>
      <c r="Q5" s="1277"/>
      <c r="R5" s="1277"/>
      <c r="S5" s="1277"/>
      <c r="T5" s="261"/>
      <c r="U5" s="1308"/>
      <c r="V5" s="1308"/>
      <c r="W5" s="1308"/>
      <c r="X5" s="1308"/>
      <c r="Y5" s="1308"/>
      <c r="Z5" s="1308"/>
      <c r="AA5" s="1308"/>
      <c r="AB5" s="1308"/>
      <c r="AC5" s="1308"/>
      <c r="AD5" s="1308"/>
      <c r="AE5" s="1308"/>
      <c r="AF5" s="1308"/>
      <c r="AG5" s="1308"/>
      <c r="AH5" s="1308"/>
      <c r="AI5" s="1308"/>
      <c r="AJ5" s="1308"/>
      <c r="AK5" s="1308"/>
      <c r="AL5" s="1308"/>
      <c r="AM5" s="1308"/>
      <c r="AW5" s="1277"/>
      <c r="AX5" s="1277"/>
      <c r="AY5" s="1277"/>
      <c r="AZ5" s="1277"/>
      <c r="BA5" s="1277"/>
      <c r="BB5" s="1277"/>
      <c r="BC5" s="1277"/>
      <c r="BD5" s="1277"/>
      <c r="BE5" s="1277"/>
      <c r="BF5" s="1277"/>
      <c r="BG5" s="1277"/>
      <c r="BH5" s="1277"/>
      <c r="BI5" s="1277"/>
      <c r="BJ5" s="1277"/>
      <c r="BK5" s="1277"/>
      <c r="BL5" s="1277"/>
      <c r="BM5" s="1277"/>
      <c r="BN5" s="1277"/>
      <c r="BO5" s="1277"/>
      <c r="BP5" s="261"/>
      <c r="BQ5" s="1277"/>
      <c r="BR5" s="1277"/>
      <c r="BS5" s="1277"/>
      <c r="BT5" s="1277"/>
      <c r="BU5" s="1277"/>
      <c r="BV5" s="1277"/>
      <c r="BW5" s="1277"/>
      <c r="BX5" s="1277"/>
      <c r="BY5" s="1277"/>
      <c r="BZ5" s="1277"/>
      <c r="CA5" s="1277"/>
      <c r="CB5" s="1277"/>
      <c r="CC5" s="1277"/>
      <c r="CD5" s="1277"/>
      <c r="CE5" s="1277"/>
      <c r="CF5" s="1277"/>
      <c r="CG5" s="1277"/>
      <c r="CH5" s="1277"/>
      <c r="CI5" s="1277"/>
    </row>
    <row r="6" spans="1:87" ht="16.95" customHeight="1" x14ac:dyDescent="0.25">
      <c r="A6" s="1277"/>
      <c r="B6" s="1277"/>
      <c r="C6" s="1277"/>
      <c r="D6" s="1277"/>
      <c r="E6" s="1277"/>
      <c r="F6" s="1277"/>
      <c r="G6" s="1277"/>
      <c r="H6" s="1277"/>
      <c r="I6" s="1277"/>
      <c r="J6" s="1277"/>
      <c r="K6" s="1277"/>
      <c r="L6" s="1277"/>
      <c r="M6" s="1277"/>
      <c r="N6" s="1277"/>
      <c r="O6" s="1277"/>
      <c r="P6" s="1277"/>
      <c r="Q6" s="1277"/>
      <c r="R6" s="1277"/>
      <c r="S6" s="1277"/>
      <c r="T6" s="261"/>
      <c r="U6" s="1277" t="s">
        <v>213</v>
      </c>
      <c r="V6" s="1277"/>
      <c r="W6" s="1277"/>
      <c r="X6" s="1277"/>
      <c r="Y6" s="1277"/>
      <c r="Z6" s="1277"/>
      <c r="AA6" s="1277"/>
      <c r="AB6" s="1277"/>
      <c r="AC6" s="1277"/>
      <c r="AD6" s="1277"/>
      <c r="AE6" s="1277"/>
      <c r="AF6" s="1277"/>
      <c r="AG6" s="1277"/>
      <c r="AH6" s="1277"/>
      <c r="AI6" s="1277"/>
      <c r="AJ6" s="1277"/>
      <c r="AK6" s="1277"/>
      <c r="AL6" s="1277"/>
      <c r="AM6" s="1277"/>
      <c r="AW6" s="1277"/>
      <c r="AX6" s="1277"/>
      <c r="AY6" s="1277"/>
      <c r="AZ6" s="1277"/>
      <c r="BA6" s="1277"/>
      <c r="BB6" s="1277"/>
      <c r="BC6" s="1277"/>
      <c r="BD6" s="1277"/>
      <c r="BE6" s="1277"/>
      <c r="BF6" s="1277"/>
      <c r="BG6" s="1277"/>
      <c r="BH6" s="1277"/>
      <c r="BI6" s="1277"/>
      <c r="BJ6" s="1277"/>
      <c r="BK6" s="1277"/>
      <c r="BL6" s="1277"/>
      <c r="BM6" s="1277"/>
      <c r="BN6" s="1277"/>
      <c r="BO6" s="1277"/>
      <c r="BP6" s="261"/>
      <c r="BQ6" s="1277"/>
      <c r="BR6" s="1277"/>
      <c r="BS6" s="1277"/>
      <c r="BT6" s="1277"/>
      <c r="BU6" s="1277"/>
      <c r="BV6" s="1277"/>
      <c r="BW6" s="1277"/>
      <c r="BX6" s="1277"/>
      <c r="BY6" s="1277"/>
      <c r="BZ6" s="1277"/>
      <c r="CA6" s="1277"/>
      <c r="CB6" s="1277"/>
      <c r="CC6" s="1277"/>
      <c r="CD6" s="1277"/>
      <c r="CE6" s="1277"/>
      <c r="CF6" s="1277"/>
      <c r="CG6" s="1277"/>
      <c r="CH6" s="1277"/>
      <c r="CI6" s="1277"/>
    </row>
    <row r="7" spans="1:87" ht="16.95" customHeight="1" x14ac:dyDescent="0.25">
      <c r="A7" s="1309" t="s">
        <v>578</v>
      </c>
      <c r="B7" s="1309"/>
      <c r="C7" s="1309"/>
      <c r="D7" s="1309"/>
      <c r="E7" s="1309"/>
      <c r="F7" s="1309"/>
      <c r="G7" s="1309"/>
      <c r="H7" s="1309"/>
      <c r="I7" s="1309"/>
      <c r="J7" s="1309"/>
      <c r="K7" s="1309"/>
      <c r="L7" s="1309"/>
      <c r="M7" s="1309"/>
      <c r="N7" s="1309"/>
      <c r="O7" s="1309"/>
      <c r="P7" s="1309"/>
      <c r="Q7" s="1309"/>
      <c r="R7" s="1309"/>
      <c r="S7" s="1309"/>
      <c r="T7" s="261"/>
      <c r="U7" s="1277"/>
      <c r="V7" s="1277"/>
      <c r="W7" s="1277"/>
      <c r="X7" s="1277"/>
      <c r="Y7" s="1277"/>
      <c r="Z7" s="1277"/>
      <c r="AA7" s="1277"/>
      <c r="AB7" s="1277"/>
      <c r="AC7" s="1277"/>
      <c r="AD7" s="1277"/>
      <c r="AE7" s="1277"/>
      <c r="AF7" s="1277"/>
      <c r="AG7" s="1277"/>
      <c r="AH7" s="1277"/>
      <c r="AI7" s="1277"/>
      <c r="AJ7" s="1277"/>
      <c r="AK7" s="1277"/>
      <c r="AL7" s="1277"/>
      <c r="AM7" s="1277"/>
      <c r="AW7" s="1277"/>
      <c r="AX7" s="1277"/>
      <c r="AY7" s="1277"/>
      <c r="AZ7" s="1277"/>
      <c r="BA7" s="1277"/>
      <c r="BB7" s="1277"/>
      <c r="BC7" s="1277"/>
      <c r="BD7" s="1277"/>
      <c r="BE7" s="1277"/>
      <c r="BF7" s="1277"/>
      <c r="BG7" s="1277"/>
      <c r="BH7" s="1277"/>
      <c r="BI7" s="1277"/>
      <c r="BJ7" s="1277"/>
      <c r="BK7" s="1277"/>
      <c r="BL7" s="1277"/>
      <c r="BM7" s="1277"/>
      <c r="BN7" s="1277"/>
      <c r="BO7" s="1277"/>
      <c r="BP7" s="261"/>
      <c r="BQ7" s="1277" t="s">
        <v>214</v>
      </c>
      <c r="BR7" s="1277"/>
      <c r="BS7" s="1277"/>
      <c r="BT7" s="1277"/>
      <c r="BU7" s="1277"/>
      <c r="BV7" s="1277"/>
      <c r="BW7" s="1277"/>
      <c r="BX7" s="1277"/>
      <c r="BY7" s="1277"/>
      <c r="BZ7" s="1277"/>
      <c r="CA7" s="1277"/>
      <c r="CB7" s="1277"/>
      <c r="CC7" s="1277"/>
      <c r="CD7" s="1277"/>
      <c r="CE7" s="1277"/>
      <c r="CF7" s="1277"/>
      <c r="CG7" s="1277"/>
      <c r="CH7" s="1277"/>
      <c r="CI7" s="1277"/>
    </row>
    <row r="8" spans="1:87" ht="16.95" customHeight="1" x14ac:dyDescent="0.3">
      <c r="A8" s="1309"/>
      <c r="B8" s="1309"/>
      <c r="C8" s="1309"/>
      <c r="D8" s="1309"/>
      <c r="E8" s="1309"/>
      <c r="F8" s="1309"/>
      <c r="G8" s="1309"/>
      <c r="H8" s="1309"/>
      <c r="I8" s="1309"/>
      <c r="J8" s="1309"/>
      <c r="K8" s="1309"/>
      <c r="L8" s="1309"/>
      <c r="M8" s="1309"/>
      <c r="N8" s="1309"/>
      <c r="O8" s="1309"/>
      <c r="P8" s="1309"/>
      <c r="Q8" s="1309"/>
      <c r="R8" s="1309"/>
      <c r="S8" s="1309"/>
      <c r="T8" s="261"/>
      <c r="U8" s="1310" t="s">
        <v>215</v>
      </c>
      <c r="V8" s="1310"/>
      <c r="W8" s="1310"/>
      <c r="X8" s="1310"/>
      <c r="Y8" s="1310"/>
      <c r="Z8" s="1310"/>
      <c r="AA8" s="1310"/>
      <c r="AB8" s="1310"/>
      <c r="AC8" s="1310"/>
      <c r="AD8" s="1310"/>
      <c r="AE8" s="1310"/>
      <c r="AF8" s="1310"/>
      <c r="AG8" s="1310"/>
      <c r="AH8" s="1310"/>
      <c r="AI8" s="1310"/>
      <c r="AJ8" s="1310"/>
      <c r="AK8" s="1310"/>
      <c r="AL8" s="1310"/>
      <c r="AM8" s="1310"/>
      <c r="AW8" s="1277"/>
      <c r="AX8" s="1277"/>
      <c r="AY8" s="1277"/>
      <c r="AZ8" s="1277"/>
      <c r="BA8" s="1277"/>
      <c r="BB8" s="1277"/>
      <c r="BC8" s="1277"/>
      <c r="BD8" s="1277"/>
      <c r="BE8" s="1277"/>
      <c r="BF8" s="1277"/>
      <c r="BG8" s="1277"/>
      <c r="BH8" s="1277"/>
      <c r="BI8" s="1277"/>
      <c r="BJ8" s="1277"/>
      <c r="BK8" s="1277"/>
      <c r="BL8" s="1277"/>
      <c r="BM8" s="1277"/>
      <c r="BN8" s="1277"/>
      <c r="BO8" s="1277"/>
      <c r="BP8" s="261"/>
      <c r="BQ8" s="1277"/>
      <c r="BR8" s="1277"/>
      <c r="BS8" s="1277"/>
      <c r="BT8" s="1277"/>
      <c r="BU8" s="1277"/>
      <c r="BV8" s="1277"/>
      <c r="BW8" s="1277"/>
      <c r="BX8" s="1277"/>
      <c r="BY8" s="1277"/>
      <c r="BZ8" s="1277"/>
      <c r="CA8" s="1277"/>
      <c r="CB8" s="1277"/>
      <c r="CC8" s="1277"/>
      <c r="CD8" s="1277"/>
      <c r="CE8" s="1277"/>
      <c r="CF8" s="1277"/>
      <c r="CG8" s="1277"/>
      <c r="CH8" s="1277"/>
      <c r="CI8" s="1277"/>
    </row>
    <row r="9" spans="1:87" ht="16.95" customHeight="1" x14ac:dyDescent="0.3">
      <c r="A9" s="1309" t="s">
        <v>579</v>
      </c>
      <c r="B9" s="1309"/>
      <c r="C9" s="1309"/>
      <c r="D9" s="1309"/>
      <c r="E9" s="1309"/>
      <c r="F9" s="1309"/>
      <c r="G9" s="1309"/>
      <c r="H9" s="1309"/>
      <c r="I9" s="1309"/>
      <c r="J9" s="1309"/>
      <c r="K9" s="1309"/>
      <c r="L9" s="1309"/>
      <c r="M9" s="1309"/>
      <c r="N9" s="1309"/>
      <c r="O9" s="1309"/>
      <c r="P9" s="1309"/>
      <c r="Q9" s="1309"/>
      <c r="R9" s="1309"/>
      <c r="S9" s="1309"/>
      <c r="T9" s="261"/>
      <c r="U9" s="1310" t="s">
        <v>216</v>
      </c>
      <c r="V9" s="1310"/>
      <c r="W9" s="1310"/>
      <c r="X9" s="1310"/>
      <c r="Y9" s="1310"/>
      <c r="Z9" s="1310"/>
      <c r="AA9" s="1310"/>
      <c r="AB9" s="1310"/>
      <c r="AC9" s="1310"/>
      <c r="AD9" s="1310"/>
      <c r="AE9" s="1310"/>
      <c r="AF9" s="1310"/>
      <c r="AG9" s="1310"/>
      <c r="AH9" s="1310"/>
      <c r="AI9" s="1310"/>
      <c r="AJ9" s="1310"/>
      <c r="AK9" s="1310"/>
      <c r="AL9" s="1310"/>
      <c r="AM9" s="1310"/>
      <c r="AW9" s="1277"/>
      <c r="AX9" s="1277"/>
      <c r="AY9" s="1277"/>
      <c r="AZ9" s="1277"/>
      <c r="BA9" s="1277"/>
      <c r="BB9" s="1277"/>
      <c r="BC9" s="1277"/>
      <c r="BD9" s="1277"/>
      <c r="BE9" s="1277"/>
      <c r="BF9" s="1277"/>
      <c r="BG9" s="1277"/>
      <c r="BH9" s="1277"/>
      <c r="BI9" s="1277"/>
      <c r="BJ9" s="1277"/>
      <c r="BK9" s="1277"/>
      <c r="BL9" s="1277"/>
      <c r="BM9" s="1277"/>
      <c r="BN9" s="1277"/>
      <c r="BO9" s="1277"/>
      <c r="BP9" s="261"/>
      <c r="BQ9" s="1277" t="s">
        <v>217</v>
      </c>
      <c r="BR9" s="1277"/>
      <c r="BS9" s="1277"/>
      <c r="BT9" s="1277"/>
      <c r="BU9" s="1277"/>
      <c r="BV9" s="1277"/>
      <c r="BW9" s="1277"/>
      <c r="BX9" s="1277"/>
      <c r="BY9" s="1277"/>
      <c r="BZ9" s="1277"/>
      <c r="CA9" s="1277"/>
      <c r="CB9" s="1277"/>
      <c r="CC9" s="1277"/>
      <c r="CD9" s="1277"/>
      <c r="CE9" s="1277"/>
      <c r="CF9" s="1277"/>
      <c r="CG9" s="1277"/>
      <c r="CH9" s="1277"/>
      <c r="CI9" s="1277"/>
    </row>
    <row r="10" spans="1:87" ht="16.95" customHeight="1" x14ac:dyDescent="0.25">
      <c r="A10" s="1309" t="s">
        <v>580</v>
      </c>
      <c r="B10" s="1309"/>
      <c r="C10" s="1309"/>
      <c r="D10" s="1309"/>
      <c r="E10" s="1309"/>
      <c r="F10" s="1309"/>
      <c r="G10" s="1309"/>
      <c r="H10" s="1309"/>
      <c r="I10" s="1309"/>
      <c r="J10" s="1309"/>
      <c r="K10" s="1309"/>
      <c r="L10" s="1309"/>
      <c r="M10" s="1309"/>
      <c r="N10" s="1309"/>
      <c r="O10" s="1309"/>
      <c r="P10" s="1309"/>
      <c r="Q10" s="1309"/>
      <c r="R10" s="1309"/>
      <c r="S10" s="1309"/>
      <c r="T10" s="261"/>
      <c r="U10" s="1311" t="s">
        <v>316</v>
      </c>
      <c r="V10" s="1311"/>
      <c r="W10" s="1311"/>
      <c r="X10" s="1311"/>
      <c r="Y10" s="1311"/>
      <c r="Z10" s="1311"/>
      <c r="AA10" s="1311"/>
      <c r="AB10" s="1311"/>
      <c r="AC10" s="1311"/>
      <c r="AD10" s="1311"/>
      <c r="AE10" s="1311"/>
      <c r="AF10" s="1311"/>
      <c r="AG10" s="1311"/>
      <c r="AH10" s="1311"/>
      <c r="AI10" s="1311"/>
      <c r="AJ10" s="1311"/>
      <c r="AK10" s="1311"/>
      <c r="AL10" s="1311"/>
      <c r="AM10" s="1311"/>
      <c r="AP10" s="263"/>
      <c r="AQ10" s="263"/>
      <c r="AR10" s="263"/>
      <c r="AS10" s="263"/>
      <c r="AT10" s="263"/>
      <c r="AU10" s="263"/>
      <c r="AV10" s="263"/>
      <c r="AW10" s="1277"/>
      <c r="AX10" s="1277"/>
      <c r="AY10" s="1277"/>
      <c r="AZ10" s="1277"/>
      <c r="BA10" s="1277"/>
      <c r="BB10" s="1277"/>
      <c r="BC10" s="1277"/>
      <c r="BD10" s="1277"/>
      <c r="BE10" s="1277"/>
      <c r="BF10" s="1277"/>
      <c r="BG10" s="1277"/>
      <c r="BH10" s="1277"/>
      <c r="BI10" s="1277"/>
      <c r="BJ10" s="1277"/>
      <c r="BK10" s="1277"/>
      <c r="BL10" s="1277"/>
      <c r="BM10" s="1277"/>
      <c r="BN10" s="1277"/>
      <c r="BO10" s="1277"/>
      <c r="BP10" s="261"/>
      <c r="BQ10" s="1277" t="s">
        <v>218</v>
      </c>
      <c r="BR10" s="1277"/>
      <c r="BS10" s="1277"/>
      <c r="BT10" s="1277"/>
      <c r="BU10" s="1277"/>
      <c r="BV10" s="1277"/>
      <c r="BW10" s="1277"/>
      <c r="BX10" s="1277"/>
      <c r="BY10" s="1277"/>
      <c r="BZ10" s="1277"/>
      <c r="CA10" s="1277"/>
      <c r="CB10" s="1277"/>
      <c r="CC10" s="1277"/>
      <c r="CD10" s="1277"/>
      <c r="CE10" s="1277"/>
      <c r="CF10" s="1277"/>
      <c r="CG10" s="1277"/>
      <c r="CH10" s="1277"/>
      <c r="CI10" s="1277"/>
    </row>
    <row r="11" spans="1:87" ht="16.95" customHeight="1" x14ac:dyDescent="0.25">
      <c r="A11" s="1277" t="s">
        <v>219</v>
      </c>
      <c r="B11" s="1277"/>
      <c r="C11" s="1277"/>
      <c r="D11" s="1277"/>
      <c r="E11" s="1277"/>
      <c r="F11" s="1277"/>
      <c r="G11" s="1277"/>
      <c r="H11" s="1277"/>
      <c r="I11" s="1277"/>
      <c r="J11" s="1277"/>
      <c r="K11" s="1277"/>
      <c r="L11" s="1277"/>
      <c r="M11" s="1277"/>
      <c r="N11" s="1277"/>
      <c r="O11" s="1277"/>
      <c r="P11" s="1277"/>
      <c r="Q11" s="1277"/>
      <c r="R11" s="1277"/>
      <c r="S11" s="1277"/>
      <c r="T11" s="261"/>
      <c r="U11" s="1311" t="s">
        <v>440</v>
      </c>
      <c r="V11" s="1311"/>
      <c r="W11" s="1311"/>
      <c r="X11" s="1311"/>
      <c r="Y11" s="1311"/>
      <c r="Z11" s="1311"/>
      <c r="AA11" s="1311"/>
      <c r="AB11" s="1311"/>
      <c r="AC11" s="1311"/>
      <c r="AD11" s="1311"/>
      <c r="AE11" s="1311"/>
      <c r="AF11" s="1311"/>
      <c r="AG11" s="1311"/>
      <c r="AH11" s="1311"/>
      <c r="AI11" s="1311"/>
      <c r="AJ11" s="1311"/>
      <c r="AK11" s="1311"/>
      <c r="AL11" s="1311"/>
      <c r="AM11" s="1311"/>
      <c r="AP11" s="263"/>
      <c r="AQ11" s="263"/>
      <c r="AR11" s="263"/>
      <c r="AS11" s="263"/>
      <c r="AT11" s="263"/>
      <c r="AU11" s="263"/>
      <c r="AV11" s="263"/>
      <c r="AW11" s="1277"/>
      <c r="AX11" s="1277"/>
      <c r="AY11" s="1277"/>
      <c r="AZ11" s="1277"/>
      <c r="BA11" s="1277"/>
      <c r="BB11" s="1277"/>
      <c r="BC11" s="1277"/>
      <c r="BD11" s="1277"/>
      <c r="BE11" s="1277"/>
      <c r="BF11" s="1277"/>
      <c r="BG11" s="1277"/>
      <c r="BH11" s="1277"/>
      <c r="BI11" s="1277"/>
      <c r="BJ11" s="1277"/>
      <c r="BK11" s="1277"/>
      <c r="BL11" s="1277"/>
      <c r="BM11" s="1277"/>
      <c r="BN11" s="1277"/>
      <c r="BO11" s="1277"/>
      <c r="BP11" s="261"/>
      <c r="BQ11" s="1277" t="s">
        <v>219</v>
      </c>
      <c r="BR11" s="1277"/>
      <c r="BS11" s="1277"/>
      <c r="BT11" s="1277"/>
      <c r="BU11" s="1277"/>
      <c r="BV11" s="1277"/>
      <c r="BW11" s="1277"/>
      <c r="BX11" s="1277"/>
      <c r="BY11" s="1277"/>
      <c r="BZ11" s="1277"/>
      <c r="CA11" s="1277"/>
      <c r="CB11" s="1277"/>
      <c r="CC11" s="1277"/>
      <c r="CD11" s="1277"/>
      <c r="CE11" s="1277"/>
      <c r="CF11" s="1277"/>
      <c r="CG11" s="1277"/>
      <c r="CH11" s="1277"/>
      <c r="CI11" s="1277"/>
    </row>
    <row r="12" spans="1:87" ht="16.95" customHeight="1" x14ac:dyDescent="0.25">
      <c r="A12" s="1277" t="s">
        <v>220</v>
      </c>
      <c r="B12" s="1277"/>
      <c r="C12" s="1277"/>
      <c r="D12" s="1277"/>
      <c r="E12" s="1277"/>
      <c r="F12" s="1277"/>
      <c r="G12" s="1277"/>
      <c r="H12" s="1277"/>
      <c r="I12" s="1277"/>
      <c r="J12" s="1277"/>
      <c r="K12" s="1277"/>
      <c r="L12" s="1277"/>
      <c r="M12" s="1277"/>
      <c r="N12" s="1277"/>
      <c r="O12" s="1277"/>
      <c r="P12" s="1277"/>
      <c r="Q12" s="1277"/>
      <c r="R12" s="1277"/>
      <c r="S12" s="1277"/>
      <c r="T12" s="261"/>
      <c r="U12" s="1311" t="s">
        <v>221</v>
      </c>
      <c r="V12" s="1311"/>
      <c r="W12" s="1311"/>
      <c r="X12" s="1311"/>
      <c r="Y12" s="1311"/>
      <c r="Z12" s="1311"/>
      <c r="AA12" s="1311"/>
      <c r="AB12" s="1311"/>
      <c r="AC12" s="1311"/>
      <c r="AD12" s="1311"/>
      <c r="AE12" s="1311"/>
      <c r="AF12" s="1311"/>
      <c r="AG12" s="1311"/>
      <c r="AH12" s="1311"/>
      <c r="AI12" s="1311"/>
      <c r="AJ12" s="1311"/>
      <c r="AK12" s="1311"/>
      <c r="AL12" s="1311"/>
      <c r="AM12" s="1311"/>
      <c r="AP12" s="263"/>
      <c r="AQ12" s="263"/>
      <c r="AR12" s="263"/>
      <c r="AS12" s="263"/>
      <c r="AT12" s="263"/>
      <c r="AU12" s="263"/>
      <c r="AV12" s="263"/>
      <c r="AW12" s="1277"/>
      <c r="AX12" s="1277"/>
      <c r="AY12" s="1277"/>
      <c r="AZ12" s="1277"/>
      <c r="BA12" s="1277"/>
      <c r="BB12" s="1277"/>
      <c r="BC12" s="1277"/>
      <c r="BD12" s="1277"/>
      <c r="BE12" s="1277"/>
      <c r="BF12" s="1277"/>
      <c r="BG12" s="1277"/>
      <c r="BH12" s="1277"/>
      <c r="BI12" s="1277"/>
      <c r="BJ12" s="1277"/>
      <c r="BK12" s="1277"/>
      <c r="BL12" s="1277"/>
      <c r="BM12" s="1277"/>
      <c r="BN12" s="1277"/>
      <c r="BO12" s="1277"/>
      <c r="BP12" s="261"/>
      <c r="BQ12" s="1277" t="s">
        <v>220</v>
      </c>
      <c r="BR12" s="1277"/>
      <c r="BS12" s="1277"/>
      <c r="BT12" s="1277"/>
      <c r="BU12" s="1277"/>
      <c r="BV12" s="1277"/>
      <c r="BW12" s="1277"/>
      <c r="BX12" s="1277"/>
      <c r="BY12" s="1277"/>
      <c r="BZ12" s="1277"/>
      <c r="CA12" s="1277"/>
      <c r="CB12" s="1277"/>
      <c r="CC12" s="1277"/>
      <c r="CD12" s="1277"/>
      <c r="CE12" s="1277"/>
      <c r="CF12" s="1277"/>
      <c r="CG12" s="1277"/>
      <c r="CH12" s="1277"/>
      <c r="CI12" s="1277"/>
    </row>
    <row r="13" spans="1:87" ht="16.95" customHeight="1" x14ac:dyDescent="0.25">
      <c r="A13" s="1277"/>
      <c r="B13" s="1277"/>
      <c r="C13" s="1277"/>
      <c r="D13" s="1277"/>
      <c r="E13" s="1277"/>
      <c r="F13" s="1277"/>
      <c r="G13" s="1277"/>
      <c r="H13" s="1277"/>
      <c r="I13" s="1277"/>
      <c r="J13" s="1277"/>
      <c r="K13" s="1277"/>
      <c r="L13" s="1277"/>
      <c r="M13" s="1277"/>
      <c r="N13" s="1277"/>
      <c r="O13" s="1277"/>
      <c r="P13" s="1277"/>
      <c r="Q13" s="1277"/>
      <c r="R13" s="1277"/>
      <c r="S13" s="1277"/>
      <c r="U13" s="1311" t="s">
        <v>222</v>
      </c>
      <c r="V13" s="1311"/>
      <c r="W13" s="1311"/>
      <c r="X13" s="1311"/>
      <c r="Y13" s="1311"/>
      <c r="Z13" s="1311"/>
      <c r="AA13" s="1311"/>
      <c r="AB13" s="1311"/>
      <c r="AC13" s="1311"/>
      <c r="AD13" s="1311"/>
      <c r="AE13" s="1311"/>
      <c r="AF13" s="1311"/>
      <c r="AG13" s="1311"/>
      <c r="AH13" s="1311"/>
      <c r="AI13" s="1311"/>
      <c r="AJ13" s="1311"/>
      <c r="AK13" s="1311"/>
      <c r="AL13" s="1311"/>
      <c r="AM13" s="1311"/>
      <c r="AP13" s="263"/>
      <c r="AQ13" s="263"/>
      <c r="AR13" s="263"/>
      <c r="AS13" s="263"/>
      <c r="AT13" s="263"/>
      <c r="AU13" s="263"/>
      <c r="AV13" s="263"/>
      <c r="AW13" s="1277"/>
      <c r="AX13" s="1277"/>
      <c r="AY13" s="1277"/>
      <c r="AZ13" s="1277"/>
      <c r="BA13" s="1277"/>
      <c r="BB13" s="1277"/>
      <c r="BC13" s="1277"/>
      <c r="BD13" s="1277"/>
      <c r="BE13" s="1277"/>
      <c r="BF13" s="1277"/>
      <c r="BG13" s="1277"/>
      <c r="BH13" s="1277"/>
      <c r="BI13" s="1277"/>
      <c r="BJ13" s="1277"/>
      <c r="BK13" s="1277"/>
      <c r="BL13" s="1277"/>
      <c r="BM13" s="1277"/>
      <c r="BN13" s="1277"/>
      <c r="BO13" s="1277"/>
      <c r="BQ13" s="1277"/>
      <c r="BR13" s="1277"/>
      <c r="BS13" s="1277"/>
      <c r="BT13" s="1277"/>
      <c r="BU13" s="1277"/>
      <c r="BV13" s="1277"/>
      <c r="BW13" s="1277"/>
      <c r="BX13" s="1277"/>
      <c r="BY13" s="1277"/>
      <c r="BZ13" s="1277"/>
      <c r="CA13" s="1277"/>
      <c r="CB13" s="1277"/>
      <c r="CC13" s="1277"/>
      <c r="CD13" s="1277"/>
      <c r="CE13" s="1277"/>
      <c r="CF13" s="1277"/>
      <c r="CG13" s="1277"/>
      <c r="CH13" s="1277"/>
      <c r="CI13" s="1277"/>
    </row>
    <row r="14" spans="1:87" ht="16.95" customHeight="1" x14ac:dyDescent="0.25">
      <c r="A14" s="1277" t="s">
        <v>94</v>
      </c>
      <c r="B14" s="1277"/>
      <c r="C14" s="1277"/>
      <c r="D14" s="1277"/>
      <c r="E14" s="1277"/>
      <c r="F14" s="1277"/>
      <c r="G14" s="1277"/>
      <c r="H14" s="1277"/>
      <c r="I14" s="1277"/>
      <c r="J14" s="1277"/>
      <c r="K14" s="1277"/>
      <c r="L14" s="1277"/>
      <c r="M14" s="1277"/>
      <c r="N14" s="1277"/>
      <c r="O14" s="1277"/>
      <c r="P14" s="1277"/>
      <c r="Q14" s="1277"/>
      <c r="R14" s="1277"/>
      <c r="S14" s="1277"/>
      <c r="U14" s="1311" t="s">
        <v>441</v>
      </c>
      <c r="V14" s="1311"/>
      <c r="W14" s="1311"/>
      <c r="X14" s="1311"/>
      <c r="Y14" s="1311"/>
      <c r="Z14" s="1311"/>
      <c r="AA14" s="1311"/>
      <c r="AB14" s="1311"/>
      <c r="AC14" s="1311"/>
      <c r="AD14" s="1311"/>
      <c r="AE14" s="1311"/>
      <c r="AF14" s="1311"/>
      <c r="AG14" s="1311"/>
      <c r="AH14" s="1311"/>
      <c r="AI14" s="1311"/>
      <c r="AJ14" s="1311"/>
      <c r="AK14" s="1311"/>
      <c r="AL14" s="1311"/>
      <c r="AM14" s="1311"/>
      <c r="AP14" s="263"/>
      <c r="AQ14" s="263"/>
      <c r="AR14" s="263"/>
      <c r="AS14" s="263"/>
      <c r="AT14" s="263"/>
      <c r="AU14" s="263"/>
      <c r="AV14" s="263"/>
      <c r="AW14" s="1277"/>
      <c r="AX14" s="1277"/>
      <c r="AY14" s="1277"/>
      <c r="AZ14" s="1277"/>
      <c r="BA14" s="1277"/>
      <c r="BB14" s="1277"/>
      <c r="BC14" s="1277"/>
      <c r="BD14" s="1277"/>
      <c r="BE14" s="1277"/>
      <c r="BF14" s="1277"/>
      <c r="BG14" s="1277"/>
      <c r="BH14" s="1277"/>
      <c r="BI14" s="1277"/>
      <c r="BJ14" s="1277"/>
      <c r="BK14" s="1277"/>
      <c r="BL14" s="1277"/>
      <c r="BM14" s="1277"/>
      <c r="BN14" s="1277"/>
      <c r="BO14" s="1277"/>
      <c r="BQ14" s="1277" t="s">
        <v>94</v>
      </c>
      <c r="BR14" s="1277"/>
      <c r="BS14" s="1277"/>
      <c r="BT14" s="1277"/>
      <c r="BU14" s="1277"/>
      <c r="BV14" s="1277"/>
      <c r="BW14" s="1277"/>
      <c r="BX14" s="1277"/>
      <c r="BY14" s="1277"/>
      <c r="BZ14" s="1277"/>
      <c r="CA14" s="1277"/>
      <c r="CB14" s="1277"/>
      <c r="CC14" s="1277"/>
      <c r="CD14" s="1277"/>
      <c r="CE14" s="1277"/>
      <c r="CF14" s="1277"/>
      <c r="CG14" s="1277"/>
      <c r="CH14" s="1277"/>
      <c r="CI14" s="1277"/>
    </row>
    <row r="15" spans="1:87" ht="16.95" customHeight="1" x14ac:dyDescent="0.25">
      <c r="A15" s="1277" t="s">
        <v>95</v>
      </c>
      <c r="B15" s="1277"/>
      <c r="C15" s="1277"/>
      <c r="D15" s="1277"/>
      <c r="E15" s="1277"/>
      <c r="F15" s="1277"/>
      <c r="G15" s="1277"/>
      <c r="H15" s="1277"/>
      <c r="I15" s="1277"/>
      <c r="J15" s="1277"/>
      <c r="K15" s="1277"/>
      <c r="L15" s="1277"/>
      <c r="M15" s="1277"/>
      <c r="N15" s="1277"/>
      <c r="O15" s="1277"/>
      <c r="P15" s="1277"/>
      <c r="Q15" s="1277"/>
      <c r="R15" s="1277"/>
      <c r="S15" s="1277"/>
      <c r="T15" s="261"/>
      <c r="AP15" s="263"/>
      <c r="AQ15" s="263"/>
      <c r="AR15" s="263"/>
      <c r="AS15" s="263"/>
      <c r="AT15" s="263"/>
      <c r="AU15" s="263"/>
      <c r="AV15" s="263"/>
      <c r="AW15" s="1277"/>
      <c r="AX15" s="1277"/>
      <c r="AY15" s="1277"/>
      <c r="AZ15" s="1277"/>
      <c r="BA15" s="1277"/>
      <c r="BB15" s="1277"/>
      <c r="BC15" s="1277"/>
      <c r="BD15" s="1277"/>
      <c r="BE15" s="1277"/>
      <c r="BF15" s="1277"/>
      <c r="BG15" s="1277"/>
      <c r="BH15" s="1277"/>
      <c r="BI15" s="1277"/>
      <c r="BJ15" s="1277"/>
      <c r="BK15" s="1277"/>
      <c r="BL15" s="1277"/>
      <c r="BM15" s="1277"/>
      <c r="BN15" s="1277"/>
      <c r="BO15" s="1277"/>
      <c r="BP15" s="261"/>
      <c r="BQ15" s="1277" t="s">
        <v>95</v>
      </c>
      <c r="BR15" s="1277"/>
      <c r="BS15" s="1277"/>
      <c r="BT15" s="1277"/>
      <c r="BU15" s="1277"/>
      <c r="BV15" s="1277"/>
      <c r="BW15" s="1277"/>
      <c r="BX15" s="1277"/>
      <c r="BY15" s="1277"/>
      <c r="BZ15" s="1277"/>
      <c r="CA15" s="1277"/>
      <c r="CB15" s="1277"/>
      <c r="CC15" s="1277"/>
      <c r="CD15" s="1277"/>
      <c r="CE15" s="1277"/>
      <c r="CF15" s="1277"/>
      <c r="CG15" s="1277"/>
      <c r="CH15" s="1277"/>
      <c r="CI15" s="1277"/>
    </row>
    <row r="16" spans="1:87" ht="16.95" customHeight="1" x14ac:dyDescent="0.25">
      <c r="A16" s="1277" t="s">
        <v>90</v>
      </c>
      <c r="B16" s="1277"/>
      <c r="C16" s="1277"/>
      <c r="D16" s="1277"/>
      <c r="E16" s="1277"/>
      <c r="F16" s="1277"/>
      <c r="G16" s="1277"/>
      <c r="H16" s="1277"/>
      <c r="I16" s="1277"/>
      <c r="J16" s="1277"/>
      <c r="K16" s="1277"/>
      <c r="L16" s="1277"/>
      <c r="M16" s="1277"/>
      <c r="N16" s="1277"/>
      <c r="O16" s="1277"/>
      <c r="P16" s="1277"/>
      <c r="Q16" s="1277"/>
      <c r="R16" s="1277"/>
      <c r="S16" s="1277"/>
      <c r="T16" s="265"/>
      <c r="AP16" s="263"/>
      <c r="AQ16" s="263"/>
      <c r="AR16" s="263"/>
      <c r="AS16" s="263"/>
      <c r="AT16" s="263"/>
      <c r="AU16" s="263"/>
      <c r="AV16" s="263"/>
      <c r="AW16" s="1277"/>
      <c r="AX16" s="1277"/>
      <c r="AY16" s="1277"/>
      <c r="AZ16" s="1277"/>
      <c r="BA16" s="1277"/>
      <c r="BB16" s="1277"/>
      <c r="BC16" s="1277"/>
      <c r="BD16" s="1277"/>
      <c r="BE16" s="1277"/>
      <c r="BF16" s="1277"/>
      <c r="BG16" s="1277"/>
      <c r="BH16" s="1277"/>
      <c r="BI16" s="1277"/>
      <c r="BJ16" s="1277"/>
      <c r="BK16" s="1277"/>
      <c r="BL16" s="1277"/>
      <c r="BM16" s="1277"/>
      <c r="BN16" s="1277"/>
      <c r="BO16" s="1277"/>
      <c r="BP16" s="265"/>
      <c r="BQ16" s="1277" t="s">
        <v>90</v>
      </c>
      <c r="BR16" s="1277"/>
      <c r="BS16" s="1277"/>
      <c r="BT16" s="1277"/>
      <c r="BU16" s="1277"/>
      <c r="BV16" s="1277"/>
      <c r="BW16" s="1277"/>
      <c r="BX16" s="1277"/>
      <c r="BY16" s="1277"/>
      <c r="BZ16" s="1277"/>
      <c r="CA16" s="1277"/>
      <c r="CB16" s="1277"/>
      <c r="CC16" s="1277"/>
      <c r="CD16" s="1277"/>
      <c r="CE16" s="1277"/>
      <c r="CF16" s="1277"/>
      <c r="CG16" s="1277"/>
      <c r="CH16" s="1277"/>
      <c r="CI16" s="1277"/>
    </row>
    <row r="17" spans="1:95" s="268" customFormat="1" ht="9.6" customHeight="1" x14ac:dyDescent="0.25">
      <c r="A17" s="266"/>
      <c r="B17" s="266"/>
      <c r="C17" s="266"/>
      <c r="D17" s="266"/>
      <c r="E17" s="266"/>
      <c r="F17" s="266"/>
      <c r="G17" s="266"/>
      <c r="H17" s="266"/>
      <c r="I17" s="266"/>
      <c r="J17" s="266"/>
      <c r="K17" s="266"/>
      <c r="L17" s="266"/>
      <c r="M17" s="266"/>
      <c r="N17" s="266"/>
      <c r="O17" s="266"/>
      <c r="P17" s="266"/>
      <c r="Q17" s="266"/>
      <c r="R17" s="266"/>
      <c r="S17" s="266"/>
      <c r="T17" s="267"/>
      <c r="U17" s="267"/>
      <c r="V17" s="267"/>
      <c r="AP17" s="269"/>
      <c r="AQ17" s="269"/>
      <c r="AR17" s="269"/>
      <c r="AS17" s="269"/>
      <c r="AT17" s="269"/>
      <c r="AU17" s="269"/>
      <c r="AV17" s="269"/>
      <c r="AW17" s="266"/>
      <c r="AX17" s="266"/>
      <c r="AY17" s="266"/>
      <c r="AZ17" s="266"/>
      <c r="BA17" s="266"/>
      <c r="BB17" s="266"/>
      <c r="BC17" s="266"/>
      <c r="BD17" s="266"/>
      <c r="BE17" s="266"/>
      <c r="BF17" s="266"/>
      <c r="BG17" s="266"/>
      <c r="BH17" s="266"/>
      <c r="BI17" s="266"/>
      <c r="BJ17" s="266"/>
      <c r="BK17" s="266"/>
      <c r="BL17" s="266"/>
      <c r="BM17" s="266"/>
      <c r="BN17" s="266"/>
      <c r="BO17" s="266"/>
      <c r="BP17" s="267"/>
      <c r="CJ17" s="260"/>
      <c r="CK17" s="260"/>
      <c r="CL17" s="260"/>
      <c r="CM17" s="260"/>
      <c r="CN17" s="260"/>
      <c r="CO17" s="260"/>
      <c r="CP17" s="260"/>
      <c r="CQ17" s="260"/>
    </row>
    <row r="18" spans="1:95" s="268" customFormat="1" ht="16.95" customHeight="1" x14ac:dyDescent="0.3">
      <c r="A18" s="1301" t="s">
        <v>116</v>
      </c>
      <c r="B18" s="1301"/>
      <c r="C18" s="1301"/>
      <c r="D18" s="1301"/>
      <c r="E18" s="1301"/>
      <c r="F18" s="1301"/>
      <c r="G18" s="1301"/>
      <c r="H18" s="1301"/>
      <c r="I18" s="1301"/>
      <c r="J18" s="1301"/>
      <c r="K18" s="1301"/>
      <c r="L18" s="1301"/>
      <c r="M18" s="1301"/>
      <c r="N18" s="1301"/>
      <c r="O18" s="1301"/>
      <c r="P18" s="1301"/>
      <c r="Q18" s="1301"/>
      <c r="R18" s="1301"/>
      <c r="S18" s="1301"/>
      <c r="T18" s="1301"/>
      <c r="U18" s="1301"/>
      <c r="V18" s="1302">
        <v>2401</v>
      </c>
      <c r="W18" s="1302"/>
      <c r="X18" s="1302"/>
      <c r="Y18" s="1302"/>
      <c r="AP18" s="269"/>
      <c r="AQ18" s="269"/>
      <c r="AR18" s="270"/>
      <c r="AS18" s="270"/>
      <c r="AT18" s="270"/>
      <c r="AU18" s="270"/>
      <c r="AV18" s="270"/>
      <c r="AW18" s="270"/>
      <c r="AX18" s="357"/>
      <c r="AY18" s="357"/>
      <c r="AZ18" s="357"/>
      <c r="BA18" s="271"/>
      <c r="BB18" s="269"/>
      <c r="BC18" s="269"/>
      <c r="BD18" s="269"/>
      <c r="BE18" s="269"/>
      <c r="BF18" s="269"/>
      <c r="BG18" s="269"/>
      <c r="BH18" s="269"/>
      <c r="BI18" s="269"/>
      <c r="BJ18" s="269"/>
      <c r="BK18" s="269"/>
      <c r="BL18" s="269"/>
      <c r="BM18" s="269"/>
      <c r="BN18" s="269"/>
      <c r="BO18" s="269"/>
      <c r="BP18" s="269"/>
      <c r="CJ18" s="260"/>
      <c r="CK18" s="260"/>
      <c r="CL18" s="260"/>
      <c r="CM18" s="260"/>
      <c r="CN18" s="260"/>
      <c r="CO18" s="260"/>
      <c r="CP18" s="260"/>
      <c r="CQ18" s="260"/>
    </row>
    <row r="19" spans="1:95" s="268" customFormat="1" ht="16.95" customHeight="1" x14ac:dyDescent="0.25">
      <c r="A19" s="1303" t="s">
        <v>117</v>
      </c>
      <c r="B19" s="1303"/>
      <c r="C19" s="1303"/>
      <c r="D19" s="1303"/>
      <c r="E19" s="1303"/>
      <c r="F19" s="1303"/>
      <c r="G19" s="1303"/>
      <c r="H19" s="1303"/>
      <c r="I19" s="1303"/>
      <c r="J19" s="1303"/>
      <c r="K19" s="1303"/>
      <c r="L19" s="1303"/>
      <c r="M19" s="1303"/>
      <c r="N19" s="1303"/>
      <c r="O19" s="1303"/>
      <c r="P19" s="1303"/>
      <c r="Q19" s="1303"/>
      <c r="R19" s="1303"/>
      <c r="S19" s="1303"/>
      <c r="T19" s="1303"/>
      <c r="U19" s="1303"/>
      <c r="V19" s="1303"/>
      <c r="W19" s="1303"/>
      <c r="X19" s="1303"/>
      <c r="Y19" s="1303"/>
      <c r="Z19" s="1303"/>
      <c r="AA19" s="1303"/>
      <c r="AB19" s="1303"/>
      <c r="AC19" s="1303"/>
      <c r="AD19" s="1303"/>
      <c r="AE19" s="1303"/>
      <c r="AF19" s="1303"/>
      <c r="AG19" s="1303"/>
      <c r="AH19" s="1303"/>
      <c r="AI19" s="1303"/>
      <c r="AJ19" s="1303"/>
      <c r="AK19" s="1303"/>
      <c r="AL19" s="1303"/>
      <c r="AM19" s="1303"/>
      <c r="AP19" s="269"/>
      <c r="AQ19" s="269"/>
      <c r="AR19" s="269"/>
      <c r="AS19" s="269"/>
      <c r="AT19" s="269"/>
      <c r="AU19" s="269"/>
      <c r="AV19" s="269"/>
      <c r="AW19" s="269"/>
      <c r="AX19" s="269"/>
      <c r="AY19" s="269"/>
      <c r="AZ19" s="269"/>
      <c r="BA19" s="269"/>
      <c r="BB19" s="269"/>
      <c r="BC19" s="269"/>
      <c r="BD19" s="269"/>
      <c r="BE19" s="269"/>
      <c r="BF19" s="269"/>
      <c r="BG19" s="269"/>
      <c r="BH19" s="269"/>
      <c r="BI19" s="269"/>
      <c r="BJ19" s="269"/>
      <c r="BK19" s="269"/>
      <c r="BL19" s="269"/>
      <c r="BM19" s="269"/>
      <c r="BN19" s="269"/>
      <c r="BO19" s="269"/>
      <c r="BP19" s="269"/>
      <c r="CJ19" s="260"/>
      <c r="CK19" s="260"/>
      <c r="CL19" s="260"/>
      <c r="CM19" s="260"/>
      <c r="CN19" s="260"/>
      <c r="CO19" s="260"/>
      <c r="CP19" s="260"/>
      <c r="CQ19" s="260"/>
    </row>
    <row r="20" spans="1:95" s="268" customFormat="1" ht="16.95" customHeight="1" x14ac:dyDescent="0.3">
      <c r="A20" s="1304" t="str">
        <f>CONCATENATE("№",Титул!AG18," от ",Титул!AG19,"г.")</f>
        <v>№13592-Ф от 06.11.2024г.</v>
      </c>
      <c r="B20" s="1304"/>
      <c r="C20" s="1304"/>
      <c r="D20" s="1304"/>
      <c r="E20" s="1304"/>
      <c r="F20" s="1304"/>
      <c r="G20" s="1304"/>
      <c r="H20" s="1304"/>
      <c r="I20" s="1304"/>
      <c r="J20" s="1304"/>
      <c r="K20" s="1304"/>
      <c r="L20" s="1304"/>
      <c r="M20" s="1304"/>
      <c r="N20" s="1304"/>
      <c r="O20" s="1304"/>
      <c r="P20" s="1304"/>
      <c r="Q20" s="1304"/>
      <c r="R20" s="1304"/>
      <c r="S20" s="1304"/>
      <c r="T20" s="1304"/>
      <c r="U20" s="1304"/>
      <c r="V20" s="1304"/>
      <c r="W20" s="1304"/>
      <c r="X20" s="1304"/>
      <c r="Y20" s="1304"/>
      <c r="Z20" s="1304"/>
      <c r="AA20" s="1304"/>
      <c r="AB20" s="1304"/>
      <c r="AC20" s="1304"/>
      <c r="AD20" s="1304"/>
      <c r="AE20" s="1304"/>
      <c r="AF20" s="1304"/>
      <c r="AG20" s="1304"/>
      <c r="AH20" s="1304"/>
      <c r="AI20" s="1304"/>
      <c r="AJ20" s="1304"/>
      <c r="AK20" s="1304"/>
      <c r="AL20" s="1304"/>
      <c r="AM20" s="1304"/>
      <c r="AP20" s="269"/>
      <c r="AQ20" s="269"/>
      <c r="AR20" s="269"/>
      <c r="AS20" s="269"/>
      <c r="AT20" s="269"/>
      <c r="AU20" s="269"/>
      <c r="AV20" s="269"/>
      <c r="BP20" s="260"/>
      <c r="CJ20" s="260"/>
      <c r="CK20" s="260"/>
      <c r="CL20" s="260"/>
      <c r="CM20" s="260"/>
      <c r="CN20" s="260"/>
      <c r="CO20" s="260"/>
      <c r="CP20" s="260"/>
      <c r="CQ20" s="260"/>
    </row>
    <row r="21" spans="1:95" s="268" customFormat="1" ht="9.75" customHeight="1" x14ac:dyDescent="0.3">
      <c r="A21" s="1305" t="str">
        <f>CONCATENATE("Объект: «",Титул!AG21,".»")</f>
        <v>Объект: «ПИР,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.»</v>
      </c>
      <c r="B21" s="1305"/>
      <c r="C21" s="1305"/>
      <c r="D21" s="1305"/>
      <c r="E21" s="1305"/>
      <c r="F21" s="1305"/>
      <c r="G21" s="1305"/>
      <c r="H21" s="1305"/>
      <c r="I21" s="1305"/>
      <c r="J21" s="1305"/>
      <c r="K21" s="1305"/>
      <c r="L21" s="1305"/>
      <c r="M21" s="1305"/>
      <c r="N21" s="1305"/>
      <c r="O21" s="1305"/>
      <c r="P21" s="1305"/>
      <c r="Q21" s="1305"/>
      <c r="R21" s="1305"/>
      <c r="S21" s="1305"/>
      <c r="T21" s="1305"/>
      <c r="U21" s="1305"/>
      <c r="V21" s="1305"/>
      <c r="W21" s="1305"/>
      <c r="X21" s="1305"/>
      <c r="Y21" s="1305"/>
      <c r="Z21" s="1305"/>
      <c r="AA21" s="1305"/>
      <c r="AB21" s="1305"/>
      <c r="AC21" s="1305"/>
      <c r="AD21" s="1305"/>
      <c r="AE21" s="1305"/>
      <c r="AF21" s="1305"/>
      <c r="AG21" s="1305"/>
      <c r="AH21" s="1305"/>
      <c r="AI21" s="1305"/>
      <c r="AJ21" s="1305"/>
      <c r="AK21" s="1305"/>
      <c r="AL21" s="1305"/>
      <c r="AM21" s="1305"/>
      <c r="AP21" s="269"/>
      <c r="AQ21" s="269"/>
      <c r="AR21" s="358"/>
      <c r="AS21" s="358"/>
      <c r="AT21" s="358"/>
      <c r="AU21" s="358"/>
      <c r="AV21" s="358"/>
      <c r="AW21" s="260"/>
      <c r="AX21" s="260"/>
      <c r="AY21" s="260"/>
      <c r="AZ21" s="260"/>
      <c r="BA21" s="260"/>
      <c r="BB21" s="260"/>
      <c r="BC21" s="260"/>
      <c r="BD21" s="260"/>
      <c r="BE21" s="260"/>
      <c r="BF21" s="260"/>
      <c r="BG21" s="260"/>
      <c r="BH21" s="260"/>
      <c r="BI21" s="260"/>
      <c r="BJ21" s="260"/>
      <c r="BK21" s="260"/>
      <c r="BL21" s="260"/>
      <c r="BM21" s="260"/>
      <c r="BN21" s="260"/>
      <c r="BO21" s="260"/>
      <c r="CJ21" s="260"/>
      <c r="CK21" s="260"/>
      <c r="CL21" s="260"/>
      <c r="CM21" s="260"/>
      <c r="CN21" s="260"/>
      <c r="CO21" s="260"/>
      <c r="CP21" s="260"/>
      <c r="CQ21" s="260"/>
    </row>
    <row r="22" spans="1:95" s="268" customFormat="1" ht="38.25" customHeight="1" x14ac:dyDescent="0.3">
      <c r="A22" s="1305"/>
      <c r="B22" s="1305"/>
      <c r="C22" s="1305"/>
      <c r="D22" s="1305"/>
      <c r="E22" s="1305"/>
      <c r="F22" s="1305"/>
      <c r="G22" s="1305"/>
      <c r="H22" s="1305"/>
      <c r="I22" s="1305"/>
      <c r="J22" s="1305"/>
      <c r="K22" s="1305"/>
      <c r="L22" s="1305"/>
      <c r="M22" s="1305"/>
      <c r="N22" s="1305"/>
      <c r="O22" s="1305"/>
      <c r="P22" s="1305"/>
      <c r="Q22" s="1305"/>
      <c r="R22" s="1305"/>
      <c r="S22" s="1305"/>
      <c r="T22" s="1305"/>
      <c r="U22" s="1305"/>
      <c r="V22" s="1305"/>
      <c r="W22" s="1305"/>
      <c r="X22" s="1305"/>
      <c r="Y22" s="1305"/>
      <c r="Z22" s="1305"/>
      <c r="AA22" s="1305"/>
      <c r="AB22" s="1305"/>
      <c r="AC22" s="1305"/>
      <c r="AD22" s="1305"/>
      <c r="AE22" s="1305"/>
      <c r="AF22" s="1305"/>
      <c r="AG22" s="1305"/>
      <c r="AH22" s="1305"/>
      <c r="AI22" s="1305"/>
      <c r="AJ22" s="1305"/>
      <c r="AK22" s="1305"/>
      <c r="AL22" s="1305"/>
      <c r="AM22" s="1305"/>
      <c r="AP22" s="269"/>
      <c r="AQ22" s="269"/>
      <c r="AR22" s="358"/>
      <c r="AS22" s="358"/>
      <c r="AT22" s="358"/>
      <c r="AU22" s="358"/>
      <c r="AV22" s="358"/>
      <c r="AW22" s="272"/>
      <c r="AX22" s="272"/>
      <c r="AY22" s="272"/>
      <c r="AZ22" s="272"/>
      <c r="BA22" s="272"/>
      <c r="BB22" s="272"/>
      <c r="BC22" s="272"/>
      <c r="BD22" s="272"/>
      <c r="BE22" s="272"/>
      <c r="BF22" s="264"/>
      <c r="BG22" s="264"/>
      <c r="BH22" s="264"/>
      <c r="BI22" s="264"/>
      <c r="BJ22" s="264"/>
      <c r="BK22" s="264"/>
      <c r="BL22" s="264"/>
      <c r="BM22" s="264"/>
      <c r="BN22" s="264"/>
      <c r="BO22" s="264"/>
      <c r="CJ22" s="260"/>
      <c r="CK22" s="260"/>
      <c r="CL22" s="260"/>
      <c r="CM22" s="260"/>
      <c r="CN22" s="260"/>
      <c r="CO22" s="260"/>
      <c r="CP22" s="260"/>
      <c r="CQ22" s="260"/>
    </row>
    <row r="23" spans="1:95" s="268" customFormat="1" ht="12" customHeight="1" x14ac:dyDescent="0.25">
      <c r="A23" s="1305"/>
      <c r="B23" s="1305"/>
      <c r="C23" s="1305"/>
      <c r="D23" s="1305"/>
      <c r="E23" s="1305"/>
      <c r="F23" s="1305"/>
      <c r="G23" s="1305"/>
      <c r="H23" s="1305"/>
      <c r="I23" s="1305"/>
      <c r="J23" s="1305"/>
      <c r="K23" s="1305"/>
      <c r="L23" s="1305"/>
      <c r="M23" s="1305"/>
      <c r="N23" s="1305"/>
      <c r="O23" s="1305"/>
      <c r="P23" s="1305"/>
      <c r="Q23" s="1305"/>
      <c r="R23" s="1305"/>
      <c r="S23" s="1305"/>
      <c r="T23" s="1305"/>
      <c r="U23" s="1305"/>
      <c r="V23" s="1305"/>
      <c r="W23" s="1305"/>
      <c r="X23" s="1305"/>
      <c r="Y23" s="1305"/>
      <c r="Z23" s="1305"/>
      <c r="AA23" s="1305"/>
      <c r="AB23" s="1305"/>
      <c r="AC23" s="1305"/>
      <c r="AD23" s="1305"/>
      <c r="AE23" s="1305"/>
      <c r="AF23" s="1305"/>
      <c r="AG23" s="1305"/>
      <c r="AH23" s="1305"/>
      <c r="AI23" s="1305"/>
      <c r="AJ23" s="1305"/>
      <c r="AK23" s="1305"/>
      <c r="AL23" s="1305"/>
      <c r="AM23" s="1305"/>
      <c r="AP23" s="269"/>
      <c r="AQ23" s="269"/>
      <c r="AR23" s="269"/>
      <c r="AS23" s="269"/>
      <c r="AT23" s="269"/>
      <c r="AU23" s="269"/>
      <c r="AV23" s="269"/>
      <c r="AW23" s="272"/>
      <c r="AX23" s="272"/>
      <c r="AY23" s="272"/>
      <c r="AZ23" s="272"/>
      <c r="BA23" s="272"/>
      <c r="BB23" s="272"/>
      <c r="BC23" s="272"/>
      <c r="BD23" s="272"/>
      <c r="BE23" s="272"/>
      <c r="BF23" s="264"/>
      <c r="BG23" s="264"/>
      <c r="BH23" s="264"/>
      <c r="BI23" s="264"/>
      <c r="BJ23" s="264"/>
      <c r="BK23" s="264"/>
      <c r="BL23" s="264"/>
      <c r="BM23" s="264"/>
      <c r="BN23" s="264"/>
      <c r="BO23" s="264"/>
      <c r="BP23" s="260"/>
      <c r="BQ23" s="264"/>
      <c r="BR23" s="264"/>
      <c r="BS23" s="260"/>
      <c r="BT23" s="260"/>
      <c r="BU23" s="260"/>
      <c r="BV23" s="260"/>
      <c r="BW23" s="260"/>
      <c r="BX23" s="260"/>
      <c r="BY23" s="260"/>
      <c r="BZ23" s="260"/>
      <c r="CA23" s="260"/>
      <c r="CB23" s="260"/>
      <c r="CC23" s="260"/>
      <c r="CD23" s="260"/>
      <c r="CE23" s="260"/>
      <c r="CF23" s="260"/>
      <c r="CG23" s="260"/>
      <c r="CH23" s="260"/>
      <c r="CI23" s="260"/>
      <c r="CJ23" s="260"/>
      <c r="CK23" s="260"/>
      <c r="CL23" s="260"/>
      <c r="CM23" s="260"/>
      <c r="CN23" s="260"/>
      <c r="CO23" s="260"/>
      <c r="CP23" s="260"/>
      <c r="CQ23" s="260"/>
    </row>
    <row r="24" spans="1:95" s="281" customFormat="1" ht="18" customHeight="1" x14ac:dyDescent="0.25">
      <c r="A24" s="273" t="s">
        <v>223</v>
      </c>
      <c r="B24" s="27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  <c r="S24" s="274"/>
      <c r="T24" s="275"/>
      <c r="U24" s="276"/>
      <c r="V24" s="276"/>
      <c r="W24" s="277"/>
      <c r="X24" s="278"/>
      <c r="Y24" s="278"/>
      <c r="Z24" s="279"/>
      <c r="AA24" s="278"/>
      <c r="AB24" s="276"/>
      <c r="AC24" s="280"/>
      <c r="AD24" s="1306">
        <f>'Акт на ПИР субподряд'!AD24</f>
        <v>45657</v>
      </c>
      <c r="AE24" s="1306"/>
      <c r="AF24" s="1306"/>
      <c r="AG24" s="1306"/>
      <c r="AH24" s="1306"/>
      <c r="AI24" s="1306"/>
      <c r="AJ24" s="1306"/>
      <c r="AK24" s="1306"/>
      <c r="AL24" s="1306"/>
      <c r="AM24" s="1306"/>
      <c r="AP24" s="282"/>
      <c r="AQ24" s="282"/>
      <c r="AR24" s="283"/>
      <c r="AS24" s="359"/>
      <c r="AT24" s="359"/>
      <c r="AU24" s="284"/>
      <c r="AV24" s="360"/>
      <c r="AW24" s="272"/>
      <c r="AX24" s="272"/>
      <c r="AY24" s="272"/>
      <c r="AZ24" s="272"/>
      <c r="BA24" s="272"/>
      <c r="BB24" s="272"/>
      <c r="BC24" s="272"/>
      <c r="BD24" s="272"/>
      <c r="BE24" s="272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P24" s="275"/>
      <c r="BQ24" s="264"/>
      <c r="BR24" s="264"/>
      <c r="BS24" s="260"/>
      <c r="BT24" s="260"/>
      <c r="BU24" s="260"/>
      <c r="BV24" s="260"/>
      <c r="BW24" s="260"/>
      <c r="BX24" s="260"/>
      <c r="BY24" s="260"/>
      <c r="BZ24" s="260"/>
      <c r="CA24" s="260"/>
      <c r="CB24" s="260"/>
      <c r="CC24" s="260"/>
      <c r="CD24" s="260"/>
      <c r="CE24" s="260"/>
      <c r="CF24" s="260"/>
      <c r="CG24" s="260"/>
      <c r="CH24" s="260"/>
      <c r="CI24" s="260"/>
      <c r="CJ24" s="260"/>
      <c r="CK24" s="260"/>
      <c r="CL24" s="260"/>
      <c r="CM24" s="260"/>
      <c r="CN24" s="260"/>
      <c r="CO24" s="260"/>
      <c r="CP24" s="260"/>
      <c r="CQ24" s="260"/>
    </row>
    <row r="25" spans="1:95" s="287" customFormat="1" ht="16.95" customHeight="1" x14ac:dyDescent="0.25">
      <c r="A25" s="285"/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5"/>
      <c r="S25" s="285"/>
      <c r="T25" s="286"/>
      <c r="U25" s="286"/>
      <c r="V25" s="286"/>
      <c r="AP25" s="288"/>
      <c r="AQ25" s="288"/>
      <c r="AR25" s="288"/>
      <c r="AS25" s="288"/>
      <c r="AT25" s="288"/>
      <c r="AU25" s="288"/>
      <c r="AV25" s="288"/>
      <c r="AW25" s="272"/>
      <c r="AX25" s="272"/>
      <c r="AY25" s="272"/>
      <c r="AZ25" s="272"/>
      <c r="BA25" s="272"/>
      <c r="BB25" s="272"/>
      <c r="BC25" s="272"/>
      <c r="BD25" s="272"/>
      <c r="BE25" s="272"/>
      <c r="BF25" s="264"/>
      <c r="BG25" s="264"/>
      <c r="BH25" s="264"/>
      <c r="BI25" s="264"/>
      <c r="BJ25" s="264"/>
      <c r="BK25" s="264"/>
      <c r="BL25" s="264"/>
      <c r="BM25" s="264"/>
      <c r="BN25" s="264"/>
      <c r="BO25" s="264"/>
      <c r="BP25" s="286"/>
      <c r="BQ25" s="264"/>
      <c r="BR25" s="264"/>
      <c r="BS25" s="260"/>
      <c r="BT25" s="260"/>
      <c r="BU25" s="260"/>
      <c r="BV25" s="260"/>
      <c r="BW25" s="260"/>
      <c r="BX25" s="260"/>
      <c r="BY25" s="260"/>
      <c r="BZ25" s="260"/>
      <c r="CA25" s="260"/>
      <c r="CB25" s="260"/>
      <c r="CC25" s="260"/>
      <c r="CD25" s="260"/>
      <c r="CE25" s="260"/>
      <c r="CF25" s="260"/>
      <c r="CG25" s="260"/>
      <c r="CH25" s="260"/>
      <c r="CI25" s="260"/>
      <c r="CJ25" s="260"/>
      <c r="CK25" s="260"/>
      <c r="CL25" s="260"/>
      <c r="CM25" s="260"/>
      <c r="CN25" s="260"/>
      <c r="CO25" s="260"/>
      <c r="CP25" s="260"/>
      <c r="CQ25" s="260"/>
    </row>
    <row r="26" spans="1:95" s="289" customFormat="1" ht="20.399999999999999" customHeight="1" x14ac:dyDescent="0.25">
      <c r="A26" s="1298" t="s">
        <v>581</v>
      </c>
      <c r="B26" s="1298"/>
      <c r="C26" s="1298"/>
      <c r="D26" s="1298"/>
      <c r="E26" s="1298"/>
      <c r="F26" s="1298"/>
      <c r="G26" s="1298"/>
      <c r="H26" s="1298"/>
      <c r="I26" s="1298"/>
      <c r="J26" s="1298"/>
      <c r="K26" s="1298"/>
      <c r="L26" s="1298"/>
      <c r="M26" s="1298"/>
      <c r="N26" s="1298"/>
      <c r="O26" s="1298"/>
      <c r="P26" s="1298"/>
      <c r="Q26" s="1298"/>
      <c r="R26" s="1298"/>
      <c r="S26" s="1298"/>
      <c r="T26" s="1298"/>
      <c r="U26" s="1298"/>
      <c r="V26" s="1298"/>
      <c r="W26" s="1298"/>
      <c r="X26" s="1298"/>
      <c r="Y26" s="1298"/>
      <c r="Z26" s="1298"/>
      <c r="AA26" s="1298"/>
      <c r="AB26" s="1298"/>
      <c r="AC26" s="1298"/>
      <c r="AD26" s="1298"/>
      <c r="AE26" s="1298"/>
      <c r="AF26" s="1298"/>
      <c r="AG26" s="1298"/>
      <c r="AH26" s="1298"/>
      <c r="AI26" s="1298"/>
      <c r="AJ26" s="1298"/>
      <c r="AK26" s="1298"/>
      <c r="AL26" s="1298"/>
      <c r="AM26" s="1298"/>
      <c r="AP26" s="290"/>
      <c r="AQ26" s="290"/>
      <c r="AR26" s="290"/>
      <c r="AS26" s="290"/>
      <c r="AT26" s="290"/>
      <c r="AU26" s="290"/>
      <c r="AV26" s="290"/>
      <c r="AW26" s="272"/>
      <c r="AX26" s="272"/>
      <c r="AY26" s="272"/>
      <c r="AZ26" s="272"/>
      <c r="BA26" s="272"/>
      <c r="BB26" s="272"/>
      <c r="BC26" s="272"/>
      <c r="BD26" s="272"/>
      <c r="BE26" s="272"/>
      <c r="BF26" s="264"/>
      <c r="BG26" s="264"/>
      <c r="BH26" s="264"/>
      <c r="BI26" s="264"/>
      <c r="BJ26" s="264"/>
      <c r="BK26" s="264"/>
      <c r="BL26" s="264"/>
      <c r="BM26" s="264"/>
      <c r="BN26" s="264"/>
      <c r="BO26" s="264"/>
      <c r="BP26" s="260"/>
      <c r="BQ26" s="264"/>
      <c r="BR26" s="264"/>
      <c r="BS26" s="260"/>
      <c r="BT26" s="260"/>
      <c r="BU26" s="260"/>
      <c r="BV26" s="260"/>
      <c r="BW26" s="260"/>
      <c r="BX26" s="260"/>
      <c r="BY26" s="260"/>
      <c r="BZ26" s="260"/>
      <c r="CA26" s="260"/>
      <c r="CB26" s="260"/>
      <c r="CC26" s="260"/>
      <c r="CD26" s="260"/>
      <c r="CE26" s="260"/>
      <c r="CF26" s="260"/>
      <c r="CG26" s="260"/>
      <c r="CH26" s="260"/>
      <c r="CI26" s="260"/>
      <c r="CJ26" s="260"/>
      <c r="CK26" s="260"/>
      <c r="CL26" s="260"/>
      <c r="CM26" s="260"/>
      <c r="CN26" s="260"/>
      <c r="CO26" s="260"/>
      <c r="CP26" s="260"/>
      <c r="CQ26" s="260"/>
    </row>
    <row r="27" spans="1:95" s="289" customFormat="1" ht="20.399999999999999" customHeight="1" x14ac:dyDescent="0.25">
      <c r="A27" s="1298"/>
      <c r="B27" s="1298"/>
      <c r="C27" s="1298"/>
      <c r="D27" s="1298"/>
      <c r="E27" s="1298"/>
      <c r="F27" s="1298"/>
      <c r="G27" s="1298"/>
      <c r="H27" s="1298"/>
      <c r="I27" s="1298"/>
      <c r="J27" s="1298"/>
      <c r="K27" s="1298"/>
      <c r="L27" s="1298"/>
      <c r="M27" s="1298"/>
      <c r="N27" s="1298"/>
      <c r="O27" s="1298"/>
      <c r="P27" s="1298"/>
      <c r="Q27" s="1298"/>
      <c r="R27" s="1298"/>
      <c r="S27" s="1298"/>
      <c r="T27" s="1298"/>
      <c r="U27" s="1298"/>
      <c r="V27" s="1298"/>
      <c r="W27" s="1298"/>
      <c r="X27" s="1298"/>
      <c r="Y27" s="1298"/>
      <c r="Z27" s="1298"/>
      <c r="AA27" s="1298"/>
      <c r="AB27" s="1298"/>
      <c r="AC27" s="1298"/>
      <c r="AD27" s="1298"/>
      <c r="AE27" s="1298"/>
      <c r="AF27" s="1298"/>
      <c r="AG27" s="1298"/>
      <c r="AH27" s="1298"/>
      <c r="AI27" s="1298"/>
      <c r="AJ27" s="1298"/>
      <c r="AK27" s="1298"/>
      <c r="AL27" s="1298"/>
      <c r="AM27" s="1298"/>
      <c r="AP27" s="290"/>
      <c r="AQ27" s="290"/>
      <c r="AR27" s="290"/>
      <c r="AS27" s="290"/>
      <c r="AT27" s="290"/>
      <c r="AU27" s="290"/>
      <c r="AV27" s="290"/>
      <c r="AW27" s="272"/>
      <c r="AX27" s="272"/>
      <c r="AY27" s="272"/>
      <c r="AZ27" s="272"/>
      <c r="BA27" s="272"/>
      <c r="BB27" s="272"/>
      <c r="BC27" s="272"/>
      <c r="BD27" s="272"/>
      <c r="BE27" s="272"/>
      <c r="BF27" s="264"/>
      <c r="BG27" s="264"/>
      <c r="BH27" s="264"/>
      <c r="BI27" s="264"/>
      <c r="BJ27" s="264"/>
      <c r="BK27" s="264"/>
      <c r="BL27" s="264"/>
      <c r="BM27" s="264"/>
      <c r="BN27" s="264"/>
      <c r="BO27" s="264"/>
      <c r="BP27" s="260"/>
      <c r="BQ27" s="264"/>
      <c r="BR27" s="264"/>
      <c r="BS27" s="260"/>
      <c r="BT27" s="260"/>
      <c r="BU27" s="260"/>
      <c r="BV27" s="260"/>
      <c r="BW27" s="260"/>
      <c r="BX27" s="260"/>
      <c r="BY27" s="260"/>
      <c r="BZ27" s="260"/>
      <c r="CA27" s="260"/>
      <c r="CB27" s="260"/>
      <c r="CC27" s="260"/>
      <c r="CD27" s="260"/>
      <c r="CE27" s="260"/>
      <c r="CF27" s="260"/>
      <c r="CG27" s="260"/>
      <c r="CH27" s="260"/>
      <c r="CI27" s="260"/>
      <c r="CJ27" s="260"/>
      <c r="CK27" s="260"/>
      <c r="CL27" s="260"/>
      <c r="CM27" s="260"/>
      <c r="CN27" s="260"/>
      <c r="CO27" s="260"/>
      <c r="CP27" s="260"/>
      <c r="CQ27" s="260"/>
    </row>
    <row r="28" spans="1:95" s="289" customFormat="1" ht="20.399999999999999" customHeight="1" x14ac:dyDescent="0.25">
      <c r="A28" s="1298"/>
      <c r="B28" s="1298"/>
      <c r="C28" s="1298"/>
      <c r="D28" s="1298"/>
      <c r="E28" s="1298"/>
      <c r="F28" s="1298"/>
      <c r="G28" s="1298"/>
      <c r="H28" s="1298"/>
      <c r="I28" s="1298"/>
      <c r="J28" s="1298"/>
      <c r="K28" s="1298"/>
      <c r="L28" s="1298"/>
      <c r="M28" s="1298"/>
      <c r="N28" s="1298"/>
      <c r="O28" s="1298"/>
      <c r="P28" s="1298"/>
      <c r="Q28" s="1298"/>
      <c r="R28" s="1298"/>
      <c r="S28" s="1298"/>
      <c r="T28" s="1298"/>
      <c r="U28" s="1298"/>
      <c r="V28" s="1298"/>
      <c r="W28" s="1298"/>
      <c r="X28" s="1298"/>
      <c r="Y28" s="1298"/>
      <c r="Z28" s="1298"/>
      <c r="AA28" s="1298"/>
      <c r="AB28" s="1298"/>
      <c r="AC28" s="1298"/>
      <c r="AD28" s="1298"/>
      <c r="AE28" s="1298"/>
      <c r="AF28" s="1298"/>
      <c r="AG28" s="1298"/>
      <c r="AH28" s="1298"/>
      <c r="AI28" s="1298"/>
      <c r="AJ28" s="1298"/>
      <c r="AK28" s="1298"/>
      <c r="AL28" s="1298"/>
      <c r="AM28" s="1298"/>
      <c r="AP28" s="290"/>
      <c r="AQ28" s="290"/>
      <c r="AR28" s="290"/>
      <c r="AS28" s="290"/>
      <c r="AT28" s="290"/>
      <c r="AU28" s="290"/>
      <c r="AV28" s="290"/>
      <c r="AW28" s="272"/>
      <c r="AX28" s="272"/>
      <c r="AY28" s="272"/>
      <c r="AZ28" s="272"/>
      <c r="BA28" s="272"/>
      <c r="BB28" s="272"/>
      <c r="BC28" s="272"/>
      <c r="BD28" s="272"/>
      <c r="BE28" s="272"/>
      <c r="BF28" s="264"/>
      <c r="BG28" s="264"/>
      <c r="BH28" s="264"/>
      <c r="BI28" s="264"/>
      <c r="BJ28" s="264"/>
      <c r="BK28" s="264"/>
      <c r="BL28" s="264"/>
      <c r="BM28" s="264"/>
      <c r="BN28" s="264"/>
      <c r="BO28" s="264"/>
      <c r="BP28" s="260"/>
      <c r="BQ28" s="264"/>
      <c r="BR28" s="264"/>
      <c r="BS28" s="260"/>
      <c r="BT28" s="260"/>
      <c r="BU28" s="260"/>
      <c r="BV28" s="260"/>
      <c r="BW28" s="260"/>
      <c r="BX28" s="260"/>
      <c r="BY28" s="260"/>
      <c r="BZ28" s="260"/>
      <c r="CA28" s="260"/>
      <c r="CB28" s="260"/>
      <c r="CC28" s="260"/>
      <c r="CD28" s="260"/>
      <c r="CE28" s="260"/>
      <c r="CF28" s="260"/>
      <c r="CG28" s="260"/>
      <c r="CH28" s="260"/>
      <c r="CI28" s="260"/>
      <c r="CJ28" s="260"/>
      <c r="CK28" s="260"/>
      <c r="CL28" s="260"/>
      <c r="CM28" s="260"/>
      <c r="CN28" s="260"/>
      <c r="CO28" s="260"/>
      <c r="CP28" s="260"/>
      <c r="CQ28" s="260"/>
    </row>
    <row r="29" spans="1:95" s="289" customFormat="1" ht="21.6" customHeight="1" x14ac:dyDescent="0.25">
      <c r="A29" s="1298"/>
      <c r="B29" s="1298"/>
      <c r="C29" s="1298"/>
      <c r="D29" s="1298"/>
      <c r="E29" s="1298"/>
      <c r="F29" s="1298"/>
      <c r="G29" s="1298"/>
      <c r="H29" s="1298"/>
      <c r="I29" s="1298"/>
      <c r="J29" s="1298"/>
      <c r="K29" s="1298"/>
      <c r="L29" s="1298"/>
      <c r="M29" s="1298"/>
      <c r="N29" s="1298"/>
      <c r="O29" s="1298"/>
      <c r="P29" s="1298"/>
      <c r="Q29" s="1298"/>
      <c r="R29" s="1298"/>
      <c r="S29" s="1298"/>
      <c r="T29" s="1298"/>
      <c r="U29" s="1298"/>
      <c r="V29" s="1298"/>
      <c r="W29" s="1298"/>
      <c r="X29" s="1298"/>
      <c r="Y29" s="1298"/>
      <c r="Z29" s="1298"/>
      <c r="AA29" s="1298"/>
      <c r="AB29" s="1298"/>
      <c r="AC29" s="1298"/>
      <c r="AD29" s="1298"/>
      <c r="AE29" s="1298"/>
      <c r="AF29" s="1298"/>
      <c r="AG29" s="1298"/>
      <c r="AH29" s="1298"/>
      <c r="AI29" s="1298"/>
      <c r="AJ29" s="1298"/>
      <c r="AK29" s="1298"/>
      <c r="AL29" s="1298"/>
      <c r="AM29" s="1298"/>
      <c r="AP29" s="290"/>
      <c r="AQ29" s="290"/>
      <c r="AR29" s="290"/>
      <c r="AS29" s="290"/>
      <c r="AT29" s="290"/>
      <c r="AU29" s="290"/>
      <c r="AV29" s="290"/>
      <c r="AW29" s="272"/>
      <c r="AX29" s="272"/>
      <c r="AY29" s="272"/>
      <c r="AZ29" s="272"/>
      <c r="BA29" s="272"/>
      <c r="BB29" s="272"/>
      <c r="BC29" s="272"/>
      <c r="BD29" s="272"/>
      <c r="BE29" s="272"/>
      <c r="BF29" s="264"/>
      <c r="BG29" s="264"/>
      <c r="BH29" s="264"/>
      <c r="BI29" s="264"/>
      <c r="BJ29" s="264"/>
      <c r="BK29" s="264"/>
      <c r="BL29" s="264"/>
      <c r="BM29" s="264"/>
      <c r="BN29" s="264"/>
      <c r="BO29" s="264"/>
      <c r="BP29" s="260"/>
      <c r="BQ29" s="264"/>
      <c r="BR29" s="264"/>
      <c r="BS29" s="260"/>
      <c r="BT29" s="260"/>
      <c r="BU29" s="260"/>
      <c r="BV29" s="260"/>
      <c r="BW29" s="260"/>
      <c r="BX29" s="260"/>
      <c r="BY29" s="260"/>
      <c r="BZ29" s="260"/>
      <c r="CA29" s="260"/>
      <c r="CB29" s="260"/>
      <c r="CC29" s="260"/>
      <c r="CD29" s="260"/>
      <c r="CE29" s="260"/>
      <c r="CF29" s="260"/>
      <c r="CG29" s="260"/>
      <c r="CH29" s="260"/>
      <c r="CI29" s="260"/>
      <c r="CJ29" s="260"/>
      <c r="CK29" s="260"/>
      <c r="CL29" s="260"/>
      <c r="CM29" s="260"/>
      <c r="CN29" s="260"/>
      <c r="CO29" s="260"/>
      <c r="CP29" s="260"/>
      <c r="CQ29" s="260"/>
    </row>
    <row r="30" spans="1:95" s="293" customFormat="1" ht="4.2" customHeight="1" x14ac:dyDescent="0.25">
      <c r="A30" s="285"/>
      <c r="B30" s="285"/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5"/>
      <c r="O30" s="285"/>
      <c r="P30" s="285"/>
      <c r="Q30" s="285"/>
      <c r="R30" s="285"/>
      <c r="S30" s="285"/>
      <c r="T30" s="292"/>
      <c r="U30" s="292"/>
      <c r="V30" s="292"/>
      <c r="AQ30" s="294"/>
      <c r="AR30" s="294"/>
      <c r="AS30" s="294"/>
      <c r="AT30" s="290"/>
      <c r="AU30" s="290"/>
      <c r="AV30" s="278"/>
      <c r="AW30" s="272"/>
      <c r="AX30" s="272"/>
      <c r="AY30" s="272"/>
      <c r="AZ30" s="272"/>
      <c r="BA30" s="272"/>
      <c r="BB30" s="272"/>
      <c r="BC30" s="272"/>
      <c r="BD30" s="272"/>
      <c r="BE30" s="272"/>
      <c r="BF30" s="264"/>
      <c r="BG30" s="264"/>
      <c r="BH30" s="264"/>
      <c r="BI30" s="264"/>
      <c r="BJ30" s="264"/>
      <c r="BK30" s="264"/>
      <c r="BL30" s="264"/>
      <c r="BM30" s="264"/>
      <c r="BN30" s="264"/>
      <c r="BO30" s="264"/>
      <c r="BP30" s="292"/>
      <c r="BQ30" s="264"/>
      <c r="BR30" s="264"/>
      <c r="BS30" s="260"/>
      <c r="BT30" s="260"/>
      <c r="BU30" s="260"/>
      <c r="BV30" s="260"/>
      <c r="BW30" s="260"/>
      <c r="BX30" s="260"/>
      <c r="BY30" s="260"/>
      <c r="BZ30" s="260"/>
      <c r="CA30" s="260"/>
      <c r="CB30" s="260"/>
      <c r="CC30" s="260"/>
      <c r="CD30" s="260"/>
      <c r="CE30" s="260"/>
      <c r="CF30" s="260"/>
      <c r="CG30" s="260"/>
      <c r="CH30" s="260"/>
      <c r="CI30" s="260"/>
      <c r="CJ30" s="260"/>
      <c r="CK30" s="260"/>
      <c r="CL30" s="260"/>
      <c r="CM30" s="260"/>
      <c r="CN30" s="260"/>
      <c r="CO30" s="260"/>
      <c r="CP30" s="260"/>
      <c r="CQ30" s="260"/>
    </row>
    <row r="31" spans="1:95" s="291" customFormat="1" ht="48.75" customHeight="1" x14ac:dyDescent="0.25">
      <c r="A31" s="1300" t="s">
        <v>26</v>
      </c>
      <c r="B31" s="1300"/>
      <c r="C31" s="1300"/>
      <c r="D31" s="1403" t="s">
        <v>120</v>
      </c>
      <c r="E31" s="1404"/>
      <c r="F31" s="1404"/>
      <c r="G31" s="1404"/>
      <c r="H31" s="1404"/>
      <c r="I31" s="1404"/>
      <c r="J31" s="1404"/>
      <c r="K31" s="1404"/>
      <c r="L31" s="1404"/>
      <c r="M31" s="1404"/>
      <c r="N31" s="1404"/>
      <c r="O31" s="1404"/>
      <c r="P31" s="1404"/>
      <c r="Q31" s="1404"/>
      <c r="R31" s="1404"/>
      <c r="S31" s="1404"/>
      <c r="T31" s="1404"/>
      <c r="U31" s="1404"/>
      <c r="V31" s="1404"/>
      <c r="W31" s="1404"/>
      <c r="X31" s="1404"/>
      <c r="Y31" s="1404"/>
      <c r="Z31" s="1404"/>
      <c r="AA31" s="1404"/>
      <c r="AB31" s="1404"/>
      <c r="AC31" s="1404"/>
      <c r="AD31" s="1404"/>
      <c r="AE31" s="1405"/>
      <c r="AF31" s="1300" t="s">
        <v>121</v>
      </c>
      <c r="AG31" s="1300"/>
      <c r="AH31" s="1300"/>
      <c r="AI31" s="1300"/>
      <c r="AJ31" s="1300"/>
      <c r="AK31" s="1300"/>
      <c r="AL31" s="1300"/>
      <c r="AM31" s="1300"/>
      <c r="AO31" s="361"/>
      <c r="AP31" s="295" t="s">
        <v>226</v>
      </c>
      <c r="AQ31" s="362" t="s">
        <v>227</v>
      </c>
      <c r="AR31" s="296"/>
      <c r="AS31" s="296"/>
      <c r="AT31" s="278"/>
      <c r="AU31" s="278"/>
      <c r="AV31" s="290"/>
      <c r="AW31" s="272"/>
      <c r="AX31" s="272"/>
      <c r="AY31" s="272"/>
      <c r="AZ31" s="272"/>
      <c r="BA31" s="272"/>
      <c r="BB31" s="272"/>
      <c r="BC31" s="272"/>
      <c r="BD31" s="272"/>
      <c r="BE31" s="272"/>
      <c r="BF31" s="264"/>
      <c r="BG31" s="264"/>
      <c r="BH31" s="264"/>
      <c r="BI31" s="264"/>
      <c r="BJ31" s="264"/>
      <c r="BK31" s="264"/>
      <c r="BL31" s="264"/>
      <c r="BM31" s="264"/>
      <c r="BN31" s="264"/>
      <c r="BO31" s="264"/>
      <c r="BP31" s="260"/>
      <c r="BQ31" s="264"/>
      <c r="BR31" s="264"/>
      <c r="BS31" s="260"/>
      <c r="BT31" s="260"/>
      <c r="BU31" s="260"/>
      <c r="BV31" s="260"/>
      <c r="BW31" s="260"/>
      <c r="BX31" s="260"/>
      <c r="BY31" s="260"/>
      <c r="BZ31" s="260"/>
      <c r="CA31" s="260"/>
      <c r="CB31" s="260"/>
      <c r="CC31" s="260"/>
      <c r="CD31" s="260"/>
      <c r="CE31" s="260"/>
      <c r="CF31" s="260"/>
      <c r="CG31" s="260"/>
      <c r="CH31" s="260"/>
      <c r="CI31" s="260"/>
      <c r="CJ31" s="260"/>
      <c r="CK31" s="260"/>
      <c r="CL31" s="260"/>
      <c r="CM31" s="260"/>
      <c r="CN31" s="260"/>
      <c r="CO31" s="260"/>
      <c r="CP31" s="260"/>
      <c r="CQ31" s="260"/>
    </row>
    <row r="32" spans="1:95" s="291" customFormat="1" ht="33.6" customHeight="1" x14ac:dyDescent="0.25">
      <c r="A32" s="1296">
        <v>1</v>
      </c>
      <c r="B32" s="1296"/>
      <c r="C32" s="1296"/>
      <c r="D32" s="1281" t="str">
        <f>'ССР-тек'!C28</f>
        <v>Согласование правильности нанесения кабеля ПАО МТС на топоплан</v>
      </c>
      <c r="E32" s="1282"/>
      <c r="F32" s="1282"/>
      <c r="G32" s="1282"/>
      <c r="H32" s="1282"/>
      <c r="I32" s="1282"/>
      <c r="J32" s="1282"/>
      <c r="K32" s="1282"/>
      <c r="L32" s="1282"/>
      <c r="M32" s="1282"/>
      <c r="N32" s="1282"/>
      <c r="O32" s="1282"/>
      <c r="P32" s="1282"/>
      <c r="Q32" s="1282"/>
      <c r="R32" s="1282"/>
      <c r="S32" s="1282"/>
      <c r="T32" s="1282"/>
      <c r="U32" s="1282"/>
      <c r="V32" s="1282"/>
      <c r="W32" s="1282"/>
      <c r="X32" s="1282"/>
      <c r="Y32" s="1282"/>
      <c r="Z32" s="1282"/>
      <c r="AA32" s="1282"/>
      <c r="AB32" s="1282"/>
      <c r="AC32" s="1282"/>
      <c r="AD32" s="1282"/>
      <c r="AE32" s="1283"/>
      <c r="AF32" s="1297">
        <v>7000</v>
      </c>
      <c r="AG32" s="1289"/>
      <c r="AH32" s="1289"/>
      <c r="AI32" s="1289"/>
      <c r="AJ32" s="1289"/>
      <c r="AK32" s="1289"/>
      <c r="AL32" s="1289"/>
      <c r="AM32" s="1289"/>
      <c r="AO32" s="297"/>
      <c r="AP32" s="314"/>
      <c r="AQ32" s="829"/>
      <c r="AR32" s="296"/>
      <c r="AS32" s="296"/>
      <c r="AT32" s="278"/>
      <c r="AU32" s="278"/>
      <c r="AV32" s="290"/>
      <c r="AW32" s="272"/>
      <c r="AX32" s="272"/>
      <c r="AY32" s="272"/>
      <c r="AZ32" s="272"/>
      <c r="BA32" s="272"/>
      <c r="BB32" s="272"/>
      <c r="BC32" s="272"/>
      <c r="BD32" s="272"/>
      <c r="BE32" s="272"/>
      <c r="BF32" s="264"/>
      <c r="BG32" s="264"/>
      <c r="BH32" s="264"/>
      <c r="BI32" s="264"/>
      <c r="BJ32" s="264"/>
      <c r="BK32" s="264"/>
      <c r="BL32" s="264"/>
      <c r="BM32" s="264"/>
      <c r="BN32" s="264"/>
      <c r="BO32" s="264"/>
      <c r="BP32" s="260"/>
      <c r="BQ32" s="264"/>
      <c r="BR32" s="264"/>
      <c r="BS32" s="260"/>
      <c r="BT32" s="260"/>
      <c r="BU32" s="260"/>
      <c r="BV32" s="260"/>
      <c r="BW32" s="260"/>
      <c r="BX32" s="260"/>
      <c r="BY32" s="260"/>
      <c r="BZ32" s="260"/>
      <c r="CA32" s="260"/>
      <c r="CB32" s="260"/>
      <c r="CC32" s="260"/>
      <c r="CD32" s="260"/>
      <c r="CE32" s="260"/>
      <c r="CF32" s="260"/>
      <c r="CG32" s="260"/>
      <c r="CH32" s="260"/>
      <c r="CI32" s="260"/>
      <c r="CJ32" s="260"/>
      <c r="CK32" s="260"/>
      <c r="CL32" s="260"/>
      <c r="CM32" s="260"/>
      <c r="CN32" s="260"/>
      <c r="CO32" s="260"/>
      <c r="CP32" s="260"/>
      <c r="CQ32" s="260"/>
    </row>
    <row r="33" spans="1:95" s="291" customFormat="1" ht="17.25" customHeight="1" x14ac:dyDescent="0.25">
      <c r="A33" s="1296">
        <v>2</v>
      </c>
      <c r="B33" s="1296"/>
      <c r="C33" s="1296"/>
      <c r="D33" s="1281" t="str">
        <f>'ССР-тек'!C29</f>
        <v>Согласование топосъемки с ПАО "Ростелеком"</v>
      </c>
      <c r="E33" s="1282"/>
      <c r="F33" s="1282"/>
      <c r="G33" s="1282"/>
      <c r="H33" s="1282"/>
      <c r="I33" s="1282"/>
      <c r="J33" s="1282"/>
      <c r="K33" s="1282"/>
      <c r="L33" s="1282"/>
      <c r="M33" s="1282"/>
      <c r="N33" s="1282"/>
      <c r="O33" s="1282"/>
      <c r="P33" s="1282"/>
      <c r="Q33" s="1282"/>
      <c r="R33" s="1282"/>
      <c r="S33" s="1282"/>
      <c r="T33" s="1282"/>
      <c r="U33" s="1282"/>
      <c r="V33" s="1282"/>
      <c r="W33" s="1282"/>
      <c r="X33" s="1282"/>
      <c r="Y33" s="1282"/>
      <c r="Z33" s="1282"/>
      <c r="AA33" s="1282"/>
      <c r="AB33" s="1282"/>
      <c r="AC33" s="1282"/>
      <c r="AD33" s="1282"/>
      <c r="AE33" s="1283"/>
      <c r="AF33" s="1297">
        <v>4900</v>
      </c>
      <c r="AG33" s="1289"/>
      <c r="AH33" s="1289"/>
      <c r="AI33" s="1289"/>
      <c r="AJ33" s="1289"/>
      <c r="AK33" s="1289"/>
      <c r="AL33" s="1289"/>
      <c r="AM33" s="1289"/>
      <c r="AO33" s="297"/>
      <c r="AP33" s="314"/>
      <c r="AQ33" s="829"/>
      <c r="AR33" s="296"/>
      <c r="AS33" s="296"/>
      <c r="AT33" s="278"/>
      <c r="AU33" s="278"/>
      <c r="AV33" s="290"/>
      <c r="AW33" s="272"/>
      <c r="AX33" s="272"/>
      <c r="AY33" s="272"/>
      <c r="AZ33" s="272"/>
      <c r="BA33" s="272"/>
      <c r="BB33" s="272"/>
      <c r="BC33" s="272"/>
      <c r="BD33" s="272"/>
      <c r="BE33" s="272"/>
      <c r="BF33" s="264"/>
      <c r="BG33" s="264"/>
      <c r="BH33" s="264"/>
      <c r="BI33" s="264"/>
      <c r="BJ33" s="264"/>
      <c r="BK33" s="264"/>
      <c r="BL33" s="264"/>
      <c r="BM33" s="264"/>
      <c r="BN33" s="264"/>
      <c r="BO33" s="264"/>
      <c r="BP33" s="260"/>
      <c r="BQ33" s="264"/>
      <c r="BR33" s="264"/>
      <c r="BS33" s="260"/>
      <c r="BT33" s="260"/>
      <c r="BU33" s="260"/>
      <c r="BV33" s="260"/>
      <c r="BW33" s="260"/>
      <c r="BX33" s="260"/>
      <c r="BY33" s="260"/>
      <c r="BZ33" s="260"/>
      <c r="CA33" s="260"/>
      <c r="CB33" s="260"/>
      <c r="CC33" s="260"/>
      <c r="CD33" s="260"/>
      <c r="CE33" s="260"/>
      <c r="CF33" s="260"/>
      <c r="CG33" s="260"/>
      <c r="CH33" s="260"/>
      <c r="CI33" s="260"/>
      <c r="CJ33" s="260"/>
      <c r="CK33" s="260"/>
      <c r="CL33" s="260"/>
      <c r="CM33" s="260"/>
      <c r="CN33" s="260"/>
      <c r="CO33" s="260"/>
      <c r="CP33" s="260"/>
      <c r="CQ33" s="260"/>
    </row>
    <row r="34" spans="1:95" s="291" customFormat="1" ht="17.25" customHeight="1" x14ac:dyDescent="0.25">
      <c r="A34" s="1296">
        <v>3</v>
      </c>
      <c r="B34" s="1296"/>
      <c r="C34" s="1296"/>
      <c r="D34" s="1281" t="str">
        <f>'ССР-тек'!C30</f>
        <v>Согласование проектной документации с ПАО "Ростелеком"</v>
      </c>
      <c r="E34" s="1282"/>
      <c r="F34" s="1282"/>
      <c r="G34" s="1282"/>
      <c r="H34" s="1282"/>
      <c r="I34" s="1282"/>
      <c r="J34" s="1282"/>
      <c r="K34" s="1282"/>
      <c r="L34" s="1282"/>
      <c r="M34" s="1282"/>
      <c r="N34" s="1282"/>
      <c r="O34" s="1282"/>
      <c r="P34" s="1282"/>
      <c r="Q34" s="1282"/>
      <c r="R34" s="1282"/>
      <c r="S34" s="1282"/>
      <c r="T34" s="1282"/>
      <c r="U34" s="1282"/>
      <c r="V34" s="1282"/>
      <c r="W34" s="1282"/>
      <c r="X34" s="1282"/>
      <c r="Y34" s="1282"/>
      <c r="Z34" s="1282"/>
      <c r="AA34" s="1282"/>
      <c r="AB34" s="1282"/>
      <c r="AC34" s="1282"/>
      <c r="AD34" s="1282"/>
      <c r="AE34" s="1283"/>
      <c r="AF34" s="1297">
        <v>5150</v>
      </c>
      <c r="AG34" s="1289"/>
      <c r="AH34" s="1289"/>
      <c r="AI34" s="1289"/>
      <c r="AJ34" s="1289"/>
      <c r="AK34" s="1289"/>
      <c r="AL34" s="1289"/>
      <c r="AM34" s="1289"/>
      <c r="AO34" s="297"/>
      <c r="AP34" s="314"/>
      <c r="AQ34" s="829"/>
      <c r="AR34" s="296"/>
      <c r="AS34" s="296"/>
      <c r="AT34" s="278"/>
      <c r="AU34" s="278"/>
      <c r="AV34" s="290"/>
      <c r="AW34" s="272"/>
      <c r="AX34" s="272"/>
      <c r="AY34" s="272"/>
      <c r="AZ34" s="272"/>
      <c r="BA34" s="272"/>
      <c r="BB34" s="272"/>
      <c r="BC34" s="272"/>
      <c r="BD34" s="272"/>
      <c r="BE34" s="272"/>
      <c r="BF34" s="264"/>
      <c r="BG34" s="264"/>
      <c r="BH34" s="264"/>
      <c r="BI34" s="264"/>
      <c r="BJ34" s="264"/>
      <c r="BK34" s="264"/>
      <c r="BL34" s="264"/>
      <c r="BM34" s="264"/>
      <c r="BN34" s="264"/>
      <c r="BO34" s="264"/>
      <c r="BP34" s="260"/>
      <c r="BQ34" s="264"/>
      <c r="BR34" s="264"/>
      <c r="BS34" s="260"/>
      <c r="BT34" s="260"/>
      <c r="BU34" s="260"/>
      <c r="BV34" s="260"/>
      <c r="BW34" s="260"/>
      <c r="BX34" s="260"/>
      <c r="BY34" s="260"/>
      <c r="BZ34" s="260"/>
      <c r="CA34" s="260"/>
      <c r="CB34" s="260"/>
      <c r="CC34" s="260"/>
      <c r="CD34" s="260"/>
      <c r="CE34" s="260"/>
      <c r="CF34" s="260"/>
      <c r="CG34" s="260"/>
      <c r="CH34" s="260"/>
      <c r="CI34" s="260"/>
      <c r="CJ34" s="260"/>
      <c r="CK34" s="260"/>
      <c r="CL34" s="260"/>
      <c r="CM34" s="260"/>
      <c r="CN34" s="260"/>
      <c r="CO34" s="260"/>
      <c r="CP34" s="260"/>
      <c r="CQ34" s="260"/>
    </row>
    <row r="35" spans="1:95" s="291" customFormat="1" ht="17.25" customHeight="1" x14ac:dyDescent="0.25">
      <c r="A35" s="1278"/>
      <c r="B35" s="1279"/>
      <c r="C35" s="1280"/>
      <c r="D35" s="1281" t="s">
        <v>23</v>
      </c>
      <c r="E35" s="1282"/>
      <c r="F35" s="1282"/>
      <c r="G35" s="1282"/>
      <c r="H35" s="1282"/>
      <c r="I35" s="1282"/>
      <c r="J35" s="1282"/>
      <c r="K35" s="1282"/>
      <c r="L35" s="1282"/>
      <c r="M35" s="1282"/>
      <c r="N35" s="1282"/>
      <c r="O35" s="1282"/>
      <c r="P35" s="1282"/>
      <c r="Q35" s="1282"/>
      <c r="R35" s="1282"/>
      <c r="S35" s="1282"/>
      <c r="T35" s="1282"/>
      <c r="U35" s="1282"/>
      <c r="V35" s="1282"/>
      <c r="W35" s="1282"/>
      <c r="X35" s="1282"/>
      <c r="Y35" s="1282"/>
      <c r="Z35" s="1282"/>
      <c r="AA35" s="1282"/>
      <c r="AB35" s="1282"/>
      <c r="AC35" s="1282"/>
      <c r="AD35" s="1282"/>
      <c r="AE35" s="1283"/>
      <c r="AF35" s="1285">
        <f>AF32+AF33+AF34</f>
        <v>17050</v>
      </c>
      <c r="AG35" s="1286"/>
      <c r="AH35" s="1286"/>
      <c r="AI35" s="1286"/>
      <c r="AJ35" s="1286"/>
      <c r="AK35" s="1286"/>
      <c r="AL35" s="1286"/>
      <c r="AM35" s="1286"/>
      <c r="AO35" s="364"/>
      <c r="AP35" s="299" t="e">
        <f>#REF!+#REF!</f>
        <v>#REF!</v>
      </c>
      <c r="AQ35" s="299" t="e">
        <f>#REF!+#REF!</f>
        <v>#REF!</v>
      </c>
      <c r="AR35" s="296"/>
      <c r="AS35" s="296"/>
      <c r="AT35" s="278"/>
      <c r="AU35" s="278"/>
      <c r="AV35" s="290"/>
      <c r="AW35" s="272"/>
      <c r="AX35" s="272"/>
      <c r="AY35" s="272"/>
      <c r="AZ35" s="272"/>
      <c r="BA35" s="272"/>
      <c r="BB35" s="272"/>
      <c r="BC35" s="272"/>
      <c r="BD35" s="272"/>
      <c r="BE35" s="272"/>
      <c r="BF35" s="264"/>
      <c r="BG35" s="264"/>
      <c r="BH35" s="264"/>
      <c r="BI35" s="264"/>
      <c r="BJ35" s="264"/>
      <c r="BK35" s="264"/>
      <c r="BL35" s="264"/>
      <c r="BM35" s="264"/>
      <c r="BN35" s="264"/>
      <c r="BO35" s="264"/>
      <c r="BP35" s="260"/>
      <c r="BQ35" s="264"/>
      <c r="BR35" s="264"/>
      <c r="BS35" s="260"/>
      <c r="BT35" s="260"/>
      <c r="BU35" s="260"/>
      <c r="BV35" s="260"/>
      <c r="BW35" s="260"/>
      <c r="BX35" s="260"/>
      <c r="BY35" s="260"/>
      <c r="BZ35" s="260"/>
      <c r="CA35" s="260"/>
      <c r="CB35" s="260"/>
      <c r="CC35" s="260"/>
      <c r="CD35" s="260"/>
      <c r="CE35" s="260"/>
      <c r="CF35" s="260"/>
      <c r="CG35" s="260"/>
      <c r="CH35" s="260"/>
      <c r="CI35" s="260"/>
      <c r="CJ35" s="260"/>
      <c r="CK35" s="260"/>
      <c r="CL35" s="260"/>
      <c r="CM35" s="260"/>
      <c r="CN35" s="260"/>
      <c r="CO35" s="260"/>
      <c r="CP35" s="260"/>
      <c r="CQ35" s="260"/>
    </row>
    <row r="36" spans="1:95" s="291" customFormat="1" ht="17.25" customHeight="1" x14ac:dyDescent="0.25">
      <c r="A36" s="1287"/>
      <c r="B36" s="1287"/>
      <c r="C36" s="1287"/>
      <c r="D36" s="1406" t="s">
        <v>480</v>
      </c>
      <c r="E36" s="1407"/>
      <c r="F36" s="1407"/>
      <c r="G36" s="1407"/>
      <c r="H36" s="1407"/>
      <c r="I36" s="1407"/>
      <c r="J36" s="1407"/>
      <c r="K36" s="1407"/>
      <c r="L36" s="1407"/>
      <c r="M36" s="1407"/>
      <c r="N36" s="1407"/>
      <c r="O36" s="1407"/>
      <c r="P36" s="1407"/>
      <c r="Q36" s="1407"/>
      <c r="R36" s="1407"/>
      <c r="S36" s="1407"/>
      <c r="T36" s="1407"/>
      <c r="U36" s="1407"/>
      <c r="V36" s="1407"/>
      <c r="W36" s="1407"/>
      <c r="X36" s="1407"/>
      <c r="Y36" s="1407"/>
      <c r="Z36" s="1407"/>
      <c r="AA36" s="1407"/>
      <c r="AB36" s="1407"/>
      <c r="AC36" s="1407"/>
      <c r="AD36" s="1407"/>
      <c r="AE36" s="1408"/>
      <c r="AF36" s="1290">
        <f>AF35*0.2</f>
        <v>3410</v>
      </c>
      <c r="AG36" s="1291"/>
      <c r="AH36" s="1291"/>
      <c r="AI36" s="1291"/>
      <c r="AJ36" s="1291"/>
      <c r="AK36" s="1291"/>
      <c r="AL36" s="1291"/>
      <c r="AM36" s="1291"/>
      <c r="AO36" s="361"/>
      <c r="AP36" s="300"/>
      <c r="AQ36" s="362"/>
      <c r="AR36" s="296"/>
      <c r="AS36" s="296"/>
      <c r="AT36" s="278"/>
      <c r="AU36" s="278"/>
      <c r="AV36" s="290"/>
      <c r="AW36" s="272"/>
      <c r="AX36" s="272"/>
      <c r="AY36" s="272"/>
      <c r="AZ36" s="272"/>
      <c r="BA36" s="272"/>
      <c r="BB36" s="272"/>
      <c r="BC36" s="272"/>
      <c r="BD36" s="272"/>
      <c r="BE36" s="272"/>
      <c r="BF36" s="264"/>
      <c r="BG36" s="264"/>
      <c r="BH36" s="264"/>
      <c r="BI36" s="264"/>
      <c r="BJ36" s="264"/>
      <c r="BK36" s="264"/>
      <c r="BL36" s="264"/>
      <c r="BM36" s="264"/>
      <c r="BN36" s="264"/>
      <c r="BO36" s="264"/>
      <c r="BP36" s="260"/>
      <c r="BQ36" s="264"/>
      <c r="BR36" s="264"/>
      <c r="BS36" s="260"/>
      <c r="BT36" s="260"/>
      <c r="BU36" s="260"/>
      <c r="BV36" s="260"/>
      <c r="BW36" s="260"/>
      <c r="BX36" s="260"/>
      <c r="BY36" s="260"/>
      <c r="BZ36" s="260"/>
      <c r="CA36" s="260"/>
      <c r="CB36" s="260"/>
      <c r="CC36" s="260"/>
      <c r="CD36" s="260"/>
      <c r="CE36" s="260"/>
      <c r="CF36" s="260"/>
      <c r="CG36" s="260"/>
      <c r="CH36" s="260"/>
      <c r="CI36" s="260"/>
      <c r="CJ36" s="260"/>
      <c r="CK36" s="260"/>
      <c r="CL36" s="260"/>
      <c r="CM36" s="260"/>
      <c r="CN36" s="260"/>
      <c r="CO36" s="260"/>
      <c r="CP36" s="260"/>
      <c r="CQ36" s="260"/>
    </row>
    <row r="37" spans="1:95" s="291" customFormat="1" ht="17.25" customHeight="1" x14ac:dyDescent="0.25">
      <c r="A37" s="1287"/>
      <c r="B37" s="1287"/>
      <c r="C37" s="1287"/>
      <c r="D37" s="1281" t="s">
        <v>96</v>
      </c>
      <c r="E37" s="1282"/>
      <c r="F37" s="1282"/>
      <c r="G37" s="1282"/>
      <c r="H37" s="1282"/>
      <c r="I37" s="1282"/>
      <c r="J37" s="1282"/>
      <c r="K37" s="1282"/>
      <c r="L37" s="1282"/>
      <c r="M37" s="1282"/>
      <c r="N37" s="1282"/>
      <c r="O37" s="1282"/>
      <c r="P37" s="1282"/>
      <c r="Q37" s="1282"/>
      <c r="R37" s="1282"/>
      <c r="S37" s="1282"/>
      <c r="T37" s="1282"/>
      <c r="U37" s="1282"/>
      <c r="V37" s="1282"/>
      <c r="W37" s="1282"/>
      <c r="X37" s="1282"/>
      <c r="Y37" s="1282"/>
      <c r="Z37" s="1282"/>
      <c r="AA37" s="1282"/>
      <c r="AB37" s="1282"/>
      <c r="AC37" s="1282"/>
      <c r="AD37" s="1282"/>
      <c r="AE37" s="1283"/>
      <c r="AF37" s="1293">
        <f>AF35+AF36</f>
        <v>20460</v>
      </c>
      <c r="AG37" s="1294"/>
      <c r="AH37" s="1294"/>
      <c r="AI37" s="1294"/>
      <c r="AJ37" s="1294"/>
      <c r="AK37" s="1294"/>
      <c r="AL37" s="1294"/>
      <c r="AM37" s="1294"/>
      <c r="AO37" s="361"/>
      <c r="AP37" s="300"/>
      <c r="AQ37" s="362"/>
      <c r="AR37" s="296"/>
      <c r="AS37" s="296"/>
      <c r="AT37" s="278"/>
      <c r="AU37" s="278"/>
      <c r="AV37" s="290"/>
      <c r="AW37" s="272"/>
      <c r="AX37" s="272"/>
      <c r="AY37" s="272"/>
      <c r="AZ37" s="272"/>
      <c r="BA37" s="272"/>
      <c r="BB37" s="272"/>
      <c r="BC37" s="272"/>
      <c r="BD37" s="272"/>
      <c r="BE37" s="272"/>
      <c r="BF37" s="264"/>
      <c r="BG37" s="264"/>
      <c r="BH37" s="264"/>
      <c r="BI37" s="264"/>
      <c r="BJ37" s="264"/>
      <c r="BK37" s="264"/>
      <c r="BL37" s="264"/>
      <c r="BM37" s="264"/>
      <c r="BN37" s="264"/>
      <c r="BO37" s="264"/>
      <c r="BP37" s="260"/>
      <c r="BQ37" s="264"/>
      <c r="BR37" s="264"/>
      <c r="BS37" s="260"/>
      <c r="BT37" s="260"/>
      <c r="BU37" s="260"/>
      <c r="BV37" s="260"/>
      <c r="BW37" s="260"/>
      <c r="BX37" s="260"/>
      <c r="BY37" s="260"/>
      <c r="BZ37" s="260"/>
      <c r="CA37" s="260"/>
      <c r="CB37" s="260"/>
      <c r="CC37" s="260"/>
      <c r="CD37" s="260"/>
      <c r="CE37" s="260"/>
      <c r="CF37" s="260"/>
      <c r="CG37" s="260"/>
      <c r="CH37" s="260"/>
      <c r="CI37" s="260"/>
      <c r="CJ37" s="260"/>
      <c r="CK37" s="260"/>
      <c r="CL37" s="260"/>
      <c r="CM37" s="260"/>
      <c r="CN37" s="260"/>
      <c r="CO37" s="260"/>
      <c r="CP37" s="260"/>
      <c r="CQ37" s="260"/>
    </row>
    <row r="38" spans="1:95" s="291" customFormat="1" ht="9" customHeight="1" x14ac:dyDescent="0.25">
      <c r="A38" s="285"/>
      <c r="B38" s="285"/>
      <c r="C38" s="285"/>
      <c r="D38" s="285"/>
      <c r="E38" s="285"/>
      <c r="F38" s="285"/>
      <c r="G38" s="285"/>
      <c r="H38" s="285"/>
      <c r="I38" s="285"/>
      <c r="J38" s="285"/>
      <c r="K38" s="285"/>
      <c r="L38" s="285"/>
      <c r="M38" s="285"/>
      <c r="N38" s="285"/>
      <c r="O38" s="285"/>
      <c r="P38" s="285"/>
      <c r="Q38" s="285"/>
      <c r="R38" s="285"/>
      <c r="S38" s="285"/>
      <c r="T38" s="292"/>
      <c r="U38" s="292"/>
      <c r="V38" s="292"/>
      <c r="W38" s="293"/>
      <c r="X38" s="293"/>
      <c r="Y38" s="293"/>
      <c r="Z38" s="293"/>
      <c r="AA38" s="293"/>
      <c r="AB38" s="293"/>
      <c r="AC38" s="293"/>
      <c r="AD38" s="293"/>
      <c r="AE38" s="293"/>
      <c r="AF38" s="293"/>
      <c r="AG38" s="293"/>
      <c r="AH38" s="293"/>
      <c r="AI38" s="293"/>
      <c r="AJ38" s="293"/>
      <c r="AK38" s="293"/>
      <c r="AL38" s="293"/>
      <c r="AM38" s="293"/>
      <c r="AO38" s="361"/>
      <c r="AP38" s="300"/>
      <c r="AQ38" s="362"/>
      <c r="AR38" s="296"/>
      <c r="AS38" s="296"/>
      <c r="AT38" s="278"/>
      <c r="AU38" s="278"/>
      <c r="AV38" s="290"/>
      <c r="AW38" s="272"/>
      <c r="AX38" s="272"/>
      <c r="AY38" s="272"/>
      <c r="AZ38" s="272"/>
      <c r="BA38" s="272"/>
      <c r="BB38" s="272"/>
      <c r="BC38" s="272"/>
      <c r="BD38" s="272"/>
      <c r="BE38" s="272"/>
      <c r="BF38" s="264"/>
      <c r="BG38" s="264"/>
      <c r="BH38" s="264"/>
      <c r="BI38" s="264"/>
      <c r="BJ38" s="264"/>
      <c r="BK38" s="264"/>
      <c r="BL38" s="264"/>
      <c r="BM38" s="264"/>
      <c r="BN38" s="264"/>
      <c r="BO38" s="264"/>
      <c r="BP38" s="260"/>
      <c r="BQ38" s="264"/>
      <c r="BR38" s="264"/>
      <c r="BS38" s="260"/>
      <c r="BT38" s="260"/>
      <c r="BU38" s="260"/>
      <c r="BV38" s="260"/>
      <c r="BW38" s="260"/>
      <c r="BX38" s="260"/>
      <c r="BY38" s="260"/>
      <c r="BZ38" s="260"/>
      <c r="CA38" s="260"/>
      <c r="CB38" s="260"/>
      <c r="CC38" s="260"/>
      <c r="CD38" s="260"/>
      <c r="CE38" s="260"/>
      <c r="CF38" s="260"/>
      <c r="CG38" s="260"/>
      <c r="CH38" s="260"/>
      <c r="CI38" s="260"/>
      <c r="CJ38" s="260"/>
      <c r="CK38" s="260"/>
      <c r="CL38" s="260"/>
      <c r="CM38" s="260"/>
      <c r="CN38" s="260"/>
      <c r="CO38" s="260"/>
      <c r="CP38" s="260"/>
      <c r="CQ38" s="260"/>
    </row>
    <row r="39" spans="1:95" s="291" customFormat="1" ht="17.25" customHeight="1" x14ac:dyDescent="0.25">
      <c r="A39" s="1295" t="s">
        <v>430</v>
      </c>
      <c r="B39" s="1295"/>
      <c r="C39" s="1295"/>
      <c r="D39" s="1295"/>
      <c r="E39" s="1295"/>
      <c r="F39" s="1295"/>
      <c r="G39" s="1295"/>
      <c r="H39" s="1295"/>
      <c r="I39" s="1295"/>
      <c r="J39" s="1295"/>
      <c r="K39" s="1295"/>
      <c r="L39" s="1295"/>
      <c r="M39" s="1295"/>
      <c r="N39" s="1295"/>
      <c r="O39" s="1295"/>
      <c r="P39" s="1295"/>
      <c r="Q39" s="1295"/>
      <c r="R39" s="1295"/>
      <c r="S39" s="1295"/>
      <c r="T39" s="1295"/>
      <c r="U39" s="1295"/>
      <c r="V39" s="1295"/>
      <c r="W39" s="1295"/>
      <c r="X39" s="1295"/>
      <c r="Y39" s="1295"/>
      <c r="Z39" s="1295"/>
      <c r="AA39" s="1295"/>
      <c r="AB39" s="1295"/>
      <c r="AC39" s="1295"/>
      <c r="AD39" s="1295"/>
      <c r="AE39" s="1295"/>
      <c r="AF39" s="1295"/>
      <c r="AG39" s="1295"/>
      <c r="AH39" s="1295"/>
      <c r="AI39" s="1295"/>
      <c r="AJ39" s="1295"/>
      <c r="AK39" s="1295"/>
      <c r="AL39" s="1295"/>
      <c r="AM39" s="1295"/>
      <c r="AO39" s="361"/>
      <c r="AP39" s="300"/>
      <c r="AQ39" s="362"/>
      <c r="AR39" s="296"/>
      <c r="AS39" s="296"/>
      <c r="AT39" s="278"/>
      <c r="AU39" s="278"/>
      <c r="AV39" s="290"/>
      <c r="AW39" s="272"/>
      <c r="AX39" s="272"/>
      <c r="AY39" s="272"/>
      <c r="AZ39" s="272"/>
      <c r="BA39" s="272"/>
      <c r="BB39" s="272"/>
      <c r="BC39" s="272"/>
      <c r="BD39" s="272"/>
      <c r="BE39" s="272"/>
      <c r="BF39" s="264"/>
      <c r="BG39" s="264"/>
      <c r="BH39" s="264"/>
      <c r="BI39" s="264"/>
      <c r="BJ39" s="264"/>
      <c r="BK39" s="264"/>
      <c r="BL39" s="264"/>
      <c r="BM39" s="264"/>
      <c r="BN39" s="264"/>
      <c r="BO39" s="264"/>
      <c r="BP39" s="260"/>
      <c r="BQ39" s="264"/>
      <c r="BR39" s="264"/>
      <c r="BS39" s="260"/>
      <c r="BT39" s="260"/>
      <c r="BU39" s="260"/>
      <c r="BV39" s="260"/>
      <c r="BW39" s="260"/>
      <c r="BX39" s="260"/>
      <c r="BY39" s="260"/>
      <c r="BZ39" s="260"/>
      <c r="CA39" s="260"/>
      <c r="CB39" s="260"/>
      <c r="CC39" s="260"/>
      <c r="CD39" s="260"/>
      <c r="CE39" s="260"/>
      <c r="CF39" s="260"/>
      <c r="CG39" s="260"/>
      <c r="CH39" s="260"/>
      <c r="CI39" s="260"/>
      <c r="CJ39" s="260"/>
      <c r="CK39" s="260"/>
      <c r="CL39" s="260"/>
      <c r="CM39" s="260"/>
      <c r="CN39" s="260"/>
      <c r="CO39" s="260"/>
      <c r="CP39" s="260"/>
      <c r="CQ39" s="260"/>
    </row>
    <row r="40" spans="1:95" s="291" customFormat="1" ht="9" customHeight="1" x14ac:dyDescent="0.3">
      <c r="A40" s="88"/>
      <c r="B40" s="285"/>
      <c r="C40" s="285"/>
      <c r="D40" s="285"/>
      <c r="E40" s="285"/>
      <c r="F40" s="285"/>
      <c r="G40" s="285"/>
      <c r="H40" s="285"/>
      <c r="I40" s="285"/>
      <c r="J40" s="285"/>
      <c r="K40" s="285"/>
      <c r="L40" s="285"/>
      <c r="M40" s="285"/>
      <c r="N40" s="285"/>
      <c r="O40" s="285"/>
      <c r="P40" s="285"/>
      <c r="Q40" s="285"/>
      <c r="R40" s="285"/>
      <c r="S40" s="285"/>
      <c r="T40" s="292"/>
      <c r="U40" s="292"/>
      <c r="V40" s="292"/>
      <c r="W40" s="293"/>
      <c r="X40" s="293"/>
      <c r="Y40" s="293"/>
      <c r="Z40" s="293"/>
      <c r="AA40" s="293"/>
      <c r="AB40" s="293"/>
      <c r="AC40" s="293"/>
      <c r="AD40" s="293"/>
      <c r="AE40" s="293"/>
      <c r="AF40" s="293"/>
      <c r="AG40" s="293"/>
      <c r="AH40"/>
      <c r="AI40"/>
      <c r="AJ40"/>
      <c r="AK40"/>
      <c r="AL40"/>
      <c r="AM40"/>
      <c r="AO40" s="361"/>
      <c r="AP40" s="300"/>
      <c r="AQ40" s="362"/>
      <c r="AR40" s="296"/>
      <c r="AS40" s="296"/>
      <c r="AT40" s="278"/>
      <c r="AU40" s="278"/>
      <c r="AV40" s="290"/>
      <c r="AW40" s="272"/>
      <c r="AX40" s="272"/>
      <c r="AY40" s="272"/>
      <c r="AZ40" s="272"/>
      <c r="BA40" s="272"/>
      <c r="BB40" s="272"/>
      <c r="BC40" s="272"/>
      <c r="BD40" s="272"/>
      <c r="BE40" s="272"/>
      <c r="BF40" s="264"/>
      <c r="BG40" s="264"/>
      <c r="BH40" s="264"/>
      <c r="BI40" s="264"/>
      <c r="BJ40" s="264"/>
      <c r="BK40" s="264"/>
      <c r="BL40" s="264"/>
      <c r="BM40" s="264"/>
      <c r="BN40" s="264"/>
      <c r="BO40" s="264"/>
      <c r="BP40" s="260"/>
      <c r="BQ40" s="264"/>
      <c r="BR40" s="264"/>
      <c r="BS40" s="260"/>
      <c r="BT40" s="260"/>
      <c r="BU40" s="260"/>
      <c r="BV40" s="260"/>
      <c r="BW40" s="260"/>
      <c r="BX40" s="260"/>
      <c r="BY40" s="260"/>
      <c r="BZ40" s="260"/>
      <c r="CA40" s="260"/>
      <c r="CB40" s="260"/>
      <c r="CC40" s="260"/>
      <c r="CD40" s="260"/>
      <c r="CE40" s="260"/>
      <c r="CF40" s="260"/>
      <c r="CG40" s="260"/>
      <c r="CH40" s="260"/>
      <c r="CI40" s="260"/>
      <c r="CJ40" s="260"/>
      <c r="CK40" s="260"/>
      <c r="CL40" s="260"/>
      <c r="CM40" s="260"/>
      <c r="CN40" s="260"/>
      <c r="CO40" s="260"/>
      <c r="CP40" s="260"/>
      <c r="CQ40" s="260"/>
    </row>
    <row r="41" spans="1:95" s="291" customFormat="1" ht="17.25" customHeight="1" x14ac:dyDescent="0.25">
      <c r="A41" s="1277" t="s">
        <v>228</v>
      </c>
      <c r="B41" s="1277"/>
      <c r="C41" s="1277"/>
      <c r="D41" s="1277"/>
      <c r="E41" s="1277"/>
      <c r="F41" s="1277"/>
      <c r="G41" s="1277"/>
      <c r="H41" s="1277"/>
      <c r="I41" s="1277"/>
      <c r="J41" s="1277"/>
      <c r="K41" s="1277"/>
      <c r="L41" s="1277"/>
      <c r="M41" s="1277"/>
      <c r="N41" s="1277"/>
      <c r="O41" s="1277"/>
      <c r="P41" s="1277"/>
      <c r="Q41" s="1277"/>
      <c r="R41" s="1277"/>
      <c r="S41" s="1277"/>
      <c r="T41" s="1277"/>
      <c r="U41" s="1277"/>
      <c r="V41" s="1277"/>
      <c r="W41" s="1277"/>
      <c r="X41" s="1277"/>
      <c r="Y41" s="1277"/>
      <c r="Z41" s="1277"/>
      <c r="AA41" s="1277"/>
      <c r="AB41" s="1277"/>
      <c r="AC41" s="1277"/>
      <c r="AD41" s="1277"/>
      <c r="AE41" s="1277"/>
      <c r="AF41" s="1277"/>
      <c r="AG41" s="1277"/>
      <c r="AH41" s="1277"/>
      <c r="AI41" s="1277"/>
      <c r="AJ41" s="1277"/>
      <c r="AK41" s="1277"/>
      <c r="AL41" s="1277"/>
      <c r="AM41" s="1277"/>
      <c r="AO41" s="361"/>
      <c r="AP41" s="300"/>
      <c r="AQ41" s="362"/>
      <c r="AR41" s="296"/>
      <c r="AS41" s="296"/>
      <c r="AT41" s="278"/>
      <c r="AU41" s="278"/>
      <c r="AV41" s="290"/>
      <c r="AW41" s="272"/>
      <c r="AX41" s="272"/>
      <c r="AY41" s="272"/>
      <c r="AZ41" s="272"/>
      <c r="BA41" s="272"/>
      <c r="BB41" s="272"/>
      <c r="BC41" s="272"/>
      <c r="BD41" s="272"/>
      <c r="BE41" s="272"/>
      <c r="BF41" s="264"/>
      <c r="BG41" s="264"/>
      <c r="BH41" s="264"/>
      <c r="BI41" s="264"/>
      <c r="BJ41" s="264"/>
      <c r="BK41" s="264"/>
      <c r="BL41" s="264"/>
      <c r="BM41" s="264"/>
      <c r="BN41" s="264"/>
      <c r="BO41" s="264"/>
      <c r="BP41" s="260"/>
      <c r="BQ41" s="264"/>
      <c r="BR41" s="264"/>
      <c r="BS41" s="260"/>
      <c r="BT41" s="260"/>
      <c r="BU41" s="260"/>
      <c r="BV41" s="260"/>
      <c r="BW41" s="260"/>
      <c r="BX41" s="260"/>
      <c r="BY41" s="260"/>
      <c r="BZ41" s="260"/>
      <c r="CA41" s="260"/>
      <c r="CB41" s="260"/>
      <c r="CC41" s="260"/>
      <c r="CD41" s="260"/>
      <c r="CE41" s="260"/>
      <c r="CF41" s="260"/>
      <c r="CG41" s="260"/>
      <c r="CH41" s="260"/>
      <c r="CI41" s="260"/>
      <c r="CJ41" s="260"/>
      <c r="CK41" s="260"/>
      <c r="CL41" s="260"/>
      <c r="CM41" s="260"/>
      <c r="CN41" s="260"/>
      <c r="CO41" s="260"/>
      <c r="CP41" s="260"/>
      <c r="CQ41" s="260"/>
    </row>
    <row r="42" spans="1:95" s="291" customFormat="1" ht="17.25" customHeight="1" x14ac:dyDescent="0.25">
      <c r="A42" s="1271" t="e">
        <f ca="1">[7]!Сумма_прописью(AF37)</f>
        <v>#NAME?</v>
      </c>
      <c r="B42" s="1271"/>
      <c r="C42" s="1271"/>
      <c r="D42" s="1271"/>
      <c r="E42" s="1271"/>
      <c r="F42" s="1271"/>
      <c r="G42" s="1271"/>
      <c r="H42" s="1271"/>
      <c r="I42" s="1271"/>
      <c r="J42" s="1271"/>
      <c r="K42" s="1271"/>
      <c r="L42" s="1271"/>
      <c r="M42" s="1271"/>
      <c r="N42" s="1271"/>
      <c r="O42" s="1271"/>
      <c r="P42" s="1271"/>
      <c r="Q42" s="1271"/>
      <c r="R42" s="1271"/>
      <c r="S42" s="1271"/>
      <c r="T42" s="1271"/>
      <c r="U42" s="1271"/>
      <c r="V42" s="1271"/>
      <c r="W42" s="1271"/>
      <c r="X42" s="1271"/>
      <c r="Y42" s="1271"/>
      <c r="Z42" s="1271"/>
      <c r="AA42" s="1271"/>
      <c r="AB42" s="1271"/>
      <c r="AC42" s="1271"/>
      <c r="AD42" s="1271"/>
      <c r="AE42" s="1271"/>
      <c r="AF42" s="1271"/>
      <c r="AG42" s="1271"/>
      <c r="AH42" s="1271"/>
      <c r="AI42" s="1271"/>
      <c r="AJ42" s="1271"/>
      <c r="AK42" s="1271"/>
      <c r="AL42" s="1271"/>
      <c r="AM42" s="1271"/>
      <c r="AO42" s="361"/>
      <c r="AP42" s="300"/>
      <c r="AQ42" s="362"/>
      <c r="AR42" s="296"/>
      <c r="AS42" s="296"/>
      <c r="AT42" s="278"/>
      <c r="AU42" s="278"/>
      <c r="AV42" s="290"/>
      <c r="AW42" s="272"/>
      <c r="AX42" s="272"/>
      <c r="AY42" s="272"/>
      <c r="AZ42" s="272"/>
      <c r="BA42" s="272"/>
      <c r="BB42" s="272"/>
      <c r="BC42" s="272"/>
      <c r="BD42" s="272"/>
      <c r="BE42" s="272"/>
      <c r="BF42" s="264"/>
      <c r="BG42" s="264"/>
      <c r="BH42" s="264"/>
      <c r="BI42" s="264"/>
      <c r="BJ42" s="264"/>
      <c r="BK42" s="264"/>
      <c r="BL42" s="264"/>
      <c r="BM42" s="264"/>
      <c r="BN42" s="264"/>
      <c r="BO42" s="264"/>
      <c r="BP42" s="260"/>
      <c r="BQ42" s="264"/>
      <c r="BR42" s="264"/>
      <c r="BS42" s="260"/>
      <c r="BT42" s="260"/>
      <c r="BU42" s="260"/>
      <c r="BV42" s="260"/>
      <c r="BW42" s="260"/>
      <c r="BX42" s="260"/>
      <c r="BY42" s="260"/>
      <c r="BZ42" s="260"/>
      <c r="CA42" s="260"/>
      <c r="CB42" s="260"/>
      <c r="CC42" s="260"/>
      <c r="CD42" s="260"/>
      <c r="CE42" s="260"/>
      <c r="CF42" s="260"/>
      <c r="CG42" s="260"/>
      <c r="CH42" s="260"/>
      <c r="CI42" s="260"/>
      <c r="CJ42" s="260"/>
      <c r="CK42" s="260"/>
      <c r="CL42" s="260"/>
      <c r="CM42" s="260"/>
      <c r="CN42" s="260"/>
      <c r="CO42" s="260"/>
      <c r="CP42" s="260"/>
      <c r="CQ42" s="260"/>
    </row>
    <row r="43" spans="1:95" s="291" customFormat="1" ht="30.75" customHeight="1" x14ac:dyDescent="0.25">
      <c r="A43" s="1272" t="s">
        <v>229</v>
      </c>
      <c r="B43" s="1272"/>
      <c r="C43" s="1272"/>
      <c r="D43" s="1272"/>
      <c r="E43" s="1272"/>
      <c r="F43" s="1272"/>
      <c r="G43" s="1272"/>
      <c r="H43" s="1272"/>
      <c r="I43" s="1272"/>
      <c r="J43" s="1272"/>
      <c r="K43" s="1272"/>
      <c r="L43" s="1272"/>
      <c r="M43" s="1272"/>
      <c r="N43" s="1272"/>
      <c r="O43" s="1272"/>
      <c r="P43" s="1272"/>
      <c r="Q43" s="1272"/>
      <c r="R43" s="1272"/>
      <c r="S43" s="1272"/>
      <c r="T43" s="1272"/>
      <c r="U43" s="1272"/>
      <c r="V43" s="1272"/>
      <c r="W43" s="1272"/>
      <c r="X43" s="1272"/>
      <c r="Y43" s="1272"/>
      <c r="Z43" s="1272"/>
      <c r="AA43" s="1272"/>
      <c r="AB43" s="1272"/>
      <c r="AC43" s="1272"/>
      <c r="AD43" s="1272"/>
      <c r="AE43" s="1272"/>
      <c r="AF43" s="1272"/>
      <c r="AG43" s="1272"/>
      <c r="AH43" s="1272"/>
      <c r="AI43" s="1272"/>
      <c r="AJ43" s="1272"/>
      <c r="AK43" s="1272"/>
      <c r="AL43" s="1272"/>
      <c r="AM43" s="1272"/>
      <c r="AO43" s="365"/>
      <c r="AP43" s="300"/>
      <c r="AQ43" s="429"/>
      <c r="AR43" s="296"/>
      <c r="AS43" s="296"/>
      <c r="AT43" s="278"/>
      <c r="AU43" s="278"/>
      <c r="AV43" s="290"/>
      <c r="AW43" s="272"/>
      <c r="AX43" s="272"/>
      <c r="AY43" s="272"/>
      <c r="AZ43" s="272"/>
      <c r="BA43" s="272"/>
      <c r="BB43" s="272"/>
      <c r="BC43" s="272"/>
      <c r="BD43" s="272"/>
      <c r="BE43" s="272"/>
      <c r="BF43" s="264"/>
      <c r="BG43" s="264"/>
      <c r="BH43" s="264"/>
      <c r="BI43" s="264"/>
      <c r="BJ43" s="264"/>
      <c r="BK43" s="264"/>
      <c r="BL43" s="264"/>
      <c r="BM43" s="264"/>
      <c r="BN43" s="264"/>
      <c r="BO43" s="264"/>
      <c r="BP43" s="260"/>
      <c r="BQ43" s="264"/>
      <c r="BR43" s="264"/>
      <c r="BS43" s="260"/>
      <c r="BT43" s="260"/>
      <c r="BU43" s="260"/>
      <c r="BV43" s="260"/>
      <c r="BW43" s="260"/>
      <c r="BX43" s="260"/>
      <c r="BY43" s="260"/>
      <c r="BZ43" s="260"/>
      <c r="CA43" s="260"/>
      <c r="CB43" s="260"/>
      <c r="CC43" s="260"/>
      <c r="CD43" s="260"/>
      <c r="CE43" s="260"/>
      <c r="CF43" s="260"/>
      <c r="CG43" s="260"/>
      <c r="CH43" s="260"/>
      <c r="CI43" s="260"/>
      <c r="CJ43" s="260"/>
      <c r="CK43" s="260"/>
      <c r="CL43" s="260"/>
      <c r="CM43" s="260"/>
      <c r="CN43" s="260"/>
      <c r="CO43" s="260"/>
      <c r="CP43" s="260"/>
      <c r="CQ43" s="260"/>
    </row>
    <row r="44" spans="1:95" s="281" customFormat="1" ht="9" customHeight="1" x14ac:dyDescent="0.25">
      <c r="A44" s="301"/>
      <c r="B44" s="301"/>
      <c r="C44" s="301"/>
      <c r="D44" s="301"/>
      <c r="E44" s="301"/>
      <c r="F44" s="301"/>
      <c r="G44" s="301"/>
      <c r="H44" s="301"/>
      <c r="I44" s="301"/>
      <c r="J44" s="301"/>
      <c r="K44" s="301"/>
      <c r="L44" s="301"/>
      <c r="M44" s="301"/>
      <c r="N44" s="301"/>
      <c r="O44" s="301"/>
      <c r="P44" s="301"/>
      <c r="Q44" s="301"/>
      <c r="R44" s="301"/>
      <c r="S44" s="301"/>
      <c r="T44" s="301"/>
      <c r="U44" s="301"/>
      <c r="V44" s="301"/>
      <c r="W44" s="301"/>
      <c r="X44" s="301"/>
      <c r="Y44" s="301"/>
      <c r="Z44" s="301"/>
      <c r="AA44" s="301"/>
      <c r="AB44" s="301"/>
      <c r="AC44" s="301"/>
      <c r="AD44" s="301"/>
      <c r="AE44" s="301"/>
      <c r="AF44" s="301"/>
      <c r="AG44" s="301"/>
      <c r="AH44" s="301"/>
      <c r="AI44" s="301"/>
      <c r="AJ44" s="301"/>
      <c r="AK44" s="301"/>
      <c r="AL44" s="301"/>
      <c r="AM44" s="301"/>
      <c r="AO44" s="282"/>
      <c r="AP44" s="282"/>
      <c r="AQ44" s="430"/>
      <c r="AR44" s="296" t="e">
        <f ca="1">[8]!Сумма_прописью(AQ44)</f>
        <v>#NAME?</v>
      </c>
      <c r="AS44" s="282"/>
      <c r="AT44" s="290"/>
      <c r="AU44" s="302"/>
      <c r="AV44" s="303"/>
      <c r="AW44" s="272"/>
      <c r="AX44" s="272"/>
      <c r="AY44" s="272"/>
      <c r="AZ44" s="272"/>
      <c r="BA44" s="272"/>
      <c r="BB44" s="272"/>
      <c r="BC44" s="272"/>
      <c r="BD44" s="272"/>
      <c r="BE44" s="272"/>
      <c r="BF44" s="264"/>
      <c r="BG44" s="264"/>
      <c r="BH44" s="264"/>
      <c r="BI44" s="264"/>
      <c r="BJ44" s="264"/>
      <c r="BK44" s="264"/>
      <c r="BL44" s="264"/>
      <c r="BM44" s="264"/>
      <c r="BN44" s="264"/>
      <c r="BO44" s="264"/>
      <c r="BP44" s="260"/>
      <c r="BQ44" s="264"/>
      <c r="BR44" s="264"/>
      <c r="BS44" s="260"/>
      <c r="BT44" s="260"/>
      <c r="BU44" s="260"/>
      <c r="BV44" s="260"/>
      <c r="BW44" s="260"/>
      <c r="BX44" s="260"/>
      <c r="BY44" s="260"/>
      <c r="BZ44" s="260"/>
      <c r="CA44" s="260"/>
      <c r="CB44" s="260"/>
      <c r="CC44" s="260"/>
      <c r="CD44" s="260"/>
      <c r="CE44" s="260"/>
      <c r="CF44" s="260"/>
      <c r="CG44" s="260"/>
      <c r="CH44" s="260"/>
      <c r="CI44" s="260"/>
      <c r="CJ44" s="260"/>
      <c r="CK44" s="260"/>
      <c r="CL44" s="260"/>
      <c r="CM44" s="260"/>
      <c r="CN44" s="260"/>
      <c r="CO44" s="260"/>
      <c r="CP44" s="260"/>
      <c r="CQ44" s="260"/>
    </row>
    <row r="45" spans="1:95" s="281" customFormat="1" ht="9" customHeight="1" x14ac:dyDescent="0.25">
      <c r="A45" s="301"/>
      <c r="B45" s="301"/>
      <c r="C45" s="301"/>
      <c r="D45" s="301"/>
      <c r="E45" s="301"/>
      <c r="F45" s="301"/>
      <c r="G45" s="301"/>
      <c r="H45" s="301"/>
      <c r="I45" s="301"/>
      <c r="J45" s="301"/>
      <c r="K45" s="301"/>
      <c r="L45" s="301"/>
      <c r="M45" s="301"/>
      <c r="N45" s="301"/>
      <c r="O45" s="301"/>
      <c r="P45" s="301"/>
      <c r="Q45" s="301"/>
      <c r="R45" s="301"/>
      <c r="S45" s="301"/>
      <c r="T45" s="301"/>
      <c r="U45" s="301"/>
      <c r="V45" s="301"/>
      <c r="W45" s="301"/>
      <c r="X45" s="301"/>
      <c r="Y45" s="301"/>
      <c r="Z45" s="301"/>
      <c r="AA45" s="301"/>
      <c r="AB45" s="301"/>
      <c r="AC45" s="301"/>
      <c r="AD45" s="301"/>
      <c r="AE45" s="301"/>
      <c r="AF45" s="301"/>
      <c r="AG45" s="301"/>
      <c r="AH45" s="301"/>
      <c r="AI45" s="301"/>
      <c r="AJ45" s="301"/>
      <c r="AK45" s="301"/>
      <c r="AL45" s="301"/>
      <c r="AM45" s="301"/>
      <c r="AO45" s="282"/>
      <c r="AP45" s="282"/>
      <c r="AQ45" s="430"/>
      <c r="AR45" s="296" t="e">
        <f ca="1">[8]!Сумма_прописью(AQ45)</f>
        <v>#NAME?</v>
      </c>
      <c r="AS45" s="282"/>
      <c r="AT45" s="290"/>
      <c r="AU45" s="302"/>
      <c r="AV45" s="303"/>
      <c r="AW45" s="272"/>
      <c r="AX45" s="272"/>
      <c r="AY45" s="272"/>
      <c r="AZ45" s="272"/>
      <c r="BA45" s="272"/>
      <c r="BB45" s="272"/>
      <c r="BC45" s="272"/>
      <c r="BD45" s="272"/>
      <c r="BE45" s="272"/>
      <c r="BF45" s="264"/>
      <c r="BG45" s="264"/>
      <c r="BH45" s="264"/>
      <c r="BI45" s="264"/>
      <c r="BJ45" s="264"/>
      <c r="BK45" s="264"/>
      <c r="BL45" s="264"/>
      <c r="BM45" s="264"/>
      <c r="BN45" s="264"/>
      <c r="BO45" s="264"/>
      <c r="BP45" s="260"/>
      <c r="BQ45" s="264"/>
      <c r="BR45" s="264"/>
      <c r="BS45" s="260"/>
      <c r="BT45" s="260"/>
      <c r="BU45" s="260"/>
      <c r="BV45" s="260"/>
      <c r="BW45" s="260"/>
      <c r="BX45" s="260"/>
      <c r="BY45" s="260"/>
      <c r="BZ45" s="260"/>
      <c r="CA45" s="260"/>
      <c r="CB45" s="260"/>
      <c r="CC45" s="260"/>
      <c r="CD45" s="260"/>
      <c r="CE45" s="260"/>
      <c r="CF45" s="260"/>
      <c r="CG45" s="260"/>
      <c r="CH45" s="260"/>
      <c r="CI45" s="260"/>
      <c r="CJ45" s="260"/>
      <c r="CK45" s="260"/>
      <c r="CL45" s="260"/>
      <c r="CM45" s="260"/>
      <c r="CN45" s="260"/>
      <c r="CO45" s="260"/>
      <c r="CP45" s="260"/>
      <c r="CQ45" s="260"/>
    </row>
    <row r="46" spans="1:95" s="281" customFormat="1" ht="18" customHeight="1" x14ac:dyDescent="0.3">
      <c r="A46" s="1273" t="s">
        <v>122</v>
      </c>
      <c r="B46" s="1273"/>
      <c r="C46" s="1273"/>
      <c r="D46" s="1273"/>
      <c r="E46" s="1273"/>
      <c r="F46" s="1273"/>
      <c r="G46" s="1273"/>
      <c r="H46" s="1273"/>
      <c r="I46" s="1273"/>
      <c r="J46" s="285"/>
      <c r="K46" s="285"/>
      <c r="L46" s="285"/>
      <c r="M46" s="285"/>
      <c r="N46" s="285"/>
      <c r="O46" s="285"/>
      <c r="P46" s="285"/>
      <c r="Q46" s="285"/>
      <c r="R46" s="285"/>
      <c r="S46" s="285"/>
      <c r="T46" s="292"/>
      <c r="U46" s="292"/>
      <c r="V46" s="292"/>
      <c r="W46" s="293"/>
      <c r="X46" s="293"/>
      <c r="Y46" s="293"/>
      <c r="Z46" s="293"/>
      <c r="AA46" s="293"/>
      <c r="AB46" s="293"/>
      <c r="AC46" s="293"/>
      <c r="AD46" s="293"/>
      <c r="AE46" s="1274" t="s">
        <v>123</v>
      </c>
      <c r="AF46" s="1274"/>
      <c r="AG46" s="1274"/>
      <c r="AH46" s="1274"/>
      <c r="AI46" s="1274"/>
      <c r="AJ46" s="1274"/>
      <c r="AK46" s="1274"/>
      <c r="AL46" s="1274"/>
      <c r="AM46" s="1274"/>
      <c r="AO46" s="282"/>
      <c r="AP46" s="282"/>
      <c r="AQ46" s="282"/>
      <c r="AR46" s="282"/>
      <c r="AS46" s="282"/>
      <c r="AT46" s="290"/>
      <c r="AU46" s="302"/>
      <c r="AW46" s="272"/>
      <c r="AX46" s="272"/>
      <c r="AY46" s="272"/>
      <c r="AZ46" s="272"/>
      <c r="BA46" s="272"/>
      <c r="BB46" s="272"/>
      <c r="BC46" s="272"/>
      <c r="BD46" s="272"/>
      <c r="BE46" s="272"/>
      <c r="BF46" s="264"/>
      <c r="BG46" s="264"/>
      <c r="BH46" s="264"/>
      <c r="BI46" s="264"/>
      <c r="BJ46" s="264"/>
      <c r="BK46" s="264"/>
      <c r="BL46" s="264"/>
      <c r="BM46" s="264"/>
      <c r="BN46" s="264"/>
      <c r="BO46" s="264"/>
      <c r="BP46" s="260"/>
      <c r="BQ46" s="264"/>
      <c r="BR46" s="264"/>
      <c r="BS46" s="260"/>
      <c r="BT46" s="260"/>
      <c r="BU46" s="260"/>
      <c r="BV46" s="260"/>
      <c r="BW46" s="260"/>
      <c r="BX46" s="260"/>
      <c r="BY46" s="260"/>
      <c r="BZ46" s="260"/>
      <c r="CA46" s="260"/>
      <c r="CB46" s="260"/>
      <c r="CC46" s="260"/>
      <c r="CD46" s="260"/>
      <c r="CE46" s="260"/>
      <c r="CF46" s="260"/>
      <c r="CG46" s="260"/>
      <c r="CH46" s="260"/>
      <c r="CI46" s="260"/>
      <c r="CJ46" s="260"/>
      <c r="CK46" s="260"/>
      <c r="CL46" s="260"/>
      <c r="CM46" s="260"/>
      <c r="CN46" s="260"/>
      <c r="CO46" s="260"/>
      <c r="CP46" s="260"/>
      <c r="CQ46" s="260"/>
    </row>
    <row r="47" spans="1:95" s="281" customFormat="1" ht="15" customHeight="1" x14ac:dyDescent="0.3">
      <c r="A47" s="1275" t="s">
        <v>124</v>
      </c>
      <c r="B47" s="1275"/>
      <c r="C47" s="1275"/>
      <c r="D47" s="1275"/>
      <c r="E47" s="1275"/>
      <c r="F47" s="1275"/>
      <c r="G47" s="1275"/>
      <c r="H47" s="1275"/>
      <c r="I47" s="1275"/>
      <c r="J47" s="305"/>
      <c r="K47" s="305"/>
      <c r="L47" s="305"/>
      <c r="M47" s="305"/>
      <c r="N47" s="305"/>
      <c r="O47" s="305"/>
      <c r="P47" s="305"/>
      <c r="Q47" s="305"/>
      <c r="R47" s="305"/>
      <c r="S47" s="305"/>
      <c r="T47" s="306"/>
      <c r="U47" s="306"/>
      <c r="V47" s="306"/>
      <c r="W47" s="289"/>
      <c r="X47" s="289"/>
      <c r="Y47" s="289"/>
      <c r="Z47" s="289"/>
      <c r="AA47" s="289"/>
      <c r="AB47" s="289"/>
      <c r="AC47" s="289"/>
      <c r="AD47" s="289"/>
      <c r="AE47" s="1276" t="s">
        <v>125</v>
      </c>
      <c r="AF47" s="1276"/>
      <c r="AG47" s="1276"/>
      <c r="AH47" s="1276"/>
      <c r="AI47" s="1276"/>
      <c r="AJ47" s="1276"/>
      <c r="AK47" s="1276"/>
      <c r="AL47" s="1276"/>
      <c r="AM47" s="1276"/>
      <c r="AO47" s="300"/>
      <c r="AP47" s="300"/>
      <c r="AQ47" s="282"/>
      <c r="AR47" s="282"/>
      <c r="AS47" s="282"/>
      <c r="AT47" s="290"/>
      <c r="AU47" s="302"/>
      <c r="AW47" s="272"/>
      <c r="AX47" s="272"/>
      <c r="AY47" s="272"/>
      <c r="AZ47" s="272"/>
      <c r="BA47" s="272"/>
      <c r="BB47" s="272"/>
      <c r="BC47" s="272"/>
      <c r="BD47" s="272"/>
      <c r="BE47" s="272"/>
      <c r="BF47" s="264"/>
      <c r="BG47" s="264"/>
      <c r="BH47" s="264"/>
      <c r="BI47" s="264"/>
      <c r="BJ47" s="264"/>
      <c r="BK47" s="264"/>
      <c r="BL47" s="264"/>
      <c r="BM47" s="264"/>
      <c r="BN47" s="264"/>
      <c r="BO47" s="264"/>
      <c r="BP47" s="264"/>
      <c r="BQ47" s="264"/>
      <c r="BR47" s="264"/>
      <c r="BS47" s="264"/>
      <c r="BT47" s="264"/>
      <c r="BU47" s="264"/>
      <c r="BV47" s="264"/>
      <c r="BW47" s="264"/>
      <c r="BX47" s="264"/>
      <c r="BY47" s="264"/>
      <c r="BZ47" s="264"/>
      <c r="CA47" s="264"/>
      <c r="CB47" s="264"/>
      <c r="CC47" s="264"/>
      <c r="CD47" s="264"/>
      <c r="CE47" s="264"/>
      <c r="CF47" s="264"/>
      <c r="CG47" s="264"/>
      <c r="CH47" s="264"/>
      <c r="CI47" s="264"/>
      <c r="CJ47" s="264"/>
      <c r="CK47" s="264"/>
      <c r="CL47" s="264"/>
      <c r="CM47" s="264"/>
      <c r="CN47" s="264"/>
      <c r="CO47" s="264"/>
      <c r="CP47" s="264"/>
      <c r="CQ47" s="264"/>
    </row>
    <row r="48" spans="1:95" s="281" customFormat="1" ht="15" customHeight="1" x14ac:dyDescent="0.3">
      <c r="A48" s="304"/>
      <c r="B48" s="304"/>
      <c r="C48" s="304"/>
      <c r="D48" s="304"/>
      <c r="E48" s="304"/>
      <c r="F48" s="304"/>
      <c r="G48" s="304"/>
      <c r="H48" s="304"/>
      <c r="I48" s="304"/>
      <c r="J48" s="305"/>
      <c r="K48" s="305"/>
      <c r="L48" s="305"/>
      <c r="M48" s="305"/>
      <c r="N48" s="305"/>
      <c r="O48" s="305"/>
      <c r="P48" s="305"/>
      <c r="Q48" s="305"/>
      <c r="R48" s="305"/>
      <c r="S48" s="305"/>
      <c r="T48" s="306"/>
      <c r="U48" s="306"/>
      <c r="V48" s="306"/>
      <c r="W48" s="289"/>
      <c r="X48" s="289"/>
      <c r="Y48" s="289"/>
      <c r="Z48" s="289"/>
      <c r="AA48" s="289"/>
      <c r="AB48" s="289"/>
      <c r="AC48" s="289"/>
      <c r="AD48" s="289"/>
      <c r="AE48" s="307"/>
      <c r="AF48" s="307"/>
      <c r="AG48" s="307"/>
      <c r="AH48" s="307"/>
      <c r="AI48" s="307"/>
      <c r="AJ48" s="307"/>
      <c r="AK48" s="307"/>
      <c r="AL48" s="307"/>
      <c r="AM48" s="307"/>
      <c r="AO48" s="300"/>
      <c r="AP48" s="300"/>
      <c r="AQ48" s="282"/>
      <c r="AR48" s="282"/>
      <c r="AS48" s="282"/>
      <c r="AT48" s="290"/>
      <c r="AU48" s="302"/>
      <c r="AW48" s="272"/>
      <c r="AX48" s="272"/>
      <c r="AY48" s="272"/>
      <c r="AZ48" s="272"/>
      <c r="BA48" s="272"/>
      <c r="BB48" s="272"/>
      <c r="BC48" s="272"/>
      <c r="BD48" s="272"/>
      <c r="BE48" s="272"/>
      <c r="BF48" s="264"/>
      <c r="BG48" s="264"/>
      <c r="BH48" s="264"/>
      <c r="BI48" s="264"/>
      <c r="BJ48" s="264"/>
      <c r="BK48" s="264"/>
      <c r="BL48" s="264"/>
      <c r="BM48" s="264"/>
      <c r="BN48" s="264"/>
      <c r="BO48" s="264"/>
      <c r="BP48" s="264"/>
      <c r="BQ48" s="264"/>
      <c r="BR48" s="264"/>
      <c r="BS48" s="264"/>
      <c r="BT48" s="264"/>
      <c r="BU48" s="264"/>
      <c r="BV48" s="264"/>
      <c r="BW48" s="264"/>
      <c r="BX48" s="264"/>
      <c r="BY48" s="264"/>
      <c r="BZ48" s="264"/>
      <c r="CA48" s="264"/>
      <c r="CB48" s="264"/>
      <c r="CC48" s="264"/>
      <c r="CD48" s="264"/>
      <c r="CE48" s="264"/>
      <c r="CF48" s="264"/>
      <c r="CG48" s="264"/>
      <c r="CH48" s="264"/>
      <c r="CI48" s="264"/>
      <c r="CJ48" s="264"/>
      <c r="CK48" s="264"/>
      <c r="CL48" s="264"/>
      <c r="CM48" s="264"/>
      <c r="CN48" s="264"/>
      <c r="CO48" s="264"/>
      <c r="CP48" s="264"/>
      <c r="CQ48" s="264"/>
    </row>
    <row r="49" spans="1:95" s="281" customFormat="1" ht="20.25" customHeight="1" x14ac:dyDescent="0.25">
      <c r="A49" s="308"/>
      <c r="B49" s="308"/>
      <c r="C49" s="308"/>
      <c r="D49" s="308"/>
      <c r="E49" s="308"/>
      <c r="F49" s="308"/>
      <c r="G49" s="308"/>
      <c r="H49" s="285"/>
      <c r="I49" s="1267" t="s">
        <v>582</v>
      </c>
      <c r="J49" s="1267"/>
      <c r="K49" s="1267"/>
      <c r="L49" s="1267"/>
      <c r="M49" s="1267"/>
      <c r="N49" s="1267"/>
      <c r="O49" s="1267"/>
      <c r="P49" s="285"/>
      <c r="Q49" s="285"/>
      <c r="R49" s="285"/>
      <c r="S49" s="285"/>
      <c r="T49" s="292"/>
      <c r="U49" s="292"/>
      <c r="V49" s="292"/>
      <c r="W49" s="293"/>
      <c r="X49" s="293"/>
      <c r="Y49" s="309"/>
      <c r="Z49" s="309"/>
      <c r="AA49" s="309"/>
      <c r="AB49" s="309"/>
      <c r="AC49" s="310"/>
      <c r="AD49" s="310"/>
      <c r="AE49" s="311"/>
      <c r="AF49" s="1268" t="s">
        <v>437</v>
      </c>
      <c r="AG49" s="1268"/>
      <c r="AH49" s="1268"/>
      <c r="AI49" s="1268"/>
      <c r="AJ49" s="1268"/>
      <c r="AK49" s="1268"/>
      <c r="AL49" s="1268"/>
      <c r="AM49" s="1268"/>
      <c r="AO49" s="300"/>
      <c r="AP49" s="300"/>
      <c r="AQ49" s="282"/>
      <c r="AR49" s="282"/>
      <c r="AS49" s="282"/>
      <c r="AT49" s="282"/>
      <c r="AU49" s="312"/>
      <c r="AV49" s="313"/>
      <c r="AW49" s="272"/>
      <c r="AX49" s="272"/>
      <c r="AY49" s="272"/>
      <c r="AZ49" s="272"/>
      <c r="BA49" s="272"/>
      <c r="BB49" s="272"/>
      <c r="BC49" s="272"/>
      <c r="BD49" s="272"/>
      <c r="BE49" s="272"/>
      <c r="BF49" s="264"/>
      <c r="BG49" s="264"/>
      <c r="BH49" s="264"/>
      <c r="BI49" s="264"/>
      <c r="BJ49" s="264"/>
      <c r="BK49" s="264"/>
      <c r="BL49" s="264"/>
      <c r="BM49" s="264"/>
      <c r="BN49" s="264"/>
      <c r="BO49" s="264"/>
      <c r="BP49" s="292"/>
      <c r="BQ49" s="264"/>
      <c r="BR49" s="264"/>
      <c r="BS49" s="260"/>
      <c r="BT49" s="260"/>
      <c r="BU49" s="260"/>
      <c r="BV49" s="260"/>
      <c r="BW49" s="260"/>
      <c r="BX49" s="260"/>
      <c r="BY49" s="260"/>
      <c r="BZ49" s="260"/>
      <c r="CA49" s="260"/>
      <c r="CB49" s="260"/>
      <c r="CC49" s="260"/>
      <c r="CD49" s="260"/>
      <c r="CE49" s="260"/>
      <c r="CF49" s="260"/>
      <c r="CG49" s="260"/>
      <c r="CH49" s="260"/>
      <c r="CI49" s="260"/>
      <c r="CJ49" s="260"/>
      <c r="CK49" s="260"/>
      <c r="CL49" s="260"/>
      <c r="CM49" s="260"/>
      <c r="CN49" s="260"/>
      <c r="CO49" s="260"/>
      <c r="CP49" s="260"/>
      <c r="CQ49" s="260"/>
    </row>
    <row r="50" spans="1:95" s="281" customFormat="1" ht="20.399999999999999" customHeight="1" x14ac:dyDescent="0.25">
      <c r="A50" s="272"/>
      <c r="B50" s="272"/>
      <c r="C50" s="272"/>
      <c r="D50" s="1269" t="s">
        <v>127</v>
      </c>
      <c r="E50" s="1269"/>
      <c r="F50" s="1269"/>
      <c r="G50" s="260"/>
      <c r="H50" s="260"/>
      <c r="I50" s="260"/>
      <c r="J50" s="260"/>
      <c r="K50" s="260"/>
      <c r="L50" s="260"/>
      <c r="M50" s="260"/>
      <c r="N50" s="260"/>
      <c r="O50" s="260"/>
      <c r="P50" s="260"/>
      <c r="Q50" s="260"/>
      <c r="R50" s="260"/>
      <c r="S50" s="260"/>
      <c r="T50" s="260"/>
      <c r="U50" s="260"/>
      <c r="V50" s="260"/>
      <c r="W50" s="260"/>
      <c r="X50" s="260"/>
      <c r="Y50" s="260"/>
      <c r="Z50" s="260"/>
      <c r="AA50" s="260"/>
      <c r="AB50" s="260"/>
      <c r="AC50" s="260"/>
      <c r="AD50" s="260"/>
      <c r="AE50" s="1270" t="s">
        <v>127</v>
      </c>
      <c r="AF50" s="1270"/>
      <c r="AG50" s="1270"/>
      <c r="AH50" s="260"/>
      <c r="AI50" s="260"/>
      <c r="AJ50" s="260"/>
      <c r="AK50" s="260"/>
      <c r="AL50" s="260"/>
      <c r="AM50" s="260"/>
      <c r="AO50" s="282"/>
      <c r="AP50" s="282"/>
      <c r="AQ50" s="282"/>
      <c r="AR50" s="282"/>
      <c r="AS50" s="282"/>
      <c r="AT50" s="282"/>
      <c r="AU50" s="282"/>
      <c r="AV50" s="282"/>
      <c r="AW50" s="272"/>
      <c r="AX50" s="272"/>
      <c r="AY50" s="272"/>
      <c r="AZ50" s="272"/>
      <c r="BA50" s="272"/>
      <c r="BB50" s="272"/>
      <c r="BC50" s="272"/>
      <c r="BD50" s="272"/>
      <c r="BE50" s="272"/>
      <c r="BF50" s="264"/>
      <c r="BG50" s="264"/>
      <c r="BH50" s="264"/>
      <c r="BI50" s="264"/>
      <c r="BJ50" s="264"/>
      <c r="BK50" s="264"/>
      <c r="BL50" s="264"/>
      <c r="BM50" s="264"/>
      <c r="BN50" s="264"/>
      <c r="BO50" s="264"/>
      <c r="BP50" s="260"/>
      <c r="BQ50" s="264"/>
      <c r="BR50" s="264"/>
      <c r="BS50" s="260"/>
      <c r="BT50" s="260"/>
      <c r="BU50" s="260"/>
      <c r="BV50" s="260"/>
      <c r="BW50" s="260"/>
      <c r="BX50" s="260"/>
      <c r="BY50" s="260"/>
      <c r="BZ50" s="260"/>
      <c r="CA50" s="260"/>
      <c r="CB50" s="260"/>
      <c r="CC50" s="260"/>
      <c r="CD50" s="260"/>
      <c r="CE50" s="260"/>
      <c r="CF50" s="260"/>
      <c r="CG50" s="260"/>
      <c r="CH50" s="260"/>
      <c r="CI50" s="260"/>
      <c r="CJ50" s="260"/>
      <c r="CK50" s="260"/>
      <c r="CL50" s="260"/>
      <c r="CM50" s="260"/>
      <c r="CN50" s="260"/>
      <c r="CO50" s="260"/>
      <c r="CP50" s="260"/>
      <c r="CQ50" s="260"/>
    </row>
    <row r="51" spans="1:95" s="281" customFormat="1" ht="18" customHeight="1" x14ac:dyDescent="0.25">
      <c r="A51" s="301"/>
      <c r="B51" s="301"/>
      <c r="C51" s="301"/>
      <c r="D51" s="301"/>
      <c r="E51" s="301"/>
      <c r="F51" s="301"/>
      <c r="G51" s="301"/>
      <c r="H51" s="301"/>
      <c r="I51" s="301"/>
      <c r="J51" s="301"/>
      <c r="K51" s="301"/>
      <c r="L51" s="301"/>
      <c r="M51" s="301"/>
      <c r="N51" s="301"/>
      <c r="O51" s="301"/>
      <c r="P51" s="301"/>
      <c r="Q51" s="301"/>
      <c r="R51" s="301"/>
      <c r="S51" s="301"/>
      <c r="T51" s="301"/>
      <c r="U51" s="301"/>
      <c r="V51" s="301"/>
      <c r="W51" s="301"/>
      <c r="X51" s="301"/>
      <c r="Y51" s="301"/>
      <c r="Z51" s="301"/>
      <c r="AA51" s="301"/>
      <c r="AB51" s="301"/>
      <c r="AC51" s="301"/>
      <c r="AD51" s="301"/>
      <c r="AE51" s="301"/>
      <c r="AF51" s="301"/>
      <c r="AG51" s="301"/>
      <c r="AH51" s="301"/>
      <c r="AI51" s="301"/>
      <c r="AJ51" s="301"/>
      <c r="AK51" s="301"/>
      <c r="AL51" s="301"/>
      <c r="AM51" s="301"/>
      <c r="AO51" s="282"/>
      <c r="AP51" s="282"/>
      <c r="AQ51" s="282"/>
      <c r="AR51" s="282"/>
      <c r="AS51" s="282"/>
      <c r="AT51" s="282"/>
      <c r="AU51" s="282"/>
      <c r="AV51" s="282"/>
      <c r="AW51" s="272"/>
      <c r="AX51" s="272"/>
      <c r="AY51" s="272"/>
      <c r="AZ51" s="272"/>
      <c r="BA51" s="272"/>
      <c r="BB51" s="272"/>
      <c r="BC51" s="272"/>
      <c r="BD51" s="272"/>
      <c r="BE51" s="272"/>
      <c r="BF51" s="264"/>
      <c r="BG51" s="264"/>
      <c r="BH51" s="264"/>
      <c r="BI51" s="264"/>
      <c r="BJ51" s="264"/>
      <c r="BK51" s="264"/>
      <c r="BL51" s="264"/>
      <c r="BM51" s="264"/>
      <c r="BN51" s="264"/>
      <c r="BO51" s="264"/>
      <c r="BP51" s="260"/>
      <c r="BQ51" s="264"/>
      <c r="BR51" s="264"/>
      <c r="BS51" s="260"/>
      <c r="BT51" s="260"/>
      <c r="BU51" s="260"/>
      <c r="BV51" s="260"/>
      <c r="BW51" s="260"/>
      <c r="BX51" s="260"/>
      <c r="BY51" s="260"/>
      <c r="BZ51" s="260"/>
      <c r="CA51" s="260"/>
      <c r="CB51" s="260"/>
      <c r="CC51" s="260"/>
      <c r="CD51" s="260"/>
      <c r="CE51" s="260"/>
      <c r="CF51" s="260"/>
      <c r="CG51" s="260"/>
      <c r="CH51" s="260"/>
      <c r="CI51" s="260"/>
      <c r="CJ51" s="260"/>
      <c r="CK51" s="260"/>
      <c r="CL51" s="260"/>
      <c r="CM51" s="260"/>
      <c r="CN51" s="260"/>
      <c r="CO51" s="260"/>
      <c r="CP51" s="260"/>
      <c r="CQ51" s="260"/>
    </row>
    <row r="52" spans="1:95" s="281" customFormat="1" ht="14.4" customHeight="1" x14ac:dyDescent="0.25">
      <c r="A52" s="301"/>
      <c r="B52" s="301"/>
      <c r="C52" s="301"/>
      <c r="D52" s="301"/>
      <c r="E52" s="301"/>
      <c r="F52" s="301"/>
      <c r="G52" s="301"/>
      <c r="H52" s="301"/>
      <c r="I52" s="301"/>
      <c r="J52" s="301"/>
      <c r="K52" s="301"/>
      <c r="L52" s="301"/>
      <c r="M52" s="301"/>
      <c r="N52" s="301"/>
      <c r="O52" s="301"/>
      <c r="P52" s="301"/>
      <c r="Q52" s="301"/>
      <c r="R52" s="301"/>
      <c r="S52" s="301"/>
      <c r="T52" s="301"/>
      <c r="U52" s="301"/>
      <c r="V52" s="301"/>
      <c r="W52" s="301"/>
      <c r="X52" s="301"/>
      <c r="Y52" s="301"/>
      <c r="Z52" s="301"/>
      <c r="AA52" s="301"/>
      <c r="AB52" s="301"/>
      <c r="AC52" s="301"/>
      <c r="AD52" s="301"/>
      <c r="AE52" s="301"/>
      <c r="AF52" s="301"/>
      <c r="AG52" s="301"/>
      <c r="AH52" s="301"/>
      <c r="AI52" s="301"/>
      <c r="AJ52" s="301"/>
      <c r="AK52" s="301"/>
      <c r="AL52" s="301"/>
      <c r="AM52" s="301"/>
      <c r="AO52" s="282"/>
      <c r="AP52" s="282"/>
      <c r="AQ52" s="282"/>
      <c r="AR52" s="282"/>
      <c r="AS52" s="282"/>
      <c r="AT52" s="282"/>
      <c r="AU52" s="282"/>
      <c r="AV52" s="282"/>
      <c r="AW52" s="272"/>
      <c r="AX52" s="272"/>
      <c r="AY52" s="272"/>
      <c r="AZ52" s="272"/>
      <c r="BA52" s="272"/>
      <c r="BB52" s="272"/>
      <c r="BC52" s="272"/>
      <c r="BD52" s="272"/>
      <c r="BE52" s="272"/>
      <c r="BF52" s="264"/>
      <c r="BG52" s="264"/>
      <c r="BH52" s="264"/>
      <c r="BI52" s="264"/>
      <c r="BJ52" s="264"/>
      <c r="BK52" s="264"/>
      <c r="BL52" s="264"/>
      <c r="BM52" s="264"/>
      <c r="BN52" s="264"/>
      <c r="BO52" s="264"/>
      <c r="BP52" s="260"/>
      <c r="BQ52" s="264"/>
      <c r="BR52" s="264"/>
      <c r="BS52" s="260"/>
      <c r="BT52" s="260"/>
      <c r="BU52" s="260"/>
      <c r="BV52" s="260"/>
      <c r="BW52" s="260"/>
      <c r="BX52" s="260"/>
      <c r="BY52" s="260"/>
      <c r="BZ52" s="260"/>
      <c r="CA52" s="260"/>
      <c r="CB52" s="260"/>
      <c r="CC52" s="260"/>
      <c r="CD52" s="260"/>
      <c r="CE52" s="260"/>
      <c r="CF52" s="260"/>
      <c r="CG52" s="260"/>
      <c r="CH52" s="260"/>
      <c r="CI52" s="260"/>
      <c r="CJ52" s="260"/>
      <c r="CK52" s="260"/>
      <c r="CL52" s="260"/>
      <c r="CM52" s="260"/>
      <c r="CN52" s="260"/>
      <c r="CO52" s="260"/>
      <c r="CP52" s="260"/>
      <c r="CQ52" s="260"/>
    </row>
    <row r="53" spans="1:95" s="293" customFormat="1" ht="6.6" customHeight="1" x14ac:dyDescent="0.3">
      <c r="A53" s="88"/>
      <c r="B53" s="285"/>
      <c r="C53" s="285"/>
      <c r="D53" s="285"/>
      <c r="E53" s="285"/>
      <c r="F53" s="285"/>
      <c r="G53" s="285"/>
      <c r="H53" s="285"/>
      <c r="I53" s="285"/>
      <c r="J53" s="285"/>
      <c r="K53" s="285"/>
      <c r="L53" s="285"/>
      <c r="M53" s="285"/>
      <c r="N53" s="285"/>
      <c r="O53" s="285"/>
      <c r="P53" s="285"/>
      <c r="Q53" s="285"/>
      <c r="R53" s="285"/>
      <c r="S53" s="285"/>
      <c r="T53" s="292"/>
      <c r="U53" s="292"/>
      <c r="V53" s="292"/>
      <c r="AH53"/>
      <c r="AI53"/>
      <c r="AJ53"/>
      <c r="AK53"/>
      <c r="AL53"/>
      <c r="AM53"/>
      <c r="AO53" s="294"/>
      <c r="AP53" s="294"/>
      <c r="AQ53" s="294"/>
      <c r="AW53" s="272"/>
      <c r="AX53" s="272"/>
      <c r="AY53" s="272"/>
      <c r="AZ53" s="272"/>
      <c r="BA53" s="272"/>
      <c r="BB53" s="272"/>
      <c r="BC53" s="272"/>
      <c r="BD53" s="272"/>
      <c r="BE53" s="272"/>
      <c r="BF53" s="264"/>
      <c r="BG53" s="264"/>
      <c r="BH53" s="264"/>
      <c r="BI53" s="264"/>
      <c r="BJ53" s="264"/>
      <c r="BK53" s="264"/>
      <c r="BL53" s="264"/>
      <c r="BM53" s="264"/>
      <c r="BN53" s="264"/>
      <c r="BO53" s="264"/>
      <c r="BP53" s="292"/>
      <c r="BQ53" s="264"/>
      <c r="BR53" s="264"/>
      <c r="BS53" s="260"/>
      <c r="BT53" s="260"/>
      <c r="BU53" s="260"/>
      <c r="BV53" s="260"/>
      <c r="BW53" s="260"/>
      <c r="BX53" s="260"/>
      <c r="BY53" s="260"/>
      <c r="BZ53" s="260"/>
      <c r="CA53" s="260"/>
      <c r="CB53" s="260"/>
      <c r="CC53" s="260"/>
      <c r="CD53" s="260"/>
      <c r="CE53" s="260"/>
      <c r="CF53" s="260"/>
      <c r="CG53" s="260"/>
      <c r="CH53" s="260"/>
      <c r="CI53" s="260"/>
      <c r="CJ53" s="260"/>
      <c r="CK53" s="260"/>
      <c r="CL53" s="260"/>
      <c r="CM53" s="260"/>
      <c r="CN53" s="260"/>
      <c r="CO53" s="260"/>
      <c r="CP53" s="260"/>
      <c r="CQ53" s="260"/>
    </row>
    <row r="54" spans="1:95" customFormat="1" ht="21" customHeight="1" x14ac:dyDescent="0.25">
      <c r="A54" s="272"/>
      <c r="B54" s="272"/>
      <c r="C54" s="272"/>
      <c r="D54" s="272"/>
      <c r="E54" s="272"/>
      <c r="F54" s="272"/>
      <c r="G54" s="272"/>
      <c r="H54" s="272"/>
      <c r="I54" s="272"/>
      <c r="J54" s="264"/>
      <c r="K54" s="264"/>
      <c r="L54" s="264"/>
      <c r="M54" s="264"/>
      <c r="N54" s="264"/>
      <c r="O54" s="264"/>
      <c r="P54" s="264"/>
      <c r="Q54" s="264"/>
      <c r="R54" s="264"/>
      <c r="S54" s="264"/>
      <c r="T54" s="264"/>
      <c r="U54" s="264"/>
      <c r="V54" s="264"/>
      <c r="W54" s="260"/>
      <c r="X54" s="260"/>
      <c r="Y54" s="260"/>
      <c r="Z54" s="260"/>
      <c r="AA54" s="260"/>
      <c r="AB54" s="260"/>
      <c r="AC54" s="260"/>
      <c r="AD54" s="260"/>
      <c r="AE54" s="260"/>
      <c r="AF54" s="260"/>
      <c r="AG54" s="260"/>
      <c r="AH54" s="260"/>
      <c r="AI54" s="260"/>
      <c r="AJ54" s="260"/>
      <c r="AK54" s="260"/>
      <c r="AL54" s="260"/>
      <c r="AM54" s="260"/>
      <c r="AO54" s="365"/>
      <c r="AP54" s="296"/>
      <c r="AQ54" s="296"/>
      <c r="AW54" s="272"/>
      <c r="AX54" s="272"/>
      <c r="AY54" s="272"/>
      <c r="AZ54" s="272"/>
      <c r="BA54" s="272"/>
      <c r="BB54" s="272"/>
      <c r="BC54" s="272"/>
      <c r="BD54" s="272"/>
      <c r="BE54" s="272"/>
      <c r="BF54" s="264"/>
      <c r="BG54" s="264"/>
      <c r="BH54" s="264"/>
      <c r="BI54" s="264"/>
      <c r="BJ54" s="264"/>
      <c r="BK54" s="264"/>
      <c r="BL54" s="264"/>
      <c r="BM54" s="264"/>
      <c r="BN54" s="264"/>
      <c r="BO54" s="264"/>
      <c r="BP54" s="292"/>
      <c r="BQ54" s="264"/>
      <c r="BR54" s="264"/>
      <c r="BS54" s="260"/>
      <c r="BT54" s="260"/>
      <c r="BU54" s="260"/>
      <c r="BV54" s="260"/>
      <c r="BW54" s="260"/>
      <c r="BX54" s="260"/>
      <c r="BY54" s="260"/>
      <c r="BZ54" s="260"/>
      <c r="CA54" s="260"/>
      <c r="CB54" s="260"/>
      <c r="CC54" s="260"/>
      <c r="CD54" s="260"/>
      <c r="CE54" s="260"/>
      <c r="CF54" s="260"/>
      <c r="CG54" s="260"/>
      <c r="CH54" s="260"/>
      <c r="CI54" s="260"/>
      <c r="CJ54" s="260"/>
      <c r="CK54" s="260"/>
      <c r="CL54" s="260"/>
      <c r="CM54" s="260"/>
      <c r="CN54" s="260"/>
      <c r="CO54" s="260"/>
      <c r="CP54" s="260"/>
      <c r="CQ54" s="260"/>
    </row>
    <row r="55" spans="1:95" s="293" customFormat="1" ht="15" customHeight="1" x14ac:dyDescent="0.25">
      <c r="AO55" s="314"/>
      <c r="AP55" s="366"/>
      <c r="AQ55" s="282"/>
      <c r="AW55" s="272"/>
      <c r="AX55" s="272"/>
      <c r="AY55" s="272"/>
      <c r="AZ55" s="272"/>
      <c r="BA55" s="272"/>
      <c r="BB55" s="272"/>
      <c r="BC55" s="272"/>
      <c r="BD55" s="272"/>
      <c r="BE55" s="272"/>
      <c r="BF55" s="264"/>
      <c r="BG55" s="264"/>
      <c r="BH55" s="264"/>
      <c r="BI55" s="264"/>
      <c r="BJ55" s="264"/>
      <c r="BK55" s="264"/>
      <c r="BL55" s="264"/>
      <c r="BM55" s="264"/>
      <c r="BN55" s="264"/>
      <c r="BO55" s="264"/>
      <c r="BP55" s="306"/>
      <c r="BQ55" s="264"/>
      <c r="BR55" s="264"/>
      <c r="BS55" s="260"/>
      <c r="BT55" s="260"/>
      <c r="BU55" s="260"/>
      <c r="BV55" s="260"/>
      <c r="BW55" s="260"/>
      <c r="BX55" s="260"/>
      <c r="BY55" s="260"/>
      <c r="BZ55" s="260"/>
      <c r="CA55" s="260"/>
      <c r="CB55" s="260"/>
      <c r="CC55" s="260"/>
      <c r="CD55" s="260"/>
      <c r="CE55" s="260"/>
      <c r="CF55" s="260"/>
      <c r="CG55" s="260"/>
      <c r="CH55" s="260"/>
      <c r="CI55" s="260"/>
      <c r="CJ55" s="260"/>
      <c r="CK55" s="260"/>
      <c r="CL55" s="260"/>
      <c r="CM55" s="260"/>
      <c r="CN55" s="260"/>
      <c r="CO55" s="260"/>
      <c r="CP55" s="260"/>
      <c r="CQ55" s="260"/>
    </row>
    <row r="56" spans="1:95" s="293" customFormat="1" ht="16.95" customHeight="1" x14ac:dyDescent="0.25">
      <c r="AO56" s="314"/>
      <c r="AP56" s="367"/>
      <c r="AQ56" s="282"/>
      <c r="AW56" s="272"/>
      <c r="AX56" s="272"/>
      <c r="AY56" s="272"/>
      <c r="AZ56" s="272"/>
      <c r="BA56" s="272"/>
      <c r="BB56" s="272"/>
      <c r="BC56" s="272"/>
      <c r="BD56" s="272"/>
      <c r="BE56" s="272"/>
      <c r="BF56" s="264"/>
      <c r="BG56" s="264"/>
      <c r="BH56" s="264"/>
      <c r="BI56" s="264"/>
      <c r="BJ56" s="264"/>
      <c r="BK56" s="264"/>
      <c r="BL56" s="264"/>
      <c r="BM56" s="264"/>
      <c r="BN56" s="264"/>
      <c r="BO56" s="264"/>
      <c r="BP56" s="292"/>
      <c r="BQ56" s="264"/>
      <c r="BR56" s="264"/>
      <c r="BS56" s="260"/>
      <c r="BT56" s="260"/>
      <c r="BU56" s="260"/>
      <c r="BV56" s="260"/>
      <c r="BW56" s="260"/>
      <c r="BX56" s="260"/>
      <c r="BY56" s="260"/>
      <c r="BZ56" s="260"/>
      <c r="CA56" s="260"/>
      <c r="CB56" s="260"/>
      <c r="CC56" s="260"/>
      <c r="CD56" s="260"/>
      <c r="CE56" s="260"/>
      <c r="CF56" s="260"/>
      <c r="CG56" s="260"/>
      <c r="CH56" s="260"/>
      <c r="CI56" s="260"/>
      <c r="CJ56" s="260"/>
      <c r="CK56" s="260"/>
      <c r="CL56" s="260"/>
      <c r="CM56" s="260"/>
      <c r="CN56" s="260"/>
      <c r="CO56" s="260"/>
      <c r="CP56" s="260"/>
      <c r="CQ56" s="260"/>
    </row>
    <row r="57" spans="1:95" s="289" customFormat="1" ht="16.95" customHeight="1" x14ac:dyDescent="0.25">
      <c r="AW57" s="272"/>
      <c r="AX57" s="272"/>
      <c r="AY57" s="272"/>
      <c r="AZ57" s="272"/>
      <c r="BA57" s="272"/>
      <c r="BB57" s="272"/>
      <c r="BC57" s="272"/>
      <c r="BD57" s="272"/>
      <c r="BE57" s="272"/>
      <c r="BF57" s="264"/>
      <c r="BG57" s="264"/>
      <c r="BH57" s="264"/>
      <c r="BI57" s="264"/>
      <c r="BJ57" s="264"/>
      <c r="BK57" s="264"/>
      <c r="BL57" s="264"/>
      <c r="BM57" s="264"/>
      <c r="BN57" s="264"/>
      <c r="BO57" s="264"/>
      <c r="BP57" s="292"/>
      <c r="BQ57" s="264"/>
      <c r="BR57" s="264"/>
      <c r="BS57" s="260"/>
      <c r="BT57" s="260"/>
      <c r="BU57" s="260"/>
      <c r="BV57" s="260"/>
      <c r="BW57" s="260"/>
      <c r="BX57" s="260"/>
      <c r="BY57" s="260"/>
      <c r="BZ57" s="260"/>
      <c r="CA57" s="260"/>
      <c r="CB57" s="260"/>
      <c r="CC57" s="260"/>
      <c r="CD57" s="260"/>
      <c r="CE57" s="260"/>
      <c r="CF57" s="260"/>
      <c r="CG57" s="260"/>
      <c r="CH57" s="260"/>
      <c r="CI57" s="260"/>
      <c r="CJ57" s="260"/>
      <c r="CK57" s="260"/>
      <c r="CL57" s="260"/>
      <c r="CM57" s="260"/>
      <c r="CN57" s="260"/>
      <c r="CO57" s="260"/>
      <c r="CP57" s="260"/>
      <c r="CQ57" s="260"/>
    </row>
    <row r="58" spans="1:95" s="294" customFormat="1" ht="16.95" customHeight="1" x14ac:dyDescent="0.25">
      <c r="AW58" s="272"/>
      <c r="AX58" s="272"/>
      <c r="AY58" s="272"/>
      <c r="AZ58" s="272"/>
      <c r="BA58" s="272"/>
      <c r="BB58" s="272"/>
      <c r="BC58" s="272"/>
      <c r="BD58" s="272"/>
      <c r="BE58" s="272"/>
      <c r="BF58" s="264"/>
      <c r="BG58" s="264"/>
      <c r="BH58" s="264"/>
      <c r="BI58" s="264"/>
      <c r="BJ58" s="264"/>
      <c r="BK58" s="264"/>
      <c r="BL58" s="264"/>
      <c r="BM58" s="264"/>
      <c r="BN58" s="264"/>
      <c r="BO58" s="264"/>
      <c r="BP58" s="260"/>
      <c r="BQ58" s="264"/>
      <c r="BR58" s="264"/>
      <c r="BS58" s="260"/>
      <c r="BT58" s="260"/>
      <c r="BU58" s="260"/>
      <c r="BV58" s="260"/>
      <c r="BW58" s="260"/>
      <c r="BX58" s="260"/>
      <c r="BY58" s="260"/>
      <c r="BZ58" s="260"/>
      <c r="CA58" s="260"/>
      <c r="CB58" s="260"/>
      <c r="CC58" s="260"/>
      <c r="CD58" s="260"/>
      <c r="CE58" s="260"/>
      <c r="CF58" s="260"/>
      <c r="CG58" s="260"/>
      <c r="CH58" s="260"/>
      <c r="CI58" s="260"/>
      <c r="CJ58" s="260"/>
      <c r="CK58" s="260"/>
      <c r="CL58" s="260"/>
      <c r="CM58" s="260"/>
      <c r="CN58" s="260"/>
      <c r="CO58" s="260"/>
      <c r="CP58" s="260"/>
      <c r="CQ58" s="260"/>
    </row>
    <row r="59" spans="1:95" s="293" customFormat="1" ht="16.95" customHeight="1" x14ac:dyDescent="0.25">
      <c r="A59" s="260"/>
      <c r="B59" s="260"/>
      <c r="C59" s="260"/>
      <c r="D59" s="260"/>
      <c r="E59" s="260"/>
      <c r="F59" s="260"/>
      <c r="G59" s="260"/>
      <c r="H59" s="260"/>
      <c r="I59" s="260"/>
      <c r="J59" s="260"/>
      <c r="K59" s="260"/>
      <c r="L59" s="260"/>
      <c r="M59" s="260"/>
      <c r="N59" s="260"/>
      <c r="O59" s="260"/>
      <c r="P59" s="260"/>
      <c r="Q59" s="260"/>
      <c r="R59" s="260"/>
      <c r="S59" s="260"/>
      <c r="T59" s="260"/>
      <c r="U59" s="260"/>
      <c r="V59" s="260"/>
      <c r="W59" s="260"/>
      <c r="X59" s="260"/>
      <c r="Y59" s="260"/>
      <c r="Z59" s="260"/>
      <c r="AA59" s="260"/>
      <c r="AB59" s="260"/>
      <c r="AC59" s="260"/>
      <c r="AD59" s="260"/>
      <c r="AE59" s="260"/>
      <c r="AF59" s="260"/>
      <c r="AG59" s="260"/>
      <c r="AH59" s="260"/>
      <c r="AI59" s="260"/>
      <c r="AJ59" s="260"/>
      <c r="AK59" s="260"/>
      <c r="AL59" s="260"/>
      <c r="AM59" s="260"/>
      <c r="AW59" s="272"/>
      <c r="AX59" s="272"/>
      <c r="AY59" s="272"/>
      <c r="AZ59" s="272"/>
      <c r="BA59" s="272"/>
      <c r="BB59" s="272"/>
      <c r="BC59" s="272"/>
      <c r="BD59" s="272"/>
      <c r="BE59" s="272"/>
      <c r="BF59" s="264"/>
      <c r="BG59" s="264"/>
      <c r="BH59" s="264"/>
      <c r="BI59" s="264"/>
      <c r="BJ59" s="264"/>
      <c r="BK59" s="264"/>
      <c r="BL59" s="264"/>
      <c r="BM59" s="264"/>
      <c r="BN59" s="264"/>
      <c r="BO59" s="264"/>
      <c r="BP59" s="260"/>
      <c r="BQ59" s="264"/>
      <c r="BR59" s="264"/>
      <c r="BS59" s="260"/>
      <c r="BT59" s="260"/>
      <c r="BU59" s="260"/>
      <c r="BV59" s="260"/>
      <c r="BW59" s="260"/>
      <c r="BX59" s="260"/>
      <c r="BY59" s="260"/>
      <c r="BZ59" s="260"/>
      <c r="CA59" s="260"/>
      <c r="CB59" s="260"/>
      <c r="CC59" s="260"/>
      <c r="CD59" s="260"/>
      <c r="CE59" s="260"/>
      <c r="CF59" s="260"/>
      <c r="CG59" s="260"/>
      <c r="CH59" s="260"/>
      <c r="CI59" s="260"/>
      <c r="CJ59" s="260"/>
      <c r="CK59" s="260"/>
      <c r="CL59" s="260"/>
      <c r="CM59" s="260"/>
      <c r="CN59" s="260"/>
      <c r="CO59" s="260"/>
      <c r="CP59" s="260"/>
      <c r="CQ59" s="260"/>
    </row>
    <row r="60" spans="1:95" ht="15" customHeight="1" x14ac:dyDescent="0.25">
      <c r="A60" s="261"/>
      <c r="B60" s="261"/>
      <c r="C60" s="261"/>
      <c r="D60" s="261"/>
      <c r="E60" s="261"/>
      <c r="F60" s="261"/>
      <c r="G60" s="261"/>
      <c r="H60" s="261"/>
      <c r="I60" s="261"/>
      <c r="J60" s="261"/>
      <c r="K60" s="261"/>
      <c r="L60" s="261"/>
      <c r="M60" s="261"/>
      <c r="N60" s="261"/>
      <c r="O60" s="261"/>
      <c r="P60" s="261"/>
      <c r="Q60" s="261"/>
      <c r="R60" s="261"/>
      <c r="S60" s="261"/>
      <c r="T60" s="261"/>
      <c r="U60" s="261"/>
      <c r="V60" s="261"/>
      <c r="BP60" s="261"/>
    </row>
    <row r="61" spans="1:95" ht="15" customHeight="1" x14ac:dyDescent="0.25">
      <c r="A61" s="260"/>
      <c r="B61" s="260"/>
      <c r="C61" s="260"/>
      <c r="D61" s="260"/>
      <c r="E61" s="260"/>
      <c r="F61" s="260"/>
      <c r="G61" s="260"/>
      <c r="H61" s="260"/>
      <c r="I61" s="260"/>
      <c r="J61" s="260"/>
      <c r="K61" s="260"/>
      <c r="L61" s="260"/>
      <c r="M61" s="260"/>
      <c r="N61" s="260"/>
      <c r="O61" s="260"/>
      <c r="P61" s="260"/>
      <c r="Q61" s="260"/>
      <c r="R61" s="260"/>
      <c r="S61" s="260"/>
      <c r="T61" s="260"/>
      <c r="U61" s="260"/>
      <c r="V61" s="260"/>
      <c r="BP61" s="260"/>
    </row>
    <row r="62" spans="1:95" ht="15" customHeight="1" x14ac:dyDescent="0.25">
      <c r="A62" s="268"/>
      <c r="B62" s="268"/>
      <c r="C62" s="268"/>
      <c r="D62" s="268"/>
      <c r="E62" s="268"/>
      <c r="F62" s="268"/>
      <c r="G62" s="268"/>
      <c r="H62" s="268"/>
      <c r="I62" s="268"/>
      <c r="J62" s="268"/>
      <c r="K62" s="268"/>
      <c r="L62" s="268"/>
      <c r="M62" s="268"/>
      <c r="N62" s="268"/>
      <c r="O62" s="268"/>
      <c r="P62" s="268"/>
      <c r="Q62" s="268"/>
      <c r="R62" s="268"/>
      <c r="S62" s="268"/>
      <c r="T62" s="268"/>
      <c r="U62" s="268"/>
      <c r="V62" s="268"/>
      <c r="W62" s="268"/>
      <c r="X62" s="268"/>
      <c r="Y62" s="268"/>
      <c r="Z62" s="268"/>
      <c r="AA62" s="268"/>
      <c r="AB62" s="268"/>
      <c r="AC62" s="268"/>
      <c r="AD62" s="268"/>
      <c r="AE62" s="268"/>
      <c r="AF62" s="268"/>
      <c r="AG62" s="268"/>
      <c r="AH62" s="268"/>
      <c r="AI62" s="268"/>
      <c r="AJ62" s="268"/>
      <c r="AK62" s="268"/>
      <c r="AL62" s="268"/>
      <c r="AM62" s="268"/>
      <c r="BP62" s="268"/>
    </row>
    <row r="63" spans="1:95" ht="15" customHeight="1" x14ac:dyDescent="0.25">
      <c r="A63" s="268"/>
      <c r="B63" s="268"/>
      <c r="C63" s="268"/>
      <c r="D63" s="268"/>
      <c r="E63" s="268"/>
      <c r="F63" s="268"/>
      <c r="G63" s="268"/>
      <c r="H63" s="268"/>
      <c r="I63" s="268"/>
      <c r="J63" s="268"/>
      <c r="K63" s="268"/>
      <c r="L63" s="268"/>
      <c r="M63" s="268"/>
      <c r="N63" s="268"/>
      <c r="O63" s="268"/>
      <c r="P63" s="268"/>
      <c r="Q63" s="268"/>
      <c r="R63" s="268"/>
      <c r="S63" s="268"/>
      <c r="T63" s="268"/>
      <c r="U63" s="268"/>
      <c r="V63" s="268"/>
      <c r="W63" s="268"/>
      <c r="X63" s="268"/>
      <c r="Y63" s="268"/>
      <c r="Z63" s="268"/>
      <c r="AA63" s="268"/>
      <c r="AB63" s="268"/>
      <c r="AC63" s="268"/>
      <c r="AD63" s="268"/>
      <c r="AE63" s="268"/>
      <c r="AF63" s="268"/>
      <c r="AG63" s="268"/>
      <c r="AH63" s="268"/>
      <c r="AI63" s="268"/>
      <c r="AJ63" s="268"/>
      <c r="AK63" s="268"/>
      <c r="AL63" s="268"/>
      <c r="AM63" s="268"/>
      <c r="BP63" s="268"/>
    </row>
    <row r="64" spans="1:95" s="268" customFormat="1" ht="15" customHeight="1" x14ac:dyDescent="0.25">
      <c r="A64" s="260"/>
      <c r="B64" s="260"/>
      <c r="C64" s="260"/>
      <c r="D64" s="260"/>
      <c r="E64" s="260"/>
      <c r="F64" s="260"/>
      <c r="G64" s="260"/>
      <c r="H64" s="260"/>
      <c r="I64" s="260"/>
      <c r="J64" s="260"/>
      <c r="K64" s="260"/>
      <c r="L64" s="260"/>
      <c r="M64" s="260"/>
      <c r="N64" s="260"/>
      <c r="O64" s="260"/>
      <c r="P64" s="260"/>
      <c r="Q64" s="260"/>
      <c r="R64" s="260"/>
      <c r="S64" s="260"/>
      <c r="T64" s="260"/>
      <c r="U64" s="260"/>
      <c r="V64" s="260"/>
      <c r="W64" s="260"/>
      <c r="X64" s="260"/>
      <c r="Y64" s="260"/>
      <c r="Z64" s="260"/>
      <c r="AA64" s="260"/>
      <c r="AB64" s="260"/>
      <c r="AC64" s="260"/>
      <c r="AD64" s="260"/>
      <c r="AE64" s="260"/>
      <c r="AF64" s="260"/>
      <c r="AG64" s="260"/>
      <c r="AH64" s="260"/>
      <c r="AI64" s="260"/>
      <c r="AJ64" s="260"/>
      <c r="AK64" s="260"/>
      <c r="AL64" s="260"/>
      <c r="AM64" s="260"/>
      <c r="AW64" s="272"/>
      <c r="AX64" s="272"/>
      <c r="AY64" s="272"/>
      <c r="AZ64" s="272"/>
      <c r="BA64" s="272"/>
      <c r="BB64" s="272"/>
      <c r="BC64" s="272"/>
      <c r="BD64" s="272"/>
      <c r="BE64" s="272"/>
      <c r="BF64" s="264"/>
      <c r="BG64" s="264"/>
      <c r="BH64" s="264"/>
      <c r="BI64" s="264"/>
      <c r="BJ64" s="264"/>
      <c r="BK64" s="264"/>
      <c r="BL64" s="264"/>
      <c r="BM64" s="264"/>
      <c r="BN64" s="264"/>
      <c r="BO64" s="264"/>
      <c r="BP64" s="260"/>
      <c r="BQ64" s="264"/>
      <c r="BR64" s="264"/>
      <c r="BS64" s="260"/>
      <c r="BT64" s="260"/>
      <c r="BU64" s="260"/>
      <c r="BV64" s="260"/>
      <c r="BW64" s="260"/>
      <c r="BX64" s="260"/>
      <c r="BY64" s="260"/>
      <c r="BZ64" s="260"/>
      <c r="CA64" s="260"/>
      <c r="CB64" s="260"/>
      <c r="CC64" s="260"/>
      <c r="CD64" s="260"/>
      <c r="CE64" s="260"/>
      <c r="CF64" s="260"/>
      <c r="CG64" s="260"/>
      <c r="CH64" s="260"/>
      <c r="CI64" s="260"/>
      <c r="CJ64" s="260"/>
      <c r="CK64" s="260"/>
      <c r="CL64" s="260"/>
      <c r="CM64" s="260"/>
      <c r="CN64" s="260"/>
      <c r="CO64" s="260"/>
      <c r="CP64" s="260"/>
      <c r="CQ64" s="260"/>
    </row>
    <row r="65" spans="1:95" s="268" customFormat="1" ht="15" customHeight="1" x14ac:dyDescent="0.25">
      <c r="A65" s="272"/>
      <c r="B65" s="272"/>
      <c r="C65" s="272"/>
      <c r="D65" s="272"/>
      <c r="E65" s="272"/>
      <c r="F65" s="272"/>
      <c r="G65" s="272"/>
      <c r="H65" s="272"/>
      <c r="I65" s="272"/>
      <c r="J65" s="264"/>
      <c r="K65" s="264"/>
      <c r="L65" s="264"/>
      <c r="M65" s="264"/>
      <c r="N65" s="264"/>
      <c r="O65" s="264"/>
      <c r="P65" s="264"/>
      <c r="Q65" s="264"/>
      <c r="R65" s="264"/>
      <c r="S65" s="264"/>
      <c r="T65" s="264"/>
      <c r="U65" s="264"/>
      <c r="V65" s="264"/>
      <c r="W65" s="260"/>
      <c r="X65" s="260"/>
      <c r="Y65" s="260"/>
      <c r="Z65" s="260"/>
      <c r="AA65" s="260"/>
      <c r="AB65" s="260"/>
      <c r="AC65" s="260"/>
      <c r="AD65" s="260"/>
      <c r="AE65" s="260"/>
      <c r="AF65" s="260"/>
      <c r="AG65" s="260"/>
      <c r="AH65" s="260"/>
      <c r="AI65" s="260"/>
      <c r="AJ65" s="260"/>
      <c r="AK65" s="260"/>
      <c r="AL65" s="260"/>
      <c r="AM65" s="260"/>
      <c r="AW65" s="272"/>
      <c r="AX65" s="272"/>
      <c r="AY65" s="272"/>
      <c r="AZ65" s="272"/>
      <c r="BA65" s="272"/>
      <c r="BB65" s="272"/>
      <c r="BC65" s="272"/>
      <c r="BD65" s="272"/>
      <c r="BE65" s="272"/>
      <c r="BF65" s="264"/>
      <c r="BG65" s="264"/>
      <c r="BH65" s="264"/>
      <c r="BI65" s="264"/>
      <c r="BJ65" s="264"/>
      <c r="BK65" s="264"/>
      <c r="BL65" s="264"/>
      <c r="BM65" s="264"/>
      <c r="BN65" s="264"/>
      <c r="BO65" s="264"/>
      <c r="BP65" s="264"/>
      <c r="BQ65" s="264"/>
      <c r="BR65" s="264"/>
      <c r="BS65" s="260"/>
      <c r="BT65" s="260"/>
      <c r="BU65" s="260"/>
      <c r="BV65" s="260"/>
      <c r="BW65" s="260"/>
      <c r="BX65" s="260"/>
      <c r="BY65" s="260"/>
      <c r="BZ65" s="260"/>
      <c r="CA65" s="260"/>
      <c r="CB65" s="260"/>
      <c r="CC65" s="260"/>
      <c r="CD65" s="260"/>
      <c r="CE65" s="260"/>
      <c r="CF65" s="260"/>
      <c r="CG65" s="260"/>
      <c r="CH65" s="260"/>
      <c r="CI65" s="260"/>
      <c r="CJ65" s="260"/>
      <c r="CK65" s="260"/>
      <c r="CL65" s="260"/>
      <c r="CM65" s="260"/>
      <c r="CN65" s="260"/>
      <c r="CO65" s="260"/>
      <c r="CP65" s="260"/>
      <c r="CQ65" s="260"/>
    </row>
  </sheetData>
  <mergeCells count="81">
    <mergeCell ref="A1:S3"/>
    <mergeCell ref="U1:AM2"/>
    <mergeCell ref="AW1:BO3"/>
    <mergeCell ref="BQ1:CI3"/>
    <mergeCell ref="U3:AM4"/>
    <mergeCell ref="A4:S6"/>
    <mergeCell ref="AW4:BO6"/>
    <mergeCell ref="BQ4:CI6"/>
    <mergeCell ref="U5:AM5"/>
    <mergeCell ref="U6:AM7"/>
    <mergeCell ref="A7:S8"/>
    <mergeCell ref="AW7:BO8"/>
    <mergeCell ref="BQ7:CI8"/>
    <mergeCell ref="U8:AM8"/>
    <mergeCell ref="A9:S9"/>
    <mergeCell ref="U9:AM9"/>
    <mergeCell ref="AW9:BO9"/>
    <mergeCell ref="BQ9:CI9"/>
    <mergeCell ref="A14:S14"/>
    <mergeCell ref="U14:AM14"/>
    <mergeCell ref="AW14:BO14"/>
    <mergeCell ref="BQ14:CI14"/>
    <mergeCell ref="A10:S10"/>
    <mergeCell ref="U10:AM10"/>
    <mergeCell ref="AW10:BO10"/>
    <mergeCell ref="BQ10:CI10"/>
    <mergeCell ref="A11:S11"/>
    <mergeCell ref="U11:AM11"/>
    <mergeCell ref="AW11:BO11"/>
    <mergeCell ref="BQ11:CI11"/>
    <mergeCell ref="A12:S13"/>
    <mergeCell ref="U12:AM12"/>
    <mergeCell ref="AW12:BO13"/>
    <mergeCell ref="BQ12:CI13"/>
    <mergeCell ref="U13:AM13"/>
    <mergeCell ref="AD24:AM24"/>
    <mergeCell ref="A15:S15"/>
    <mergeCell ref="AW15:BO15"/>
    <mergeCell ref="BQ15:CI15"/>
    <mergeCell ref="A16:S16"/>
    <mergeCell ref="AW16:BO16"/>
    <mergeCell ref="BQ16:CI16"/>
    <mergeCell ref="A18:U18"/>
    <mergeCell ref="V18:Y18"/>
    <mergeCell ref="A19:AM19"/>
    <mergeCell ref="A20:AM20"/>
    <mergeCell ref="A21:AM23"/>
    <mergeCell ref="A32:C32"/>
    <mergeCell ref="D32:AE32"/>
    <mergeCell ref="AF32:AM32"/>
    <mergeCell ref="A26:AM29"/>
    <mergeCell ref="A31:C31"/>
    <mergeCell ref="D31:AE31"/>
    <mergeCell ref="AF31:AM31"/>
    <mergeCell ref="A35:C35"/>
    <mergeCell ref="D35:AE35"/>
    <mergeCell ref="AF35:AM35"/>
    <mergeCell ref="A33:C33"/>
    <mergeCell ref="D33:AE33"/>
    <mergeCell ref="AF33:AM33"/>
    <mergeCell ref="A34:C34"/>
    <mergeCell ref="D34:AE34"/>
    <mergeCell ref="AF34:AM34"/>
    <mergeCell ref="A36:C36"/>
    <mergeCell ref="D36:AE36"/>
    <mergeCell ref="AF36:AM36"/>
    <mergeCell ref="A37:C37"/>
    <mergeCell ref="D37:AE37"/>
    <mergeCell ref="AF37:AM37"/>
    <mergeCell ref="A39:AM39"/>
    <mergeCell ref="A41:AM41"/>
    <mergeCell ref="A42:AM42"/>
    <mergeCell ref="A43:AM43"/>
    <mergeCell ref="A46:I46"/>
    <mergeCell ref="AE46:AM46"/>
    <mergeCell ref="A47:I47"/>
    <mergeCell ref="AE47:AM47"/>
    <mergeCell ref="I49:O49"/>
    <mergeCell ref="AF49:AM49"/>
    <mergeCell ref="D50:F50"/>
    <mergeCell ref="AE50:AG50"/>
  </mergeCells>
  <printOptions horizontalCentered="1" verticalCentered="1"/>
  <pageMargins left="0.19685039370078741" right="0.15748031496062992" top="0.19685039370078741" bottom="0.15748031496062992" header="0.31496062992125984" footer="0.31496062992125984"/>
  <pageSetup paperSize="9" scale="9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CQ66"/>
  <sheetViews>
    <sheetView view="pageBreakPreview" topLeftCell="A17" zoomScaleNormal="100" zoomScaleSheetLayoutView="100" workbookViewId="0">
      <selection activeCell="L38" sqref="L38"/>
    </sheetView>
  </sheetViews>
  <sheetFormatPr defaultColWidth="3" defaultRowHeight="13.2" x14ac:dyDescent="0.25"/>
  <cols>
    <col min="1" max="9" width="2.33203125" style="272" customWidth="1"/>
    <col min="10" max="12" width="2.33203125" style="264" customWidth="1"/>
    <col min="13" max="13" width="3.6640625" style="264" customWidth="1"/>
    <col min="14" max="14" width="2.6640625" style="264" customWidth="1"/>
    <col min="15" max="22" width="2.33203125" style="264" customWidth="1"/>
    <col min="23" max="36" width="2.33203125" style="260" customWidth="1"/>
    <col min="37" max="37" width="3.33203125" style="260" customWidth="1"/>
    <col min="38" max="39" width="2.33203125" style="260" customWidth="1"/>
    <col min="40" max="40" width="18.6640625" style="260" customWidth="1"/>
    <col min="41" max="41" width="18.33203125" style="260" customWidth="1"/>
    <col min="42" max="42" width="13.109375" style="260" customWidth="1"/>
    <col min="43" max="43" width="16.6640625" style="260" customWidth="1"/>
    <col min="44" max="48" width="26.33203125" style="260" customWidth="1"/>
    <col min="49" max="57" width="2.33203125" style="272" customWidth="1"/>
    <col min="58" max="70" width="2.33203125" style="264" customWidth="1"/>
    <col min="71" max="87" width="2.33203125" style="260" customWidth="1"/>
    <col min="88" max="92" width="2.5546875" style="260" customWidth="1"/>
    <col min="93" max="16384" width="3" style="260"/>
  </cols>
  <sheetData>
    <row r="1" spans="1:87" ht="16.95" customHeight="1" x14ac:dyDescent="0.25">
      <c r="A1" s="1307" t="s">
        <v>210</v>
      </c>
      <c r="B1" s="1307"/>
      <c r="C1" s="1307"/>
      <c r="D1" s="1307"/>
      <c r="E1" s="1307"/>
      <c r="F1" s="1307"/>
      <c r="G1" s="1307"/>
      <c r="H1" s="1307"/>
      <c r="I1" s="1307"/>
      <c r="J1" s="1307"/>
      <c r="K1" s="1307"/>
      <c r="L1" s="1307"/>
      <c r="M1" s="1307"/>
      <c r="N1" s="1307"/>
      <c r="O1" s="1307"/>
      <c r="P1" s="1307"/>
      <c r="Q1" s="1307"/>
      <c r="R1" s="1307"/>
      <c r="S1" s="1307"/>
      <c r="T1" s="259"/>
      <c r="U1" s="1307" t="s">
        <v>544</v>
      </c>
      <c r="V1" s="1307"/>
      <c r="W1" s="1307"/>
      <c r="X1" s="1307"/>
      <c r="Y1" s="1307"/>
      <c r="Z1" s="1307"/>
      <c r="AA1" s="1307"/>
      <c r="AB1" s="1307"/>
      <c r="AC1" s="1307"/>
      <c r="AD1" s="1307"/>
      <c r="AE1" s="1307"/>
      <c r="AF1" s="1307"/>
      <c r="AG1" s="1307"/>
      <c r="AH1" s="1307"/>
      <c r="AI1" s="1307"/>
      <c r="AJ1" s="1307"/>
      <c r="AK1" s="1307"/>
      <c r="AL1" s="1307"/>
      <c r="AM1" s="1307"/>
      <c r="AW1" s="1307"/>
      <c r="AX1" s="1307"/>
      <c r="AY1" s="1307"/>
      <c r="AZ1" s="1307"/>
      <c r="BA1" s="1307"/>
      <c r="BB1" s="1307"/>
      <c r="BC1" s="1307"/>
      <c r="BD1" s="1307"/>
      <c r="BE1" s="1307"/>
      <c r="BF1" s="1307"/>
      <c r="BG1" s="1307"/>
      <c r="BH1" s="1307"/>
      <c r="BI1" s="1307"/>
      <c r="BJ1" s="1307"/>
      <c r="BK1" s="1307"/>
      <c r="BL1" s="1307"/>
      <c r="BM1" s="1307"/>
      <c r="BN1" s="1307"/>
      <c r="BO1" s="1307"/>
      <c r="BP1" s="259"/>
      <c r="BQ1" s="1307" t="s">
        <v>210</v>
      </c>
      <c r="BR1" s="1307"/>
      <c r="BS1" s="1307"/>
      <c r="BT1" s="1307"/>
      <c r="BU1" s="1307"/>
      <c r="BV1" s="1307"/>
      <c r="BW1" s="1307"/>
      <c r="BX1" s="1307"/>
      <c r="BY1" s="1307"/>
      <c r="BZ1" s="1307"/>
      <c r="CA1" s="1307"/>
      <c r="CB1" s="1307"/>
      <c r="CC1" s="1307"/>
      <c r="CD1" s="1307"/>
      <c r="CE1" s="1307"/>
      <c r="CF1" s="1307"/>
      <c r="CG1" s="1307"/>
      <c r="CH1" s="1307"/>
      <c r="CI1" s="1307"/>
    </row>
    <row r="2" spans="1:87" ht="33.6" customHeight="1" x14ac:dyDescent="0.25">
      <c r="A2" s="1307"/>
      <c r="B2" s="1307"/>
      <c r="C2" s="1307"/>
      <c r="D2" s="1307"/>
      <c r="E2" s="1307"/>
      <c r="F2" s="1307"/>
      <c r="G2" s="1307"/>
      <c r="H2" s="1307"/>
      <c r="I2" s="1307"/>
      <c r="J2" s="1307"/>
      <c r="K2" s="1307"/>
      <c r="L2" s="1307"/>
      <c r="M2" s="1307"/>
      <c r="N2" s="1307"/>
      <c r="O2" s="1307"/>
      <c r="P2" s="1307"/>
      <c r="Q2" s="1307"/>
      <c r="R2" s="1307"/>
      <c r="S2" s="1307"/>
      <c r="T2" s="260"/>
      <c r="U2" s="1307"/>
      <c r="V2" s="1307"/>
      <c r="W2" s="1307"/>
      <c r="X2" s="1307"/>
      <c r="Y2" s="1307"/>
      <c r="Z2" s="1307"/>
      <c r="AA2" s="1307"/>
      <c r="AB2" s="1307"/>
      <c r="AC2" s="1307"/>
      <c r="AD2" s="1307"/>
      <c r="AE2" s="1307"/>
      <c r="AF2" s="1307"/>
      <c r="AG2" s="1307"/>
      <c r="AH2" s="1307"/>
      <c r="AI2" s="1307"/>
      <c r="AJ2" s="1307"/>
      <c r="AK2" s="1307"/>
      <c r="AL2" s="1307"/>
      <c r="AM2" s="1307"/>
      <c r="AW2" s="1307"/>
      <c r="AX2" s="1307"/>
      <c r="AY2" s="1307"/>
      <c r="AZ2" s="1307"/>
      <c r="BA2" s="1307"/>
      <c r="BB2" s="1307"/>
      <c r="BC2" s="1307"/>
      <c r="BD2" s="1307"/>
      <c r="BE2" s="1307"/>
      <c r="BF2" s="1307"/>
      <c r="BG2" s="1307"/>
      <c r="BH2" s="1307"/>
      <c r="BI2" s="1307"/>
      <c r="BJ2" s="1307"/>
      <c r="BK2" s="1307"/>
      <c r="BL2" s="1307"/>
      <c r="BM2" s="1307"/>
      <c r="BN2" s="1307"/>
      <c r="BO2" s="1307"/>
      <c r="BP2" s="260"/>
      <c r="BQ2" s="1307"/>
      <c r="BR2" s="1307"/>
      <c r="BS2" s="1307"/>
      <c r="BT2" s="1307"/>
      <c r="BU2" s="1307"/>
      <c r="BV2" s="1307"/>
      <c r="BW2" s="1307"/>
      <c r="BX2" s="1307"/>
      <c r="BY2" s="1307"/>
      <c r="BZ2" s="1307"/>
      <c r="CA2" s="1307"/>
      <c r="CB2" s="1307"/>
      <c r="CC2" s="1307"/>
      <c r="CD2" s="1307"/>
      <c r="CE2" s="1307"/>
      <c r="CF2" s="1307"/>
      <c r="CG2" s="1307"/>
      <c r="CH2" s="1307"/>
      <c r="CI2" s="1307"/>
    </row>
    <row r="3" spans="1:87" ht="16.95" customHeight="1" x14ac:dyDescent="0.25">
      <c r="A3" s="1307"/>
      <c r="B3" s="1307"/>
      <c r="C3" s="1307"/>
      <c r="D3" s="1307"/>
      <c r="E3" s="1307"/>
      <c r="F3" s="1307"/>
      <c r="G3" s="1307"/>
      <c r="H3" s="1307"/>
      <c r="I3" s="1307"/>
      <c r="J3" s="1307"/>
      <c r="K3" s="1307"/>
      <c r="L3" s="1307"/>
      <c r="M3" s="1307"/>
      <c r="N3" s="1307"/>
      <c r="O3" s="1307"/>
      <c r="P3" s="1307"/>
      <c r="Q3" s="1307"/>
      <c r="R3" s="1307"/>
      <c r="S3" s="1307"/>
      <c r="T3" s="261"/>
      <c r="U3" s="1277" t="s">
        <v>211</v>
      </c>
      <c r="V3" s="1277"/>
      <c r="W3" s="1277"/>
      <c r="X3" s="1277"/>
      <c r="Y3" s="1277"/>
      <c r="Z3" s="1277"/>
      <c r="AA3" s="1277"/>
      <c r="AB3" s="1277"/>
      <c r="AC3" s="1277"/>
      <c r="AD3" s="1277"/>
      <c r="AE3" s="1277"/>
      <c r="AF3" s="1277"/>
      <c r="AG3" s="1277"/>
      <c r="AH3" s="1277"/>
      <c r="AI3" s="1277"/>
      <c r="AJ3" s="1277"/>
      <c r="AK3" s="1277"/>
      <c r="AL3" s="1277"/>
      <c r="AM3" s="1277"/>
      <c r="AW3" s="1307"/>
      <c r="AX3" s="1307"/>
      <c r="AY3" s="1307"/>
      <c r="AZ3" s="1307"/>
      <c r="BA3" s="1307"/>
      <c r="BB3" s="1307"/>
      <c r="BC3" s="1307"/>
      <c r="BD3" s="1307"/>
      <c r="BE3" s="1307"/>
      <c r="BF3" s="1307"/>
      <c r="BG3" s="1307"/>
      <c r="BH3" s="1307"/>
      <c r="BI3" s="1307"/>
      <c r="BJ3" s="1307"/>
      <c r="BK3" s="1307"/>
      <c r="BL3" s="1307"/>
      <c r="BM3" s="1307"/>
      <c r="BN3" s="1307"/>
      <c r="BO3" s="1307"/>
      <c r="BP3" s="261"/>
      <c r="BQ3" s="1307"/>
      <c r="BR3" s="1307"/>
      <c r="BS3" s="1307"/>
      <c r="BT3" s="1307"/>
      <c r="BU3" s="1307"/>
      <c r="BV3" s="1307"/>
      <c r="BW3" s="1307"/>
      <c r="BX3" s="1307"/>
      <c r="BY3" s="1307"/>
      <c r="BZ3" s="1307"/>
      <c r="CA3" s="1307"/>
      <c r="CB3" s="1307"/>
      <c r="CC3" s="1307"/>
      <c r="CD3" s="1307"/>
      <c r="CE3" s="1307"/>
      <c r="CF3" s="1307"/>
      <c r="CG3" s="1307"/>
      <c r="CH3" s="1307"/>
      <c r="CI3" s="1307"/>
    </row>
    <row r="4" spans="1:87" ht="16.95" customHeight="1" x14ac:dyDescent="0.25">
      <c r="A4" s="1277" t="s">
        <v>91</v>
      </c>
      <c r="B4" s="1277"/>
      <c r="C4" s="1277"/>
      <c r="D4" s="1277"/>
      <c r="E4" s="1277"/>
      <c r="F4" s="1277"/>
      <c r="G4" s="1277"/>
      <c r="H4" s="1277"/>
      <c r="I4" s="1277"/>
      <c r="J4" s="1277"/>
      <c r="K4" s="1277"/>
      <c r="L4" s="1277"/>
      <c r="M4" s="1277"/>
      <c r="N4" s="1277"/>
      <c r="O4" s="1277"/>
      <c r="P4" s="1277"/>
      <c r="Q4" s="1277"/>
      <c r="R4" s="1277"/>
      <c r="S4" s="1277"/>
      <c r="T4" s="261"/>
      <c r="U4" s="1277"/>
      <c r="V4" s="1277"/>
      <c r="W4" s="1277"/>
      <c r="X4" s="1277"/>
      <c r="Y4" s="1277"/>
      <c r="Z4" s="1277"/>
      <c r="AA4" s="1277"/>
      <c r="AB4" s="1277"/>
      <c r="AC4" s="1277"/>
      <c r="AD4" s="1277"/>
      <c r="AE4" s="1277"/>
      <c r="AF4" s="1277"/>
      <c r="AG4" s="1277"/>
      <c r="AH4" s="1277"/>
      <c r="AI4" s="1277"/>
      <c r="AJ4" s="1277"/>
      <c r="AK4" s="1277"/>
      <c r="AL4" s="1277"/>
      <c r="AM4" s="1277"/>
      <c r="AW4" s="1277"/>
      <c r="AX4" s="1277"/>
      <c r="AY4" s="1277"/>
      <c r="AZ4" s="1277"/>
      <c r="BA4" s="1277"/>
      <c r="BB4" s="1277"/>
      <c r="BC4" s="1277"/>
      <c r="BD4" s="1277"/>
      <c r="BE4" s="1277"/>
      <c r="BF4" s="1277"/>
      <c r="BG4" s="1277"/>
      <c r="BH4" s="1277"/>
      <c r="BI4" s="1277"/>
      <c r="BJ4" s="1277"/>
      <c r="BK4" s="1277"/>
      <c r="BL4" s="1277"/>
      <c r="BM4" s="1277"/>
      <c r="BN4" s="1277"/>
      <c r="BO4" s="1277"/>
      <c r="BP4" s="261"/>
      <c r="BQ4" s="1277" t="s">
        <v>91</v>
      </c>
      <c r="BR4" s="1277"/>
      <c r="BS4" s="1277"/>
      <c r="BT4" s="1277"/>
      <c r="BU4" s="1277"/>
      <c r="BV4" s="1277"/>
      <c r="BW4" s="1277"/>
      <c r="BX4" s="1277"/>
      <c r="BY4" s="1277"/>
      <c r="BZ4" s="1277"/>
      <c r="CA4" s="1277"/>
      <c r="CB4" s="1277"/>
      <c r="CC4" s="1277"/>
      <c r="CD4" s="1277"/>
      <c r="CE4" s="1277"/>
      <c r="CF4" s="1277"/>
      <c r="CG4" s="1277"/>
      <c r="CH4" s="1277"/>
      <c r="CI4" s="1277"/>
    </row>
    <row r="5" spans="1:87" ht="16.5" customHeight="1" x14ac:dyDescent="0.25">
      <c r="A5" s="1277"/>
      <c r="B5" s="1277"/>
      <c r="C5" s="1277"/>
      <c r="D5" s="1277"/>
      <c r="E5" s="1277"/>
      <c r="F5" s="1277"/>
      <c r="G5" s="1277"/>
      <c r="H5" s="1277"/>
      <c r="I5" s="1277"/>
      <c r="J5" s="1277"/>
      <c r="K5" s="1277"/>
      <c r="L5" s="1277"/>
      <c r="M5" s="1277"/>
      <c r="N5" s="1277"/>
      <c r="O5" s="1277"/>
      <c r="P5" s="1277"/>
      <c r="Q5" s="1277"/>
      <c r="R5" s="1277"/>
      <c r="S5" s="1277"/>
      <c r="T5" s="261"/>
      <c r="U5" s="1308"/>
      <c r="V5" s="1308"/>
      <c r="W5" s="1308"/>
      <c r="X5" s="1308"/>
      <c r="Y5" s="1308"/>
      <c r="Z5" s="1308"/>
      <c r="AA5" s="1308"/>
      <c r="AB5" s="1308"/>
      <c r="AC5" s="1308"/>
      <c r="AD5" s="1308"/>
      <c r="AE5" s="1308"/>
      <c r="AF5" s="1308"/>
      <c r="AG5" s="1308"/>
      <c r="AH5" s="1308"/>
      <c r="AI5" s="1308"/>
      <c r="AJ5" s="1308"/>
      <c r="AK5" s="1308"/>
      <c r="AL5" s="1308"/>
      <c r="AM5" s="1308"/>
      <c r="AW5" s="1277"/>
      <c r="AX5" s="1277"/>
      <c r="AY5" s="1277"/>
      <c r="AZ5" s="1277"/>
      <c r="BA5" s="1277"/>
      <c r="BB5" s="1277"/>
      <c r="BC5" s="1277"/>
      <c r="BD5" s="1277"/>
      <c r="BE5" s="1277"/>
      <c r="BF5" s="1277"/>
      <c r="BG5" s="1277"/>
      <c r="BH5" s="1277"/>
      <c r="BI5" s="1277"/>
      <c r="BJ5" s="1277"/>
      <c r="BK5" s="1277"/>
      <c r="BL5" s="1277"/>
      <c r="BM5" s="1277"/>
      <c r="BN5" s="1277"/>
      <c r="BO5" s="1277"/>
      <c r="BP5" s="261"/>
      <c r="BQ5" s="1277"/>
      <c r="BR5" s="1277"/>
      <c r="BS5" s="1277"/>
      <c r="BT5" s="1277"/>
      <c r="BU5" s="1277"/>
      <c r="BV5" s="1277"/>
      <c r="BW5" s="1277"/>
      <c r="BX5" s="1277"/>
      <c r="BY5" s="1277"/>
      <c r="BZ5" s="1277"/>
      <c r="CA5" s="1277"/>
      <c r="CB5" s="1277"/>
      <c r="CC5" s="1277"/>
      <c r="CD5" s="1277"/>
      <c r="CE5" s="1277"/>
      <c r="CF5" s="1277"/>
      <c r="CG5" s="1277"/>
      <c r="CH5" s="1277"/>
      <c r="CI5" s="1277"/>
    </row>
    <row r="6" spans="1:87" ht="16.95" customHeight="1" x14ac:dyDescent="0.25">
      <c r="A6" s="1277"/>
      <c r="B6" s="1277"/>
      <c r="C6" s="1277"/>
      <c r="D6" s="1277"/>
      <c r="E6" s="1277"/>
      <c r="F6" s="1277"/>
      <c r="G6" s="1277"/>
      <c r="H6" s="1277"/>
      <c r="I6" s="1277"/>
      <c r="J6" s="1277"/>
      <c r="K6" s="1277"/>
      <c r="L6" s="1277"/>
      <c r="M6" s="1277"/>
      <c r="N6" s="1277"/>
      <c r="O6" s="1277"/>
      <c r="P6" s="1277"/>
      <c r="Q6" s="1277"/>
      <c r="R6" s="1277"/>
      <c r="S6" s="1277"/>
      <c r="T6" s="261"/>
      <c r="U6" s="1277" t="s">
        <v>213</v>
      </c>
      <c r="V6" s="1277"/>
      <c r="W6" s="1277"/>
      <c r="X6" s="1277"/>
      <c r="Y6" s="1277"/>
      <c r="Z6" s="1277"/>
      <c r="AA6" s="1277"/>
      <c r="AB6" s="1277"/>
      <c r="AC6" s="1277"/>
      <c r="AD6" s="1277"/>
      <c r="AE6" s="1277"/>
      <c r="AF6" s="1277"/>
      <c r="AG6" s="1277"/>
      <c r="AH6" s="1277"/>
      <c r="AI6" s="1277"/>
      <c r="AJ6" s="1277"/>
      <c r="AK6" s="1277"/>
      <c r="AL6" s="1277"/>
      <c r="AM6" s="1277"/>
      <c r="AW6" s="1277"/>
      <c r="AX6" s="1277"/>
      <c r="AY6" s="1277"/>
      <c r="AZ6" s="1277"/>
      <c r="BA6" s="1277"/>
      <c r="BB6" s="1277"/>
      <c r="BC6" s="1277"/>
      <c r="BD6" s="1277"/>
      <c r="BE6" s="1277"/>
      <c r="BF6" s="1277"/>
      <c r="BG6" s="1277"/>
      <c r="BH6" s="1277"/>
      <c r="BI6" s="1277"/>
      <c r="BJ6" s="1277"/>
      <c r="BK6" s="1277"/>
      <c r="BL6" s="1277"/>
      <c r="BM6" s="1277"/>
      <c r="BN6" s="1277"/>
      <c r="BO6" s="1277"/>
      <c r="BP6" s="261"/>
      <c r="BQ6" s="1277"/>
      <c r="BR6" s="1277"/>
      <c r="BS6" s="1277"/>
      <c r="BT6" s="1277"/>
      <c r="BU6" s="1277"/>
      <c r="BV6" s="1277"/>
      <c r="BW6" s="1277"/>
      <c r="BX6" s="1277"/>
      <c r="BY6" s="1277"/>
      <c r="BZ6" s="1277"/>
      <c r="CA6" s="1277"/>
      <c r="CB6" s="1277"/>
      <c r="CC6" s="1277"/>
      <c r="CD6" s="1277"/>
      <c r="CE6" s="1277"/>
      <c r="CF6" s="1277"/>
      <c r="CG6" s="1277"/>
      <c r="CH6" s="1277"/>
      <c r="CI6" s="1277"/>
    </row>
    <row r="7" spans="1:87" ht="16.95" customHeight="1" x14ac:dyDescent="0.25">
      <c r="A7" s="1309" t="s">
        <v>578</v>
      </c>
      <c r="B7" s="1309"/>
      <c r="C7" s="1309"/>
      <c r="D7" s="1309"/>
      <c r="E7" s="1309"/>
      <c r="F7" s="1309"/>
      <c r="G7" s="1309"/>
      <c r="H7" s="1309"/>
      <c r="I7" s="1309"/>
      <c r="J7" s="1309"/>
      <c r="K7" s="1309"/>
      <c r="L7" s="1309"/>
      <c r="M7" s="1309"/>
      <c r="N7" s="1309"/>
      <c r="O7" s="1309"/>
      <c r="P7" s="1309"/>
      <c r="Q7" s="1309"/>
      <c r="R7" s="1309"/>
      <c r="S7" s="1309"/>
      <c r="T7" s="261"/>
      <c r="U7" s="1277"/>
      <c r="V7" s="1277"/>
      <c r="W7" s="1277"/>
      <c r="X7" s="1277"/>
      <c r="Y7" s="1277"/>
      <c r="Z7" s="1277"/>
      <c r="AA7" s="1277"/>
      <c r="AB7" s="1277"/>
      <c r="AC7" s="1277"/>
      <c r="AD7" s="1277"/>
      <c r="AE7" s="1277"/>
      <c r="AF7" s="1277"/>
      <c r="AG7" s="1277"/>
      <c r="AH7" s="1277"/>
      <c r="AI7" s="1277"/>
      <c r="AJ7" s="1277"/>
      <c r="AK7" s="1277"/>
      <c r="AL7" s="1277"/>
      <c r="AM7" s="1277"/>
      <c r="AW7" s="1277"/>
      <c r="AX7" s="1277"/>
      <c r="AY7" s="1277"/>
      <c r="AZ7" s="1277"/>
      <c r="BA7" s="1277"/>
      <c r="BB7" s="1277"/>
      <c r="BC7" s="1277"/>
      <c r="BD7" s="1277"/>
      <c r="BE7" s="1277"/>
      <c r="BF7" s="1277"/>
      <c r="BG7" s="1277"/>
      <c r="BH7" s="1277"/>
      <c r="BI7" s="1277"/>
      <c r="BJ7" s="1277"/>
      <c r="BK7" s="1277"/>
      <c r="BL7" s="1277"/>
      <c r="BM7" s="1277"/>
      <c r="BN7" s="1277"/>
      <c r="BO7" s="1277"/>
      <c r="BP7" s="261"/>
      <c r="BQ7" s="1277" t="s">
        <v>214</v>
      </c>
      <c r="BR7" s="1277"/>
      <c r="BS7" s="1277"/>
      <c r="BT7" s="1277"/>
      <c r="BU7" s="1277"/>
      <c r="BV7" s="1277"/>
      <c r="BW7" s="1277"/>
      <c r="BX7" s="1277"/>
      <c r="BY7" s="1277"/>
      <c r="BZ7" s="1277"/>
      <c r="CA7" s="1277"/>
      <c r="CB7" s="1277"/>
      <c r="CC7" s="1277"/>
      <c r="CD7" s="1277"/>
      <c r="CE7" s="1277"/>
      <c r="CF7" s="1277"/>
      <c r="CG7" s="1277"/>
      <c r="CH7" s="1277"/>
      <c r="CI7" s="1277"/>
    </row>
    <row r="8" spans="1:87" ht="16.95" customHeight="1" x14ac:dyDescent="0.3">
      <c r="A8" s="1309"/>
      <c r="B8" s="1309"/>
      <c r="C8" s="1309"/>
      <c r="D8" s="1309"/>
      <c r="E8" s="1309"/>
      <c r="F8" s="1309"/>
      <c r="G8" s="1309"/>
      <c r="H8" s="1309"/>
      <c r="I8" s="1309"/>
      <c r="J8" s="1309"/>
      <c r="K8" s="1309"/>
      <c r="L8" s="1309"/>
      <c r="M8" s="1309"/>
      <c r="N8" s="1309"/>
      <c r="O8" s="1309"/>
      <c r="P8" s="1309"/>
      <c r="Q8" s="1309"/>
      <c r="R8" s="1309"/>
      <c r="S8" s="1309"/>
      <c r="T8" s="261"/>
      <c r="U8" s="1310" t="s">
        <v>215</v>
      </c>
      <c r="V8" s="1310"/>
      <c r="W8" s="1310"/>
      <c r="X8" s="1310"/>
      <c r="Y8" s="1310"/>
      <c r="Z8" s="1310"/>
      <c r="AA8" s="1310"/>
      <c r="AB8" s="1310"/>
      <c r="AC8" s="1310"/>
      <c r="AD8" s="1310"/>
      <c r="AE8" s="1310"/>
      <c r="AF8" s="1310"/>
      <c r="AG8" s="1310"/>
      <c r="AH8" s="1310"/>
      <c r="AI8" s="1310"/>
      <c r="AJ8" s="1310"/>
      <c r="AK8" s="1310"/>
      <c r="AL8" s="1310"/>
      <c r="AM8" s="1310"/>
      <c r="AW8" s="1277"/>
      <c r="AX8" s="1277"/>
      <c r="AY8" s="1277"/>
      <c r="AZ8" s="1277"/>
      <c r="BA8" s="1277"/>
      <c r="BB8" s="1277"/>
      <c r="BC8" s="1277"/>
      <c r="BD8" s="1277"/>
      <c r="BE8" s="1277"/>
      <c r="BF8" s="1277"/>
      <c r="BG8" s="1277"/>
      <c r="BH8" s="1277"/>
      <c r="BI8" s="1277"/>
      <c r="BJ8" s="1277"/>
      <c r="BK8" s="1277"/>
      <c r="BL8" s="1277"/>
      <c r="BM8" s="1277"/>
      <c r="BN8" s="1277"/>
      <c r="BO8" s="1277"/>
      <c r="BP8" s="261"/>
      <c r="BQ8" s="1277"/>
      <c r="BR8" s="1277"/>
      <c r="BS8" s="1277"/>
      <c r="BT8" s="1277"/>
      <c r="BU8" s="1277"/>
      <c r="BV8" s="1277"/>
      <c r="BW8" s="1277"/>
      <c r="BX8" s="1277"/>
      <c r="BY8" s="1277"/>
      <c r="BZ8" s="1277"/>
      <c r="CA8" s="1277"/>
      <c r="CB8" s="1277"/>
      <c r="CC8" s="1277"/>
      <c r="CD8" s="1277"/>
      <c r="CE8" s="1277"/>
      <c r="CF8" s="1277"/>
      <c r="CG8" s="1277"/>
      <c r="CH8" s="1277"/>
      <c r="CI8" s="1277"/>
    </row>
    <row r="9" spans="1:87" ht="16.95" customHeight="1" x14ac:dyDescent="0.3">
      <c r="A9" s="1309" t="s">
        <v>579</v>
      </c>
      <c r="B9" s="1309"/>
      <c r="C9" s="1309"/>
      <c r="D9" s="1309"/>
      <c r="E9" s="1309"/>
      <c r="F9" s="1309"/>
      <c r="G9" s="1309"/>
      <c r="H9" s="1309"/>
      <c r="I9" s="1309"/>
      <c r="J9" s="1309"/>
      <c r="K9" s="1309"/>
      <c r="L9" s="1309"/>
      <c r="M9" s="1309"/>
      <c r="N9" s="1309"/>
      <c r="O9" s="1309"/>
      <c r="P9" s="1309"/>
      <c r="Q9" s="1309"/>
      <c r="R9" s="1309"/>
      <c r="S9" s="1309"/>
      <c r="T9" s="261"/>
      <c r="U9" s="1310" t="s">
        <v>216</v>
      </c>
      <c r="V9" s="1310"/>
      <c r="W9" s="1310"/>
      <c r="X9" s="1310"/>
      <c r="Y9" s="1310"/>
      <c r="Z9" s="1310"/>
      <c r="AA9" s="1310"/>
      <c r="AB9" s="1310"/>
      <c r="AC9" s="1310"/>
      <c r="AD9" s="1310"/>
      <c r="AE9" s="1310"/>
      <c r="AF9" s="1310"/>
      <c r="AG9" s="1310"/>
      <c r="AH9" s="1310"/>
      <c r="AI9" s="1310"/>
      <c r="AJ9" s="1310"/>
      <c r="AK9" s="1310"/>
      <c r="AL9" s="1310"/>
      <c r="AM9" s="1310"/>
      <c r="AW9" s="1277"/>
      <c r="AX9" s="1277"/>
      <c r="AY9" s="1277"/>
      <c r="AZ9" s="1277"/>
      <c r="BA9" s="1277"/>
      <c r="BB9" s="1277"/>
      <c r="BC9" s="1277"/>
      <c r="BD9" s="1277"/>
      <c r="BE9" s="1277"/>
      <c r="BF9" s="1277"/>
      <c r="BG9" s="1277"/>
      <c r="BH9" s="1277"/>
      <c r="BI9" s="1277"/>
      <c r="BJ9" s="1277"/>
      <c r="BK9" s="1277"/>
      <c r="BL9" s="1277"/>
      <c r="BM9" s="1277"/>
      <c r="BN9" s="1277"/>
      <c r="BO9" s="1277"/>
      <c r="BP9" s="261"/>
      <c r="BQ9" s="1277" t="s">
        <v>217</v>
      </c>
      <c r="BR9" s="1277"/>
      <c r="BS9" s="1277"/>
      <c r="BT9" s="1277"/>
      <c r="BU9" s="1277"/>
      <c r="BV9" s="1277"/>
      <c r="BW9" s="1277"/>
      <c r="BX9" s="1277"/>
      <c r="BY9" s="1277"/>
      <c r="BZ9" s="1277"/>
      <c r="CA9" s="1277"/>
      <c r="CB9" s="1277"/>
      <c r="CC9" s="1277"/>
      <c r="CD9" s="1277"/>
      <c r="CE9" s="1277"/>
      <c r="CF9" s="1277"/>
      <c r="CG9" s="1277"/>
      <c r="CH9" s="1277"/>
      <c r="CI9" s="1277"/>
    </row>
    <row r="10" spans="1:87" ht="16.95" customHeight="1" x14ac:dyDescent="0.25">
      <c r="A10" s="1309" t="s">
        <v>580</v>
      </c>
      <c r="B10" s="1309"/>
      <c r="C10" s="1309"/>
      <c r="D10" s="1309"/>
      <c r="E10" s="1309"/>
      <c r="F10" s="1309"/>
      <c r="G10" s="1309"/>
      <c r="H10" s="1309"/>
      <c r="I10" s="1309"/>
      <c r="J10" s="1309"/>
      <c r="K10" s="1309"/>
      <c r="L10" s="1309"/>
      <c r="M10" s="1309"/>
      <c r="N10" s="1309"/>
      <c r="O10" s="1309"/>
      <c r="P10" s="1309"/>
      <c r="Q10" s="1309"/>
      <c r="R10" s="1309"/>
      <c r="S10" s="1309"/>
      <c r="T10" s="261"/>
      <c r="U10" s="1311" t="s">
        <v>316</v>
      </c>
      <c r="V10" s="1311"/>
      <c r="W10" s="1311"/>
      <c r="X10" s="1311"/>
      <c r="Y10" s="1311"/>
      <c r="Z10" s="1311"/>
      <c r="AA10" s="1311"/>
      <c r="AB10" s="1311"/>
      <c r="AC10" s="1311"/>
      <c r="AD10" s="1311"/>
      <c r="AE10" s="1311"/>
      <c r="AF10" s="1311"/>
      <c r="AG10" s="1311"/>
      <c r="AH10" s="1311"/>
      <c r="AI10" s="1311"/>
      <c r="AJ10" s="1311"/>
      <c r="AK10" s="1311"/>
      <c r="AL10" s="1311"/>
      <c r="AM10" s="1311"/>
      <c r="AP10" s="263"/>
      <c r="AQ10" s="263"/>
      <c r="AR10" s="263"/>
      <c r="AS10" s="263"/>
      <c r="AT10" s="263"/>
      <c r="AU10" s="263"/>
      <c r="AV10" s="263"/>
      <c r="AW10" s="1277"/>
      <c r="AX10" s="1277"/>
      <c r="AY10" s="1277"/>
      <c r="AZ10" s="1277"/>
      <c r="BA10" s="1277"/>
      <c r="BB10" s="1277"/>
      <c r="BC10" s="1277"/>
      <c r="BD10" s="1277"/>
      <c r="BE10" s="1277"/>
      <c r="BF10" s="1277"/>
      <c r="BG10" s="1277"/>
      <c r="BH10" s="1277"/>
      <c r="BI10" s="1277"/>
      <c r="BJ10" s="1277"/>
      <c r="BK10" s="1277"/>
      <c r="BL10" s="1277"/>
      <c r="BM10" s="1277"/>
      <c r="BN10" s="1277"/>
      <c r="BO10" s="1277"/>
      <c r="BP10" s="261"/>
      <c r="BQ10" s="1277" t="s">
        <v>218</v>
      </c>
      <c r="BR10" s="1277"/>
      <c r="BS10" s="1277"/>
      <c r="BT10" s="1277"/>
      <c r="BU10" s="1277"/>
      <c r="BV10" s="1277"/>
      <c r="BW10" s="1277"/>
      <c r="BX10" s="1277"/>
      <c r="BY10" s="1277"/>
      <c r="BZ10" s="1277"/>
      <c r="CA10" s="1277"/>
      <c r="CB10" s="1277"/>
      <c r="CC10" s="1277"/>
      <c r="CD10" s="1277"/>
      <c r="CE10" s="1277"/>
      <c r="CF10" s="1277"/>
      <c r="CG10" s="1277"/>
      <c r="CH10" s="1277"/>
      <c r="CI10" s="1277"/>
    </row>
    <row r="11" spans="1:87" ht="16.95" customHeight="1" x14ac:dyDescent="0.25">
      <c r="A11" s="1277" t="s">
        <v>219</v>
      </c>
      <c r="B11" s="1277"/>
      <c r="C11" s="1277"/>
      <c r="D11" s="1277"/>
      <c r="E11" s="1277"/>
      <c r="F11" s="1277"/>
      <c r="G11" s="1277"/>
      <c r="H11" s="1277"/>
      <c r="I11" s="1277"/>
      <c r="J11" s="1277"/>
      <c r="K11" s="1277"/>
      <c r="L11" s="1277"/>
      <c r="M11" s="1277"/>
      <c r="N11" s="1277"/>
      <c r="O11" s="1277"/>
      <c r="P11" s="1277"/>
      <c r="Q11" s="1277"/>
      <c r="R11" s="1277"/>
      <c r="S11" s="1277"/>
      <c r="T11" s="261"/>
      <c r="U11" s="1311" t="s">
        <v>440</v>
      </c>
      <c r="V11" s="1311"/>
      <c r="W11" s="1311"/>
      <c r="X11" s="1311"/>
      <c r="Y11" s="1311"/>
      <c r="Z11" s="1311"/>
      <c r="AA11" s="1311"/>
      <c r="AB11" s="1311"/>
      <c r="AC11" s="1311"/>
      <c r="AD11" s="1311"/>
      <c r="AE11" s="1311"/>
      <c r="AF11" s="1311"/>
      <c r="AG11" s="1311"/>
      <c r="AH11" s="1311"/>
      <c r="AI11" s="1311"/>
      <c r="AJ11" s="1311"/>
      <c r="AK11" s="1311"/>
      <c r="AL11" s="1311"/>
      <c r="AM11" s="1311"/>
      <c r="AP11" s="263"/>
      <c r="AQ11" s="263"/>
      <c r="AR11" s="263"/>
      <c r="AS11" s="263"/>
      <c r="AT11" s="263"/>
      <c r="AU11" s="263"/>
      <c r="AV11" s="263"/>
      <c r="AW11" s="1277"/>
      <c r="AX11" s="1277"/>
      <c r="AY11" s="1277"/>
      <c r="AZ11" s="1277"/>
      <c r="BA11" s="1277"/>
      <c r="BB11" s="1277"/>
      <c r="BC11" s="1277"/>
      <c r="BD11" s="1277"/>
      <c r="BE11" s="1277"/>
      <c r="BF11" s="1277"/>
      <c r="BG11" s="1277"/>
      <c r="BH11" s="1277"/>
      <c r="BI11" s="1277"/>
      <c r="BJ11" s="1277"/>
      <c r="BK11" s="1277"/>
      <c r="BL11" s="1277"/>
      <c r="BM11" s="1277"/>
      <c r="BN11" s="1277"/>
      <c r="BO11" s="1277"/>
      <c r="BP11" s="261"/>
      <c r="BQ11" s="1277" t="s">
        <v>219</v>
      </c>
      <c r="BR11" s="1277"/>
      <c r="BS11" s="1277"/>
      <c r="BT11" s="1277"/>
      <c r="BU11" s="1277"/>
      <c r="BV11" s="1277"/>
      <c r="BW11" s="1277"/>
      <c r="BX11" s="1277"/>
      <c r="BY11" s="1277"/>
      <c r="BZ11" s="1277"/>
      <c r="CA11" s="1277"/>
      <c r="CB11" s="1277"/>
      <c r="CC11" s="1277"/>
      <c r="CD11" s="1277"/>
      <c r="CE11" s="1277"/>
      <c r="CF11" s="1277"/>
      <c r="CG11" s="1277"/>
      <c r="CH11" s="1277"/>
      <c r="CI11" s="1277"/>
    </row>
    <row r="12" spans="1:87" ht="16.95" customHeight="1" x14ac:dyDescent="0.25">
      <c r="A12" s="1277" t="s">
        <v>220</v>
      </c>
      <c r="B12" s="1277"/>
      <c r="C12" s="1277"/>
      <c r="D12" s="1277"/>
      <c r="E12" s="1277"/>
      <c r="F12" s="1277"/>
      <c r="G12" s="1277"/>
      <c r="H12" s="1277"/>
      <c r="I12" s="1277"/>
      <c r="J12" s="1277"/>
      <c r="K12" s="1277"/>
      <c r="L12" s="1277"/>
      <c r="M12" s="1277"/>
      <c r="N12" s="1277"/>
      <c r="O12" s="1277"/>
      <c r="P12" s="1277"/>
      <c r="Q12" s="1277"/>
      <c r="R12" s="1277"/>
      <c r="S12" s="1277"/>
      <c r="T12" s="261"/>
      <c r="U12" s="1311" t="s">
        <v>221</v>
      </c>
      <c r="V12" s="1311"/>
      <c r="W12" s="1311"/>
      <c r="X12" s="1311"/>
      <c r="Y12" s="1311"/>
      <c r="Z12" s="1311"/>
      <c r="AA12" s="1311"/>
      <c r="AB12" s="1311"/>
      <c r="AC12" s="1311"/>
      <c r="AD12" s="1311"/>
      <c r="AE12" s="1311"/>
      <c r="AF12" s="1311"/>
      <c r="AG12" s="1311"/>
      <c r="AH12" s="1311"/>
      <c r="AI12" s="1311"/>
      <c r="AJ12" s="1311"/>
      <c r="AK12" s="1311"/>
      <c r="AL12" s="1311"/>
      <c r="AM12" s="1311"/>
      <c r="AP12" s="263"/>
      <c r="AQ12" s="263"/>
      <c r="AR12" s="263"/>
      <c r="AS12" s="263"/>
      <c r="AT12" s="263"/>
      <c r="AU12" s="263"/>
      <c r="AV12" s="263"/>
      <c r="AW12" s="1277"/>
      <c r="AX12" s="1277"/>
      <c r="AY12" s="1277"/>
      <c r="AZ12" s="1277"/>
      <c r="BA12" s="1277"/>
      <c r="BB12" s="1277"/>
      <c r="BC12" s="1277"/>
      <c r="BD12" s="1277"/>
      <c r="BE12" s="1277"/>
      <c r="BF12" s="1277"/>
      <c r="BG12" s="1277"/>
      <c r="BH12" s="1277"/>
      <c r="BI12" s="1277"/>
      <c r="BJ12" s="1277"/>
      <c r="BK12" s="1277"/>
      <c r="BL12" s="1277"/>
      <c r="BM12" s="1277"/>
      <c r="BN12" s="1277"/>
      <c r="BO12" s="1277"/>
      <c r="BP12" s="261"/>
      <c r="BQ12" s="1277" t="s">
        <v>220</v>
      </c>
      <c r="BR12" s="1277"/>
      <c r="BS12" s="1277"/>
      <c r="BT12" s="1277"/>
      <c r="BU12" s="1277"/>
      <c r="BV12" s="1277"/>
      <c r="BW12" s="1277"/>
      <c r="BX12" s="1277"/>
      <c r="BY12" s="1277"/>
      <c r="BZ12" s="1277"/>
      <c r="CA12" s="1277"/>
      <c r="CB12" s="1277"/>
      <c r="CC12" s="1277"/>
      <c r="CD12" s="1277"/>
      <c r="CE12" s="1277"/>
      <c r="CF12" s="1277"/>
      <c r="CG12" s="1277"/>
      <c r="CH12" s="1277"/>
      <c r="CI12" s="1277"/>
    </row>
    <row r="13" spans="1:87" ht="16.95" customHeight="1" x14ac:dyDescent="0.25">
      <c r="A13" s="1277"/>
      <c r="B13" s="1277"/>
      <c r="C13" s="1277"/>
      <c r="D13" s="1277"/>
      <c r="E13" s="1277"/>
      <c r="F13" s="1277"/>
      <c r="G13" s="1277"/>
      <c r="H13" s="1277"/>
      <c r="I13" s="1277"/>
      <c r="J13" s="1277"/>
      <c r="K13" s="1277"/>
      <c r="L13" s="1277"/>
      <c r="M13" s="1277"/>
      <c r="N13" s="1277"/>
      <c r="O13" s="1277"/>
      <c r="P13" s="1277"/>
      <c r="Q13" s="1277"/>
      <c r="R13" s="1277"/>
      <c r="S13" s="1277"/>
      <c r="U13" s="1311" t="s">
        <v>222</v>
      </c>
      <c r="V13" s="1311"/>
      <c r="W13" s="1311"/>
      <c r="X13" s="1311"/>
      <c r="Y13" s="1311"/>
      <c r="Z13" s="1311"/>
      <c r="AA13" s="1311"/>
      <c r="AB13" s="1311"/>
      <c r="AC13" s="1311"/>
      <c r="AD13" s="1311"/>
      <c r="AE13" s="1311"/>
      <c r="AF13" s="1311"/>
      <c r="AG13" s="1311"/>
      <c r="AH13" s="1311"/>
      <c r="AI13" s="1311"/>
      <c r="AJ13" s="1311"/>
      <c r="AK13" s="1311"/>
      <c r="AL13" s="1311"/>
      <c r="AM13" s="1311"/>
      <c r="AP13" s="263"/>
      <c r="AQ13" s="263"/>
      <c r="AR13" s="263"/>
      <c r="AS13" s="263"/>
      <c r="AT13" s="263"/>
      <c r="AU13" s="263"/>
      <c r="AV13" s="263"/>
      <c r="AW13" s="1277"/>
      <c r="AX13" s="1277"/>
      <c r="AY13" s="1277"/>
      <c r="AZ13" s="1277"/>
      <c r="BA13" s="1277"/>
      <c r="BB13" s="1277"/>
      <c r="BC13" s="1277"/>
      <c r="BD13" s="1277"/>
      <c r="BE13" s="1277"/>
      <c r="BF13" s="1277"/>
      <c r="BG13" s="1277"/>
      <c r="BH13" s="1277"/>
      <c r="BI13" s="1277"/>
      <c r="BJ13" s="1277"/>
      <c r="BK13" s="1277"/>
      <c r="BL13" s="1277"/>
      <c r="BM13" s="1277"/>
      <c r="BN13" s="1277"/>
      <c r="BO13" s="1277"/>
      <c r="BQ13" s="1277"/>
      <c r="BR13" s="1277"/>
      <c r="BS13" s="1277"/>
      <c r="BT13" s="1277"/>
      <c r="BU13" s="1277"/>
      <c r="BV13" s="1277"/>
      <c r="BW13" s="1277"/>
      <c r="BX13" s="1277"/>
      <c r="BY13" s="1277"/>
      <c r="BZ13" s="1277"/>
      <c r="CA13" s="1277"/>
      <c r="CB13" s="1277"/>
      <c r="CC13" s="1277"/>
      <c r="CD13" s="1277"/>
      <c r="CE13" s="1277"/>
      <c r="CF13" s="1277"/>
      <c r="CG13" s="1277"/>
      <c r="CH13" s="1277"/>
      <c r="CI13" s="1277"/>
    </row>
    <row r="14" spans="1:87" ht="16.95" customHeight="1" x14ac:dyDescent="0.25">
      <c r="A14" s="1277" t="s">
        <v>94</v>
      </c>
      <c r="B14" s="1277"/>
      <c r="C14" s="1277"/>
      <c r="D14" s="1277"/>
      <c r="E14" s="1277"/>
      <c r="F14" s="1277"/>
      <c r="G14" s="1277"/>
      <c r="H14" s="1277"/>
      <c r="I14" s="1277"/>
      <c r="J14" s="1277"/>
      <c r="K14" s="1277"/>
      <c r="L14" s="1277"/>
      <c r="M14" s="1277"/>
      <c r="N14" s="1277"/>
      <c r="O14" s="1277"/>
      <c r="P14" s="1277"/>
      <c r="Q14" s="1277"/>
      <c r="R14" s="1277"/>
      <c r="S14" s="1277"/>
      <c r="U14" s="1311" t="s">
        <v>441</v>
      </c>
      <c r="V14" s="1311"/>
      <c r="W14" s="1311"/>
      <c r="X14" s="1311"/>
      <c r="Y14" s="1311"/>
      <c r="Z14" s="1311"/>
      <c r="AA14" s="1311"/>
      <c r="AB14" s="1311"/>
      <c r="AC14" s="1311"/>
      <c r="AD14" s="1311"/>
      <c r="AE14" s="1311"/>
      <c r="AF14" s="1311"/>
      <c r="AG14" s="1311"/>
      <c r="AH14" s="1311"/>
      <c r="AI14" s="1311"/>
      <c r="AJ14" s="1311"/>
      <c r="AK14" s="1311"/>
      <c r="AL14" s="1311"/>
      <c r="AM14" s="1311"/>
      <c r="AP14" s="263"/>
      <c r="AQ14" s="263"/>
      <c r="AR14" s="263"/>
      <c r="AS14" s="263"/>
      <c r="AT14" s="263"/>
      <c r="AU14" s="263"/>
      <c r="AV14" s="263"/>
      <c r="AW14" s="1277"/>
      <c r="AX14" s="1277"/>
      <c r="AY14" s="1277"/>
      <c r="AZ14" s="1277"/>
      <c r="BA14" s="1277"/>
      <c r="BB14" s="1277"/>
      <c r="BC14" s="1277"/>
      <c r="BD14" s="1277"/>
      <c r="BE14" s="1277"/>
      <c r="BF14" s="1277"/>
      <c r="BG14" s="1277"/>
      <c r="BH14" s="1277"/>
      <c r="BI14" s="1277"/>
      <c r="BJ14" s="1277"/>
      <c r="BK14" s="1277"/>
      <c r="BL14" s="1277"/>
      <c r="BM14" s="1277"/>
      <c r="BN14" s="1277"/>
      <c r="BO14" s="1277"/>
      <c r="BQ14" s="1277" t="s">
        <v>94</v>
      </c>
      <c r="BR14" s="1277"/>
      <c r="BS14" s="1277"/>
      <c r="BT14" s="1277"/>
      <c r="BU14" s="1277"/>
      <c r="BV14" s="1277"/>
      <c r="BW14" s="1277"/>
      <c r="BX14" s="1277"/>
      <c r="BY14" s="1277"/>
      <c r="BZ14" s="1277"/>
      <c r="CA14" s="1277"/>
      <c r="CB14" s="1277"/>
      <c r="CC14" s="1277"/>
      <c r="CD14" s="1277"/>
      <c r="CE14" s="1277"/>
      <c r="CF14" s="1277"/>
      <c r="CG14" s="1277"/>
      <c r="CH14" s="1277"/>
      <c r="CI14" s="1277"/>
    </row>
    <row r="15" spans="1:87" ht="16.95" customHeight="1" x14ac:dyDescent="0.25">
      <c r="A15" s="1277" t="s">
        <v>95</v>
      </c>
      <c r="B15" s="1277"/>
      <c r="C15" s="1277"/>
      <c r="D15" s="1277"/>
      <c r="E15" s="1277"/>
      <c r="F15" s="1277"/>
      <c r="G15" s="1277"/>
      <c r="H15" s="1277"/>
      <c r="I15" s="1277"/>
      <c r="J15" s="1277"/>
      <c r="K15" s="1277"/>
      <c r="L15" s="1277"/>
      <c r="M15" s="1277"/>
      <c r="N15" s="1277"/>
      <c r="O15" s="1277"/>
      <c r="P15" s="1277"/>
      <c r="Q15" s="1277"/>
      <c r="R15" s="1277"/>
      <c r="S15" s="1277"/>
      <c r="T15" s="261"/>
      <c r="AP15" s="263"/>
      <c r="AQ15" s="263"/>
      <c r="AR15" s="263"/>
      <c r="AS15" s="263"/>
      <c r="AT15" s="263"/>
      <c r="AU15" s="263"/>
      <c r="AV15" s="263"/>
      <c r="AW15" s="1277"/>
      <c r="AX15" s="1277"/>
      <c r="AY15" s="1277"/>
      <c r="AZ15" s="1277"/>
      <c r="BA15" s="1277"/>
      <c r="BB15" s="1277"/>
      <c r="BC15" s="1277"/>
      <c r="BD15" s="1277"/>
      <c r="BE15" s="1277"/>
      <c r="BF15" s="1277"/>
      <c r="BG15" s="1277"/>
      <c r="BH15" s="1277"/>
      <c r="BI15" s="1277"/>
      <c r="BJ15" s="1277"/>
      <c r="BK15" s="1277"/>
      <c r="BL15" s="1277"/>
      <c r="BM15" s="1277"/>
      <c r="BN15" s="1277"/>
      <c r="BO15" s="1277"/>
      <c r="BP15" s="261"/>
      <c r="BQ15" s="1277" t="s">
        <v>95</v>
      </c>
      <c r="BR15" s="1277"/>
      <c r="BS15" s="1277"/>
      <c r="BT15" s="1277"/>
      <c r="BU15" s="1277"/>
      <c r="BV15" s="1277"/>
      <c r="BW15" s="1277"/>
      <c r="BX15" s="1277"/>
      <c r="BY15" s="1277"/>
      <c r="BZ15" s="1277"/>
      <c r="CA15" s="1277"/>
      <c r="CB15" s="1277"/>
      <c r="CC15" s="1277"/>
      <c r="CD15" s="1277"/>
      <c r="CE15" s="1277"/>
      <c r="CF15" s="1277"/>
      <c r="CG15" s="1277"/>
      <c r="CH15" s="1277"/>
      <c r="CI15" s="1277"/>
    </row>
    <row r="16" spans="1:87" ht="16.95" customHeight="1" x14ac:dyDescent="0.25">
      <c r="A16" s="1277" t="s">
        <v>90</v>
      </c>
      <c r="B16" s="1277"/>
      <c r="C16" s="1277"/>
      <c r="D16" s="1277"/>
      <c r="E16" s="1277"/>
      <c r="F16" s="1277"/>
      <c r="G16" s="1277"/>
      <c r="H16" s="1277"/>
      <c r="I16" s="1277"/>
      <c r="J16" s="1277"/>
      <c r="K16" s="1277"/>
      <c r="L16" s="1277"/>
      <c r="M16" s="1277"/>
      <c r="N16" s="1277"/>
      <c r="O16" s="1277"/>
      <c r="P16" s="1277"/>
      <c r="Q16" s="1277"/>
      <c r="R16" s="1277"/>
      <c r="S16" s="1277"/>
      <c r="T16" s="265"/>
      <c r="AP16" s="263"/>
      <c r="AQ16" s="263"/>
      <c r="AR16" s="263"/>
      <c r="AS16" s="263"/>
      <c r="AT16" s="263"/>
      <c r="AU16" s="263"/>
      <c r="AV16" s="263"/>
      <c r="AW16" s="1277"/>
      <c r="AX16" s="1277"/>
      <c r="AY16" s="1277"/>
      <c r="AZ16" s="1277"/>
      <c r="BA16" s="1277"/>
      <c r="BB16" s="1277"/>
      <c r="BC16" s="1277"/>
      <c r="BD16" s="1277"/>
      <c r="BE16" s="1277"/>
      <c r="BF16" s="1277"/>
      <c r="BG16" s="1277"/>
      <c r="BH16" s="1277"/>
      <c r="BI16" s="1277"/>
      <c r="BJ16" s="1277"/>
      <c r="BK16" s="1277"/>
      <c r="BL16" s="1277"/>
      <c r="BM16" s="1277"/>
      <c r="BN16" s="1277"/>
      <c r="BO16" s="1277"/>
      <c r="BP16" s="265"/>
      <c r="BQ16" s="1277" t="s">
        <v>90</v>
      </c>
      <c r="BR16" s="1277"/>
      <c r="BS16" s="1277"/>
      <c r="BT16" s="1277"/>
      <c r="BU16" s="1277"/>
      <c r="BV16" s="1277"/>
      <c r="BW16" s="1277"/>
      <c r="BX16" s="1277"/>
      <c r="BY16" s="1277"/>
      <c r="BZ16" s="1277"/>
      <c r="CA16" s="1277"/>
      <c r="CB16" s="1277"/>
      <c r="CC16" s="1277"/>
      <c r="CD16" s="1277"/>
      <c r="CE16" s="1277"/>
      <c r="CF16" s="1277"/>
      <c r="CG16" s="1277"/>
      <c r="CH16" s="1277"/>
      <c r="CI16" s="1277"/>
    </row>
    <row r="17" spans="1:95" s="268" customFormat="1" ht="9.6" customHeight="1" x14ac:dyDescent="0.25">
      <c r="A17" s="266"/>
      <c r="B17" s="266"/>
      <c r="C17" s="266"/>
      <c r="D17" s="266"/>
      <c r="E17" s="266"/>
      <c r="F17" s="266"/>
      <c r="G17" s="266"/>
      <c r="H17" s="266"/>
      <c r="I17" s="266"/>
      <c r="J17" s="266"/>
      <c r="K17" s="266"/>
      <c r="L17" s="266"/>
      <c r="M17" s="266"/>
      <c r="N17" s="266"/>
      <c r="O17" s="266"/>
      <c r="P17" s="266"/>
      <c r="Q17" s="266"/>
      <c r="R17" s="266"/>
      <c r="S17" s="266"/>
      <c r="T17" s="267"/>
      <c r="U17" s="267"/>
      <c r="V17" s="267"/>
      <c r="AP17" s="269"/>
      <c r="AQ17" s="269"/>
      <c r="AR17" s="269"/>
      <c r="AS17" s="269"/>
      <c r="AT17" s="269"/>
      <c r="AU17" s="269"/>
      <c r="AV17" s="269"/>
      <c r="AW17" s="266"/>
      <c r="AX17" s="266"/>
      <c r="AY17" s="266"/>
      <c r="AZ17" s="266"/>
      <c r="BA17" s="266"/>
      <c r="BB17" s="266"/>
      <c r="BC17" s="266"/>
      <c r="BD17" s="266"/>
      <c r="BE17" s="266"/>
      <c r="BF17" s="266"/>
      <c r="BG17" s="266"/>
      <c r="BH17" s="266"/>
      <c r="BI17" s="266"/>
      <c r="BJ17" s="266"/>
      <c r="BK17" s="266"/>
      <c r="BL17" s="266"/>
      <c r="BM17" s="266"/>
      <c r="BN17" s="266"/>
      <c r="BO17" s="266"/>
      <c r="BP17" s="267"/>
      <c r="CJ17" s="260"/>
      <c r="CK17" s="260"/>
      <c r="CL17" s="260"/>
      <c r="CM17" s="260"/>
      <c r="CN17" s="260"/>
      <c r="CO17" s="260"/>
      <c r="CP17" s="260"/>
      <c r="CQ17" s="260"/>
    </row>
    <row r="18" spans="1:95" s="268" customFormat="1" ht="16.95" customHeight="1" x14ac:dyDescent="0.3">
      <c r="A18" s="1301" t="s">
        <v>116</v>
      </c>
      <c r="B18" s="1301"/>
      <c r="C18" s="1301"/>
      <c r="D18" s="1301"/>
      <c r="E18" s="1301"/>
      <c r="F18" s="1301"/>
      <c r="G18" s="1301"/>
      <c r="H18" s="1301"/>
      <c r="I18" s="1301"/>
      <c r="J18" s="1301"/>
      <c r="K18" s="1301"/>
      <c r="L18" s="1301"/>
      <c r="M18" s="1301"/>
      <c r="N18" s="1301"/>
      <c r="O18" s="1301"/>
      <c r="P18" s="1301"/>
      <c r="Q18" s="1301"/>
      <c r="R18" s="1301"/>
      <c r="S18" s="1301"/>
      <c r="T18" s="1301"/>
      <c r="U18" s="1301"/>
      <c r="V18" s="1302">
        <v>2402</v>
      </c>
      <c r="W18" s="1302"/>
      <c r="X18" s="1302"/>
      <c r="Y18" s="1302"/>
      <c r="AP18" s="269"/>
      <c r="AQ18" s="269"/>
      <c r="AR18" s="270"/>
      <c r="AS18" s="270"/>
      <c r="AT18" s="270"/>
      <c r="AU18" s="270"/>
      <c r="AV18" s="270"/>
      <c r="AW18" s="270"/>
      <c r="AX18" s="357"/>
      <c r="AY18" s="357"/>
      <c r="AZ18" s="357"/>
      <c r="BA18" s="271"/>
      <c r="BB18" s="269"/>
      <c r="BC18" s="269"/>
      <c r="BD18" s="269"/>
      <c r="BE18" s="269"/>
      <c r="BF18" s="269"/>
      <c r="BG18" s="269"/>
      <c r="BH18" s="269"/>
      <c r="BI18" s="269"/>
      <c r="BJ18" s="269"/>
      <c r="BK18" s="269"/>
      <c r="BL18" s="269"/>
      <c r="BM18" s="269"/>
      <c r="BN18" s="269"/>
      <c r="BO18" s="269"/>
      <c r="BP18" s="269"/>
      <c r="CJ18" s="260"/>
      <c r="CK18" s="260"/>
      <c r="CL18" s="260"/>
      <c r="CM18" s="260"/>
      <c r="CN18" s="260"/>
      <c r="CO18" s="260"/>
      <c r="CP18" s="260"/>
      <c r="CQ18" s="260"/>
    </row>
    <row r="19" spans="1:95" s="268" customFormat="1" ht="16.95" customHeight="1" x14ac:dyDescent="0.25">
      <c r="A19" s="1303" t="s">
        <v>117</v>
      </c>
      <c r="B19" s="1303"/>
      <c r="C19" s="1303"/>
      <c r="D19" s="1303"/>
      <c r="E19" s="1303"/>
      <c r="F19" s="1303"/>
      <c r="G19" s="1303"/>
      <c r="H19" s="1303"/>
      <c r="I19" s="1303"/>
      <c r="J19" s="1303"/>
      <c r="K19" s="1303"/>
      <c r="L19" s="1303"/>
      <c r="M19" s="1303"/>
      <c r="N19" s="1303"/>
      <c r="O19" s="1303"/>
      <c r="P19" s="1303"/>
      <c r="Q19" s="1303"/>
      <c r="R19" s="1303"/>
      <c r="S19" s="1303"/>
      <c r="T19" s="1303"/>
      <c r="U19" s="1303"/>
      <c r="V19" s="1303"/>
      <c r="W19" s="1303"/>
      <c r="X19" s="1303"/>
      <c r="Y19" s="1303"/>
      <c r="Z19" s="1303"/>
      <c r="AA19" s="1303"/>
      <c r="AB19" s="1303"/>
      <c r="AC19" s="1303"/>
      <c r="AD19" s="1303"/>
      <c r="AE19" s="1303"/>
      <c r="AF19" s="1303"/>
      <c r="AG19" s="1303"/>
      <c r="AH19" s="1303"/>
      <c r="AI19" s="1303"/>
      <c r="AJ19" s="1303"/>
      <c r="AK19" s="1303"/>
      <c r="AL19" s="1303"/>
      <c r="AM19" s="1303"/>
      <c r="AP19" s="269"/>
      <c r="AQ19" s="269"/>
      <c r="AR19" s="269"/>
      <c r="AS19" s="269"/>
      <c r="AT19" s="269"/>
      <c r="AU19" s="269"/>
      <c r="AV19" s="269"/>
      <c r="AW19" s="269"/>
      <c r="AX19" s="269"/>
      <c r="AY19" s="269"/>
      <c r="AZ19" s="269"/>
      <c r="BA19" s="269"/>
      <c r="BB19" s="269"/>
      <c r="BC19" s="269"/>
      <c r="BD19" s="269"/>
      <c r="BE19" s="269"/>
      <c r="BF19" s="269"/>
      <c r="BG19" s="269"/>
      <c r="BH19" s="269"/>
      <c r="BI19" s="269"/>
      <c r="BJ19" s="269"/>
      <c r="BK19" s="269"/>
      <c r="BL19" s="269"/>
      <c r="BM19" s="269"/>
      <c r="BN19" s="269"/>
      <c r="BO19" s="269"/>
      <c r="BP19" s="269"/>
      <c r="CJ19" s="260"/>
      <c r="CK19" s="260"/>
      <c r="CL19" s="260"/>
      <c r="CM19" s="260"/>
      <c r="CN19" s="260"/>
      <c r="CO19" s="260"/>
      <c r="CP19" s="260"/>
      <c r="CQ19" s="260"/>
    </row>
    <row r="20" spans="1:95" s="268" customFormat="1" ht="16.95" customHeight="1" x14ac:dyDescent="0.3">
      <c r="A20" s="1304" t="str">
        <f>CONCATENATE("№",Титул!AG18," от ",Титул!AG19,"г.")</f>
        <v>№13592-Ф от 06.11.2024г.</v>
      </c>
      <c r="B20" s="1304"/>
      <c r="C20" s="1304"/>
      <c r="D20" s="1304"/>
      <c r="E20" s="1304"/>
      <c r="F20" s="1304"/>
      <c r="G20" s="1304"/>
      <c r="H20" s="1304"/>
      <c r="I20" s="1304"/>
      <c r="J20" s="1304"/>
      <c r="K20" s="1304"/>
      <c r="L20" s="1304"/>
      <c r="M20" s="1304"/>
      <c r="N20" s="1304"/>
      <c r="O20" s="1304"/>
      <c r="P20" s="1304"/>
      <c r="Q20" s="1304"/>
      <c r="R20" s="1304"/>
      <c r="S20" s="1304"/>
      <c r="T20" s="1304"/>
      <c r="U20" s="1304"/>
      <c r="V20" s="1304"/>
      <c r="W20" s="1304"/>
      <c r="X20" s="1304"/>
      <c r="Y20" s="1304"/>
      <c r="Z20" s="1304"/>
      <c r="AA20" s="1304"/>
      <c r="AB20" s="1304"/>
      <c r="AC20" s="1304"/>
      <c r="AD20" s="1304"/>
      <c r="AE20" s="1304"/>
      <c r="AF20" s="1304"/>
      <c r="AG20" s="1304"/>
      <c r="AH20" s="1304"/>
      <c r="AI20" s="1304"/>
      <c r="AJ20" s="1304"/>
      <c r="AK20" s="1304"/>
      <c r="AL20" s="1304"/>
      <c r="AM20" s="1304"/>
      <c r="AP20" s="269"/>
      <c r="AQ20" s="269"/>
      <c r="AR20" s="269"/>
      <c r="AS20" s="269"/>
      <c r="AT20" s="269"/>
      <c r="AU20" s="269"/>
      <c r="AV20" s="269"/>
      <c r="BP20" s="260"/>
      <c r="CJ20" s="260"/>
      <c r="CK20" s="260"/>
      <c r="CL20" s="260"/>
      <c r="CM20" s="260"/>
      <c r="CN20" s="260"/>
      <c r="CO20" s="260"/>
      <c r="CP20" s="260"/>
      <c r="CQ20" s="260"/>
    </row>
    <row r="21" spans="1:95" s="268" customFormat="1" ht="9.75" customHeight="1" x14ac:dyDescent="0.3">
      <c r="A21" s="1305" t="str">
        <f>CONCATENATE("Объект: «",Титул!AG21,".»")</f>
        <v>Объект: «ПИР,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.»</v>
      </c>
      <c r="B21" s="1305"/>
      <c r="C21" s="1305"/>
      <c r="D21" s="1305"/>
      <c r="E21" s="1305"/>
      <c r="F21" s="1305"/>
      <c r="G21" s="1305"/>
      <c r="H21" s="1305"/>
      <c r="I21" s="1305"/>
      <c r="J21" s="1305"/>
      <c r="K21" s="1305"/>
      <c r="L21" s="1305"/>
      <c r="M21" s="1305"/>
      <c r="N21" s="1305"/>
      <c r="O21" s="1305"/>
      <c r="P21" s="1305"/>
      <c r="Q21" s="1305"/>
      <c r="R21" s="1305"/>
      <c r="S21" s="1305"/>
      <c r="T21" s="1305"/>
      <c r="U21" s="1305"/>
      <c r="V21" s="1305"/>
      <c r="W21" s="1305"/>
      <c r="X21" s="1305"/>
      <c r="Y21" s="1305"/>
      <c r="Z21" s="1305"/>
      <c r="AA21" s="1305"/>
      <c r="AB21" s="1305"/>
      <c r="AC21" s="1305"/>
      <c r="AD21" s="1305"/>
      <c r="AE21" s="1305"/>
      <c r="AF21" s="1305"/>
      <c r="AG21" s="1305"/>
      <c r="AH21" s="1305"/>
      <c r="AI21" s="1305"/>
      <c r="AJ21" s="1305"/>
      <c r="AK21" s="1305"/>
      <c r="AL21" s="1305"/>
      <c r="AM21" s="1305"/>
      <c r="AP21" s="269"/>
      <c r="AQ21" s="269"/>
      <c r="AR21" s="358"/>
      <c r="AS21" s="358"/>
      <c r="AT21" s="358"/>
      <c r="AU21" s="358"/>
      <c r="AV21" s="358"/>
      <c r="AW21" s="260"/>
      <c r="AX21" s="260"/>
      <c r="AY21" s="260"/>
      <c r="AZ21" s="260"/>
      <c r="BA21" s="260"/>
      <c r="BB21" s="260"/>
      <c r="BC21" s="260"/>
      <c r="BD21" s="260"/>
      <c r="BE21" s="260"/>
      <c r="BF21" s="260"/>
      <c r="BG21" s="260"/>
      <c r="BH21" s="260"/>
      <c r="BI21" s="260"/>
      <c r="BJ21" s="260"/>
      <c r="BK21" s="260"/>
      <c r="BL21" s="260"/>
      <c r="BM21" s="260"/>
      <c r="BN21" s="260"/>
      <c r="BO21" s="260"/>
      <c r="CJ21" s="260"/>
      <c r="CK21" s="260"/>
      <c r="CL21" s="260"/>
      <c r="CM21" s="260"/>
      <c r="CN21" s="260"/>
      <c r="CO21" s="260"/>
      <c r="CP21" s="260"/>
      <c r="CQ21" s="260"/>
    </row>
    <row r="22" spans="1:95" s="268" customFormat="1" ht="38.25" customHeight="1" x14ac:dyDescent="0.3">
      <c r="A22" s="1305"/>
      <c r="B22" s="1305"/>
      <c r="C22" s="1305"/>
      <c r="D22" s="1305"/>
      <c r="E22" s="1305"/>
      <c r="F22" s="1305"/>
      <c r="G22" s="1305"/>
      <c r="H22" s="1305"/>
      <c r="I22" s="1305"/>
      <c r="J22" s="1305"/>
      <c r="K22" s="1305"/>
      <c r="L22" s="1305"/>
      <c r="M22" s="1305"/>
      <c r="N22" s="1305"/>
      <c r="O22" s="1305"/>
      <c r="P22" s="1305"/>
      <c r="Q22" s="1305"/>
      <c r="R22" s="1305"/>
      <c r="S22" s="1305"/>
      <c r="T22" s="1305"/>
      <c r="U22" s="1305"/>
      <c r="V22" s="1305"/>
      <c r="W22" s="1305"/>
      <c r="X22" s="1305"/>
      <c r="Y22" s="1305"/>
      <c r="Z22" s="1305"/>
      <c r="AA22" s="1305"/>
      <c r="AB22" s="1305"/>
      <c r="AC22" s="1305"/>
      <c r="AD22" s="1305"/>
      <c r="AE22" s="1305"/>
      <c r="AF22" s="1305"/>
      <c r="AG22" s="1305"/>
      <c r="AH22" s="1305"/>
      <c r="AI22" s="1305"/>
      <c r="AJ22" s="1305"/>
      <c r="AK22" s="1305"/>
      <c r="AL22" s="1305"/>
      <c r="AM22" s="1305"/>
      <c r="AP22" s="269"/>
      <c r="AQ22" s="269"/>
      <c r="AR22" s="358"/>
      <c r="AS22" s="358"/>
      <c r="AT22" s="358"/>
      <c r="AU22" s="358"/>
      <c r="AV22" s="358"/>
      <c r="AW22" s="272"/>
      <c r="AX22" s="272"/>
      <c r="AY22" s="272"/>
      <c r="AZ22" s="272"/>
      <c r="BA22" s="272"/>
      <c r="BB22" s="272"/>
      <c r="BC22" s="272"/>
      <c r="BD22" s="272"/>
      <c r="BE22" s="272"/>
      <c r="BF22" s="264"/>
      <c r="BG22" s="264"/>
      <c r="BH22" s="264"/>
      <c r="BI22" s="264"/>
      <c r="BJ22" s="264"/>
      <c r="BK22" s="264"/>
      <c r="BL22" s="264"/>
      <c r="BM22" s="264"/>
      <c r="BN22" s="264"/>
      <c r="BO22" s="264"/>
      <c r="CJ22" s="260"/>
      <c r="CK22" s="260"/>
      <c r="CL22" s="260"/>
      <c r="CM22" s="260"/>
      <c r="CN22" s="260"/>
      <c r="CO22" s="260"/>
      <c r="CP22" s="260"/>
      <c r="CQ22" s="260"/>
    </row>
    <row r="23" spans="1:95" s="268" customFormat="1" ht="12" customHeight="1" x14ac:dyDescent="0.25">
      <c r="A23" s="1305"/>
      <c r="B23" s="1305"/>
      <c r="C23" s="1305"/>
      <c r="D23" s="1305"/>
      <c r="E23" s="1305"/>
      <c r="F23" s="1305"/>
      <c r="G23" s="1305"/>
      <c r="H23" s="1305"/>
      <c r="I23" s="1305"/>
      <c r="J23" s="1305"/>
      <c r="K23" s="1305"/>
      <c r="L23" s="1305"/>
      <c r="M23" s="1305"/>
      <c r="N23" s="1305"/>
      <c r="O23" s="1305"/>
      <c r="P23" s="1305"/>
      <c r="Q23" s="1305"/>
      <c r="R23" s="1305"/>
      <c r="S23" s="1305"/>
      <c r="T23" s="1305"/>
      <c r="U23" s="1305"/>
      <c r="V23" s="1305"/>
      <c r="W23" s="1305"/>
      <c r="X23" s="1305"/>
      <c r="Y23" s="1305"/>
      <c r="Z23" s="1305"/>
      <c r="AA23" s="1305"/>
      <c r="AB23" s="1305"/>
      <c r="AC23" s="1305"/>
      <c r="AD23" s="1305"/>
      <c r="AE23" s="1305"/>
      <c r="AF23" s="1305"/>
      <c r="AG23" s="1305"/>
      <c r="AH23" s="1305"/>
      <c r="AI23" s="1305"/>
      <c r="AJ23" s="1305"/>
      <c r="AK23" s="1305"/>
      <c r="AL23" s="1305"/>
      <c r="AM23" s="1305"/>
      <c r="AP23" s="269"/>
      <c r="AQ23" s="269"/>
      <c r="AR23" s="269"/>
      <c r="AS23" s="269"/>
      <c r="AT23" s="269"/>
      <c r="AU23" s="269"/>
      <c r="AV23" s="269"/>
      <c r="AW23" s="272"/>
      <c r="AX23" s="272"/>
      <c r="AY23" s="272"/>
      <c r="AZ23" s="272"/>
      <c r="BA23" s="272"/>
      <c r="BB23" s="272"/>
      <c r="BC23" s="272"/>
      <c r="BD23" s="272"/>
      <c r="BE23" s="272"/>
      <c r="BF23" s="264"/>
      <c r="BG23" s="264"/>
      <c r="BH23" s="264"/>
      <c r="BI23" s="264"/>
      <c r="BJ23" s="264"/>
      <c r="BK23" s="264"/>
      <c r="BL23" s="264"/>
      <c r="BM23" s="264"/>
      <c r="BN23" s="264"/>
      <c r="BO23" s="264"/>
      <c r="BP23" s="260"/>
      <c r="BQ23" s="264"/>
      <c r="BR23" s="264"/>
      <c r="BS23" s="260"/>
      <c r="BT23" s="260"/>
      <c r="BU23" s="260"/>
      <c r="BV23" s="260"/>
      <c r="BW23" s="260"/>
      <c r="BX23" s="260"/>
      <c r="BY23" s="260"/>
      <c r="BZ23" s="260"/>
      <c r="CA23" s="260"/>
      <c r="CB23" s="260"/>
      <c r="CC23" s="260"/>
      <c r="CD23" s="260"/>
      <c r="CE23" s="260"/>
      <c r="CF23" s="260"/>
      <c r="CG23" s="260"/>
      <c r="CH23" s="260"/>
      <c r="CI23" s="260"/>
      <c r="CJ23" s="260"/>
      <c r="CK23" s="260"/>
      <c r="CL23" s="260"/>
      <c r="CM23" s="260"/>
      <c r="CN23" s="260"/>
      <c r="CO23" s="260"/>
      <c r="CP23" s="260"/>
      <c r="CQ23" s="260"/>
    </row>
    <row r="24" spans="1:95" s="281" customFormat="1" ht="18" customHeight="1" x14ac:dyDescent="0.25">
      <c r="A24" s="273" t="s">
        <v>223</v>
      </c>
      <c r="B24" s="27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  <c r="S24" s="274"/>
      <c r="T24" s="275"/>
      <c r="U24" s="276"/>
      <c r="V24" s="276"/>
      <c r="W24" s="277"/>
      <c r="X24" s="278"/>
      <c r="Y24" s="278"/>
      <c r="Z24" s="279"/>
      <c r="AA24" s="278"/>
      <c r="AB24" s="276"/>
      <c r="AC24" s="280"/>
      <c r="AD24" s="1306">
        <f>'Акт на ПИР субподряд'!AD24</f>
        <v>45657</v>
      </c>
      <c r="AE24" s="1306"/>
      <c r="AF24" s="1306"/>
      <c r="AG24" s="1306"/>
      <c r="AH24" s="1306"/>
      <c r="AI24" s="1306"/>
      <c r="AJ24" s="1306"/>
      <c r="AK24" s="1306"/>
      <c r="AL24" s="1306"/>
      <c r="AM24" s="1306"/>
      <c r="AP24" s="282"/>
      <c r="AQ24" s="282"/>
      <c r="AR24" s="283"/>
      <c r="AS24" s="359"/>
      <c r="AT24" s="359"/>
      <c r="AU24" s="284"/>
      <c r="AV24" s="360"/>
      <c r="AW24" s="272"/>
      <c r="AX24" s="272"/>
      <c r="AY24" s="272"/>
      <c r="AZ24" s="272"/>
      <c r="BA24" s="272"/>
      <c r="BB24" s="272"/>
      <c r="BC24" s="272"/>
      <c r="BD24" s="272"/>
      <c r="BE24" s="272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P24" s="275"/>
      <c r="BQ24" s="264"/>
      <c r="BR24" s="264"/>
      <c r="BS24" s="260"/>
      <c r="BT24" s="260"/>
      <c r="BU24" s="260"/>
      <c r="BV24" s="260"/>
      <c r="BW24" s="260"/>
      <c r="BX24" s="260"/>
      <c r="BY24" s="260"/>
      <c r="BZ24" s="260"/>
      <c r="CA24" s="260"/>
      <c r="CB24" s="260"/>
      <c r="CC24" s="260"/>
      <c r="CD24" s="260"/>
      <c r="CE24" s="260"/>
      <c r="CF24" s="260"/>
      <c r="CG24" s="260"/>
      <c r="CH24" s="260"/>
      <c r="CI24" s="260"/>
      <c r="CJ24" s="260"/>
      <c r="CK24" s="260"/>
      <c r="CL24" s="260"/>
      <c r="CM24" s="260"/>
      <c r="CN24" s="260"/>
      <c r="CO24" s="260"/>
      <c r="CP24" s="260"/>
      <c r="CQ24" s="260"/>
    </row>
    <row r="25" spans="1:95" s="287" customFormat="1" ht="16.95" customHeight="1" x14ac:dyDescent="0.25">
      <c r="A25" s="285"/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5"/>
      <c r="S25" s="285"/>
      <c r="T25" s="286"/>
      <c r="U25" s="286"/>
      <c r="V25" s="286"/>
      <c r="AP25" s="288"/>
      <c r="AQ25" s="288"/>
      <c r="AR25" s="288"/>
      <c r="AS25" s="288"/>
      <c r="AT25" s="288"/>
      <c r="AU25" s="288"/>
      <c r="AV25" s="288"/>
      <c r="AW25" s="272"/>
      <c r="AX25" s="272"/>
      <c r="AY25" s="272"/>
      <c r="AZ25" s="272"/>
      <c r="BA25" s="272"/>
      <c r="BB25" s="272"/>
      <c r="BC25" s="272"/>
      <c r="BD25" s="272"/>
      <c r="BE25" s="272"/>
      <c r="BF25" s="264"/>
      <c r="BG25" s="264"/>
      <c r="BH25" s="264"/>
      <c r="BI25" s="264"/>
      <c r="BJ25" s="264"/>
      <c r="BK25" s="264"/>
      <c r="BL25" s="264"/>
      <c r="BM25" s="264"/>
      <c r="BN25" s="264"/>
      <c r="BO25" s="264"/>
      <c r="BP25" s="286"/>
      <c r="BQ25" s="264"/>
      <c r="BR25" s="264"/>
      <c r="BS25" s="260"/>
      <c r="BT25" s="260"/>
      <c r="BU25" s="260"/>
      <c r="BV25" s="260"/>
      <c r="BW25" s="260"/>
      <c r="BX25" s="260"/>
      <c r="BY25" s="260"/>
      <c r="BZ25" s="260"/>
      <c r="CA25" s="260"/>
      <c r="CB25" s="260"/>
      <c r="CC25" s="260"/>
      <c r="CD25" s="260"/>
      <c r="CE25" s="260"/>
      <c r="CF25" s="260"/>
      <c r="CG25" s="260"/>
      <c r="CH25" s="260"/>
      <c r="CI25" s="260"/>
      <c r="CJ25" s="260"/>
      <c r="CK25" s="260"/>
      <c r="CL25" s="260"/>
      <c r="CM25" s="260"/>
      <c r="CN25" s="260"/>
      <c r="CO25" s="260"/>
      <c r="CP25" s="260"/>
      <c r="CQ25" s="260"/>
    </row>
    <row r="26" spans="1:95" s="289" customFormat="1" ht="20.399999999999999" customHeight="1" x14ac:dyDescent="0.25">
      <c r="A26" s="1298" t="s">
        <v>581</v>
      </c>
      <c r="B26" s="1298"/>
      <c r="C26" s="1298"/>
      <c r="D26" s="1298"/>
      <c r="E26" s="1298"/>
      <c r="F26" s="1298"/>
      <c r="G26" s="1298"/>
      <c r="H26" s="1298"/>
      <c r="I26" s="1298"/>
      <c r="J26" s="1298"/>
      <c r="K26" s="1298"/>
      <c r="L26" s="1298"/>
      <c r="M26" s="1298"/>
      <c r="N26" s="1298"/>
      <c r="O26" s="1298"/>
      <c r="P26" s="1298"/>
      <c r="Q26" s="1298"/>
      <c r="R26" s="1298"/>
      <c r="S26" s="1298"/>
      <c r="T26" s="1298"/>
      <c r="U26" s="1298"/>
      <c r="V26" s="1298"/>
      <c r="W26" s="1298"/>
      <c r="X26" s="1298"/>
      <c r="Y26" s="1298"/>
      <c r="Z26" s="1298"/>
      <c r="AA26" s="1298"/>
      <c r="AB26" s="1298"/>
      <c r="AC26" s="1298"/>
      <c r="AD26" s="1298"/>
      <c r="AE26" s="1298"/>
      <c r="AF26" s="1298"/>
      <c r="AG26" s="1298"/>
      <c r="AH26" s="1298"/>
      <c r="AI26" s="1298"/>
      <c r="AJ26" s="1298"/>
      <c r="AK26" s="1298"/>
      <c r="AL26" s="1298"/>
      <c r="AM26" s="1298"/>
      <c r="AP26" s="290"/>
      <c r="AQ26" s="290"/>
      <c r="AR26" s="290"/>
      <c r="AS26" s="290"/>
      <c r="AT26" s="290"/>
      <c r="AU26" s="290"/>
      <c r="AV26" s="290"/>
      <c r="AW26" s="272"/>
      <c r="AX26" s="272"/>
      <c r="AY26" s="272"/>
      <c r="AZ26" s="272"/>
      <c r="BA26" s="272"/>
      <c r="BB26" s="272"/>
      <c r="BC26" s="272"/>
      <c r="BD26" s="272"/>
      <c r="BE26" s="272"/>
      <c r="BF26" s="264"/>
      <c r="BG26" s="264"/>
      <c r="BH26" s="264"/>
      <c r="BI26" s="264"/>
      <c r="BJ26" s="264"/>
      <c r="BK26" s="264"/>
      <c r="BL26" s="264"/>
      <c r="BM26" s="264"/>
      <c r="BN26" s="264"/>
      <c r="BO26" s="264"/>
      <c r="BP26" s="260"/>
      <c r="BQ26" s="264"/>
      <c r="BR26" s="264"/>
      <c r="BS26" s="260"/>
      <c r="BT26" s="260"/>
      <c r="BU26" s="260"/>
      <c r="BV26" s="260"/>
      <c r="BW26" s="260"/>
      <c r="BX26" s="260"/>
      <c r="BY26" s="260"/>
      <c r="BZ26" s="260"/>
      <c r="CA26" s="260"/>
      <c r="CB26" s="260"/>
      <c r="CC26" s="260"/>
      <c r="CD26" s="260"/>
      <c r="CE26" s="260"/>
      <c r="CF26" s="260"/>
      <c r="CG26" s="260"/>
      <c r="CH26" s="260"/>
      <c r="CI26" s="260"/>
      <c r="CJ26" s="260"/>
      <c r="CK26" s="260"/>
      <c r="CL26" s="260"/>
      <c r="CM26" s="260"/>
      <c r="CN26" s="260"/>
      <c r="CO26" s="260"/>
      <c r="CP26" s="260"/>
      <c r="CQ26" s="260"/>
    </row>
    <row r="27" spans="1:95" s="289" customFormat="1" ht="20.399999999999999" customHeight="1" x14ac:dyDescent="0.25">
      <c r="A27" s="1298"/>
      <c r="B27" s="1298"/>
      <c r="C27" s="1298"/>
      <c r="D27" s="1298"/>
      <c r="E27" s="1298"/>
      <c r="F27" s="1298"/>
      <c r="G27" s="1298"/>
      <c r="H27" s="1298"/>
      <c r="I27" s="1298"/>
      <c r="J27" s="1298"/>
      <c r="K27" s="1298"/>
      <c r="L27" s="1298"/>
      <c r="M27" s="1298"/>
      <c r="N27" s="1298"/>
      <c r="O27" s="1298"/>
      <c r="P27" s="1298"/>
      <c r="Q27" s="1298"/>
      <c r="R27" s="1298"/>
      <c r="S27" s="1298"/>
      <c r="T27" s="1298"/>
      <c r="U27" s="1298"/>
      <c r="V27" s="1298"/>
      <c r="W27" s="1298"/>
      <c r="X27" s="1298"/>
      <c r="Y27" s="1298"/>
      <c r="Z27" s="1298"/>
      <c r="AA27" s="1298"/>
      <c r="AB27" s="1298"/>
      <c r="AC27" s="1298"/>
      <c r="AD27" s="1298"/>
      <c r="AE27" s="1298"/>
      <c r="AF27" s="1298"/>
      <c r="AG27" s="1298"/>
      <c r="AH27" s="1298"/>
      <c r="AI27" s="1298"/>
      <c r="AJ27" s="1298"/>
      <c r="AK27" s="1298"/>
      <c r="AL27" s="1298"/>
      <c r="AM27" s="1298"/>
      <c r="AP27" s="290"/>
      <c r="AQ27" s="290"/>
      <c r="AR27" s="290"/>
      <c r="AS27" s="290"/>
      <c r="AT27" s="290"/>
      <c r="AU27" s="290"/>
      <c r="AV27" s="290"/>
      <c r="AW27" s="272"/>
      <c r="AX27" s="272"/>
      <c r="AY27" s="272"/>
      <c r="AZ27" s="272"/>
      <c r="BA27" s="272"/>
      <c r="BB27" s="272"/>
      <c r="BC27" s="272"/>
      <c r="BD27" s="272"/>
      <c r="BE27" s="272"/>
      <c r="BF27" s="264"/>
      <c r="BG27" s="264"/>
      <c r="BH27" s="264"/>
      <c r="BI27" s="264"/>
      <c r="BJ27" s="264"/>
      <c r="BK27" s="264"/>
      <c r="BL27" s="264"/>
      <c r="BM27" s="264"/>
      <c r="BN27" s="264"/>
      <c r="BO27" s="264"/>
      <c r="BP27" s="260"/>
      <c r="BQ27" s="264"/>
      <c r="BR27" s="264"/>
      <c r="BS27" s="260"/>
      <c r="BT27" s="260"/>
      <c r="BU27" s="260"/>
      <c r="BV27" s="260"/>
      <c r="BW27" s="260"/>
      <c r="BX27" s="260"/>
      <c r="BY27" s="260"/>
      <c r="BZ27" s="260"/>
      <c r="CA27" s="260"/>
      <c r="CB27" s="260"/>
      <c r="CC27" s="260"/>
      <c r="CD27" s="260"/>
      <c r="CE27" s="260"/>
      <c r="CF27" s="260"/>
      <c r="CG27" s="260"/>
      <c r="CH27" s="260"/>
      <c r="CI27" s="260"/>
      <c r="CJ27" s="260"/>
      <c r="CK27" s="260"/>
      <c r="CL27" s="260"/>
      <c r="CM27" s="260"/>
      <c r="CN27" s="260"/>
      <c r="CO27" s="260"/>
      <c r="CP27" s="260"/>
      <c r="CQ27" s="260"/>
    </row>
    <row r="28" spans="1:95" s="289" customFormat="1" ht="20.399999999999999" customHeight="1" x14ac:dyDescent="0.25">
      <c r="A28" s="1298"/>
      <c r="B28" s="1298"/>
      <c r="C28" s="1298"/>
      <c r="D28" s="1298"/>
      <c r="E28" s="1298"/>
      <c r="F28" s="1298"/>
      <c r="G28" s="1298"/>
      <c r="H28" s="1298"/>
      <c r="I28" s="1298"/>
      <c r="J28" s="1298"/>
      <c r="K28" s="1298"/>
      <c r="L28" s="1298"/>
      <c r="M28" s="1298"/>
      <c r="N28" s="1298"/>
      <c r="O28" s="1298"/>
      <c r="P28" s="1298"/>
      <c r="Q28" s="1298"/>
      <c r="R28" s="1298"/>
      <c r="S28" s="1298"/>
      <c r="T28" s="1298"/>
      <c r="U28" s="1298"/>
      <c r="V28" s="1298"/>
      <c r="W28" s="1298"/>
      <c r="X28" s="1298"/>
      <c r="Y28" s="1298"/>
      <c r="Z28" s="1298"/>
      <c r="AA28" s="1298"/>
      <c r="AB28" s="1298"/>
      <c r="AC28" s="1298"/>
      <c r="AD28" s="1298"/>
      <c r="AE28" s="1298"/>
      <c r="AF28" s="1298"/>
      <c r="AG28" s="1298"/>
      <c r="AH28" s="1298"/>
      <c r="AI28" s="1298"/>
      <c r="AJ28" s="1298"/>
      <c r="AK28" s="1298"/>
      <c r="AL28" s="1298"/>
      <c r="AM28" s="1298"/>
      <c r="AP28" s="290"/>
      <c r="AQ28" s="290"/>
      <c r="AR28" s="290"/>
      <c r="AS28" s="290"/>
      <c r="AT28" s="290"/>
      <c r="AU28" s="290"/>
      <c r="AV28" s="290"/>
      <c r="AW28" s="272"/>
      <c r="AX28" s="272"/>
      <c r="AY28" s="272"/>
      <c r="AZ28" s="272"/>
      <c r="BA28" s="272"/>
      <c r="BB28" s="272"/>
      <c r="BC28" s="272"/>
      <c r="BD28" s="272"/>
      <c r="BE28" s="272"/>
      <c r="BF28" s="264"/>
      <c r="BG28" s="264"/>
      <c r="BH28" s="264"/>
      <c r="BI28" s="264"/>
      <c r="BJ28" s="264"/>
      <c r="BK28" s="264"/>
      <c r="BL28" s="264"/>
      <c r="BM28" s="264"/>
      <c r="BN28" s="264"/>
      <c r="BO28" s="264"/>
      <c r="BP28" s="260"/>
      <c r="BQ28" s="264"/>
      <c r="BR28" s="264"/>
      <c r="BS28" s="260"/>
      <c r="BT28" s="260"/>
      <c r="BU28" s="260"/>
      <c r="BV28" s="260"/>
      <c r="BW28" s="260"/>
      <c r="BX28" s="260"/>
      <c r="BY28" s="260"/>
      <c r="BZ28" s="260"/>
      <c r="CA28" s="260"/>
      <c r="CB28" s="260"/>
      <c r="CC28" s="260"/>
      <c r="CD28" s="260"/>
      <c r="CE28" s="260"/>
      <c r="CF28" s="260"/>
      <c r="CG28" s="260"/>
      <c r="CH28" s="260"/>
      <c r="CI28" s="260"/>
      <c r="CJ28" s="260"/>
      <c r="CK28" s="260"/>
      <c r="CL28" s="260"/>
      <c r="CM28" s="260"/>
      <c r="CN28" s="260"/>
      <c r="CO28" s="260"/>
      <c r="CP28" s="260"/>
      <c r="CQ28" s="260"/>
    </row>
    <row r="29" spans="1:95" s="289" customFormat="1" ht="21.6" customHeight="1" x14ac:dyDescent="0.25">
      <c r="A29" s="1298"/>
      <c r="B29" s="1298"/>
      <c r="C29" s="1298"/>
      <c r="D29" s="1298"/>
      <c r="E29" s="1298"/>
      <c r="F29" s="1298"/>
      <c r="G29" s="1298"/>
      <c r="H29" s="1298"/>
      <c r="I29" s="1298"/>
      <c r="J29" s="1298"/>
      <c r="K29" s="1298"/>
      <c r="L29" s="1298"/>
      <c r="M29" s="1298"/>
      <c r="N29" s="1298"/>
      <c r="O29" s="1298"/>
      <c r="P29" s="1298"/>
      <c r="Q29" s="1298"/>
      <c r="R29" s="1298"/>
      <c r="S29" s="1298"/>
      <c r="T29" s="1298"/>
      <c r="U29" s="1298"/>
      <c r="V29" s="1298"/>
      <c r="W29" s="1298"/>
      <c r="X29" s="1298"/>
      <c r="Y29" s="1298"/>
      <c r="Z29" s="1298"/>
      <c r="AA29" s="1298"/>
      <c r="AB29" s="1298"/>
      <c r="AC29" s="1298"/>
      <c r="AD29" s="1298"/>
      <c r="AE29" s="1298"/>
      <c r="AF29" s="1298"/>
      <c r="AG29" s="1298"/>
      <c r="AH29" s="1298"/>
      <c r="AI29" s="1298"/>
      <c r="AJ29" s="1298"/>
      <c r="AK29" s="1298"/>
      <c r="AL29" s="1298"/>
      <c r="AM29" s="1298"/>
      <c r="AP29" s="290"/>
      <c r="AQ29" s="290"/>
      <c r="AR29" s="290"/>
      <c r="AS29" s="290"/>
      <c r="AT29" s="290"/>
      <c r="AU29" s="290"/>
      <c r="AV29" s="290"/>
      <c r="AW29" s="272"/>
      <c r="AX29" s="272"/>
      <c r="AY29" s="272"/>
      <c r="AZ29" s="272"/>
      <c r="BA29" s="272"/>
      <c r="BB29" s="272"/>
      <c r="BC29" s="272"/>
      <c r="BD29" s="272"/>
      <c r="BE29" s="272"/>
      <c r="BF29" s="264"/>
      <c r="BG29" s="264"/>
      <c r="BH29" s="264"/>
      <c r="BI29" s="264"/>
      <c r="BJ29" s="264"/>
      <c r="BK29" s="264"/>
      <c r="BL29" s="264"/>
      <c r="BM29" s="264"/>
      <c r="BN29" s="264"/>
      <c r="BO29" s="264"/>
      <c r="BP29" s="260"/>
      <c r="BQ29" s="264"/>
      <c r="BR29" s="264"/>
      <c r="BS29" s="260"/>
      <c r="BT29" s="260"/>
      <c r="BU29" s="260"/>
      <c r="BV29" s="260"/>
      <c r="BW29" s="260"/>
      <c r="BX29" s="260"/>
      <c r="BY29" s="260"/>
      <c r="BZ29" s="260"/>
      <c r="CA29" s="260"/>
      <c r="CB29" s="260"/>
      <c r="CC29" s="260"/>
      <c r="CD29" s="260"/>
      <c r="CE29" s="260"/>
      <c r="CF29" s="260"/>
      <c r="CG29" s="260"/>
      <c r="CH29" s="260"/>
      <c r="CI29" s="260"/>
      <c r="CJ29" s="260"/>
      <c r="CK29" s="260"/>
      <c r="CL29" s="260"/>
      <c r="CM29" s="260"/>
      <c r="CN29" s="260"/>
      <c r="CO29" s="260"/>
      <c r="CP29" s="260"/>
      <c r="CQ29" s="260"/>
    </row>
    <row r="30" spans="1:95" s="289" customFormat="1" ht="16.95" customHeight="1" x14ac:dyDescent="0.25">
      <c r="A30" s="1409" t="s">
        <v>1568</v>
      </c>
      <c r="B30" s="1409"/>
      <c r="C30" s="1409"/>
      <c r="D30" s="1409"/>
      <c r="E30" s="1409"/>
      <c r="F30" s="1409"/>
      <c r="G30" s="1409"/>
      <c r="H30" s="1409"/>
      <c r="I30" s="1409"/>
      <c r="J30" s="1409"/>
      <c r="K30" s="1409"/>
      <c r="L30" s="1409"/>
      <c r="M30" s="1409"/>
      <c r="N30" s="1409"/>
      <c r="O30" s="1409"/>
      <c r="P30" s="1409"/>
      <c r="Q30" s="1409"/>
      <c r="R30" s="1409"/>
      <c r="S30" s="1409"/>
      <c r="T30" s="1409"/>
      <c r="U30" s="1409"/>
      <c r="V30" s="1409"/>
      <c r="W30" s="1409"/>
      <c r="X30" s="1409"/>
      <c r="Y30" s="1409"/>
      <c r="Z30" s="1409"/>
      <c r="AA30" s="1409"/>
      <c r="AB30" s="1409"/>
      <c r="AC30" s="1409"/>
      <c r="AD30" s="1409"/>
      <c r="AE30" s="1409"/>
      <c r="AF30" s="1409"/>
      <c r="AG30" s="1409"/>
      <c r="AH30" s="1409"/>
      <c r="AI30" s="1409"/>
      <c r="AJ30" s="1409"/>
      <c r="AK30" s="1409"/>
      <c r="AL30" s="1409"/>
      <c r="AM30" s="1409"/>
      <c r="AO30" s="291"/>
      <c r="AP30" s="290"/>
      <c r="AQ30" s="290"/>
      <c r="AR30" s="290"/>
      <c r="AS30" s="290"/>
      <c r="AT30" s="290"/>
      <c r="AU30" s="290"/>
      <c r="AV30" s="290"/>
      <c r="AW30" s="272"/>
      <c r="AX30" s="272"/>
      <c r="AY30" s="272"/>
      <c r="AZ30" s="272"/>
      <c r="BA30" s="272"/>
      <c r="BB30" s="272"/>
      <c r="BC30" s="272"/>
      <c r="BD30" s="272"/>
      <c r="BE30" s="272"/>
      <c r="BF30" s="264"/>
      <c r="BG30" s="264"/>
      <c r="BH30" s="264"/>
      <c r="BI30" s="264"/>
      <c r="BJ30" s="264"/>
      <c r="BK30" s="264"/>
      <c r="BL30" s="264"/>
      <c r="BM30" s="264"/>
      <c r="BN30" s="264"/>
      <c r="BO30" s="264"/>
      <c r="BP30" s="260"/>
      <c r="BQ30" s="264"/>
      <c r="BR30" s="264"/>
      <c r="BS30" s="260"/>
      <c r="BT30" s="260"/>
      <c r="BU30" s="260"/>
      <c r="BV30" s="260"/>
      <c r="BW30" s="260"/>
      <c r="BX30" s="260"/>
      <c r="BY30" s="260"/>
      <c r="BZ30" s="260"/>
      <c r="CA30" s="260"/>
      <c r="CB30" s="260"/>
      <c r="CC30" s="260"/>
      <c r="CD30" s="260"/>
      <c r="CE30" s="260"/>
      <c r="CF30" s="260"/>
      <c r="CG30" s="260"/>
      <c r="CH30" s="260"/>
      <c r="CI30" s="260"/>
      <c r="CJ30" s="260"/>
      <c r="CK30" s="260"/>
      <c r="CL30" s="260"/>
      <c r="CM30" s="260"/>
      <c r="CN30" s="260"/>
      <c r="CO30" s="260"/>
      <c r="CP30" s="260"/>
      <c r="CQ30" s="260"/>
    </row>
    <row r="31" spans="1:95" s="289" customFormat="1" ht="33.75" customHeight="1" x14ac:dyDescent="0.25">
      <c r="A31" s="1409"/>
      <c r="B31" s="1409"/>
      <c r="C31" s="1409"/>
      <c r="D31" s="1409"/>
      <c r="E31" s="1409"/>
      <c r="F31" s="1409"/>
      <c r="G31" s="1409"/>
      <c r="H31" s="1409"/>
      <c r="I31" s="1409"/>
      <c r="J31" s="1409"/>
      <c r="K31" s="1409"/>
      <c r="L31" s="1409"/>
      <c r="M31" s="1409"/>
      <c r="N31" s="1409"/>
      <c r="O31" s="1409"/>
      <c r="P31" s="1409"/>
      <c r="Q31" s="1409"/>
      <c r="R31" s="1409"/>
      <c r="S31" s="1409"/>
      <c r="T31" s="1409"/>
      <c r="U31" s="1409"/>
      <c r="V31" s="1409"/>
      <c r="W31" s="1409"/>
      <c r="X31" s="1409"/>
      <c r="Y31" s="1409"/>
      <c r="Z31" s="1409"/>
      <c r="AA31" s="1409"/>
      <c r="AB31" s="1409"/>
      <c r="AC31" s="1409"/>
      <c r="AD31" s="1409"/>
      <c r="AE31" s="1409"/>
      <c r="AF31" s="1409"/>
      <c r="AG31" s="1409"/>
      <c r="AH31" s="1409"/>
      <c r="AI31" s="1409"/>
      <c r="AJ31" s="1409"/>
      <c r="AK31" s="1409"/>
      <c r="AL31" s="1409"/>
      <c r="AM31" s="1409"/>
      <c r="AQ31" s="290"/>
      <c r="AR31" s="290"/>
      <c r="AS31" s="290"/>
      <c r="AT31" s="290"/>
      <c r="AU31" s="290"/>
      <c r="AV31" s="290"/>
      <c r="AW31" s="272"/>
      <c r="AX31" s="272"/>
      <c r="AY31" s="272"/>
      <c r="AZ31" s="272"/>
      <c r="BA31" s="272"/>
      <c r="BB31" s="272"/>
      <c r="BC31" s="272"/>
      <c r="BD31" s="272"/>
      <c r="BE31" s="272"/>
      <c r="BF31" s="264"/>
      <c r="BG31" s="264"/>
      <c r="BH31" s="264"/>
      <c r="BI31" s="264"/>
      <c r="BJ31" s="264"/>
      <c r="BK31" s="264"/>
      <c r="BL31" s="264"/>
      <c r="BM31" s="264"/>
      <c r="BN31" s="264"/>
      <c r="BO31" s="264"/>
      <c r="BP31" s="260"/>
      <c r="BQ31" s="264"/>
      <c r="BR31" s="264"/>
      <c r="BS31" s="260"/>
      <c r="BT31" s="260"/>
      <c r="BU31" s="260"/>
      <c r="BV31" s="260"/>
      <c r="BW31" s="260"/>
      <c r="BX31" s="260"/>
      <c r="BY31" s="260"/>
      <c r="BZ31" s="260"/>
      <c r="CA31" s="260"/>
      <c r="CB31" s="260"/>
      <c r="CC31" s="260"/>
      <c r="CD31" s="260"/>
      <c r="CE31" s="260"/>
      <c r="CF31" s="260"/>
      <c r="CG31" s="260"/>
      <c r="CH31" s="260"/>
      <c r="CI31" s="260"/>
      <c r="CJ31" s="260"/>
      <c r="CK31" s="260"/>
      <c r="CL31" s="260"/>
      <c r="CM31" s="260"/>
      <c r="CN31" s="260"/>
      <c r="CO31" s="260"/>
      <c r="CP31" s="260"/>
      <c r="CQ31" s="260"/>
    </row>
    <row r="32" spans="1:95" s="293" customFormat="1" ht="4.2" customHeight="1" x14ac:dyDescent="0.25">
      <c r="A32" s="285"/>
      <c r="B32" s="285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  <c r="T32" s="292"/>
      <c r="U32" s="292"/>
      <c r="V32" s="292"/>
      <c r="AQ32" s="294"/>
      <c r="AR32" s="294"/>
      <c r="AS32" s="294"/>
      <c r="AT32" s="290"/>
      <c r="AU32" s="290"/>
      <c r="AV32" s="278"/>
      <c r="AW32" s="272"/>
      <c r="AX32" s="272"/>
      <c r="AY32" s="272"/>
      <c r="AZ32" s="272"/>
      <c r="BA32" s="272"/>
      <c r="BB32" s="272"/>
      <c r="BC32" s="272"/>
      <c r="BD32" s="272"/>
      <c r="BE32" s="272"/>
      <c r="BF32" s="264"/>
      <c r="BG32" s="264"/>
      <c r="BH32" s="264"/>
      <c r="BI32" s="264"/>
      <c r="BJ32" s="264"/>
      <c r="BK32" s="264"/>
      <c r="BL32" s="264"/>
      <c r="BM32" s="264"/>
      <c r="BN32" s="264"/>
      <c r="BO32" s="264"/>
      <c r="BP32" s="292"/>
      <c r="BQ32" s="264"/>
      <c r="BR32" s="264"/>
      <c r="BS32" s="260"/>
      <c r="BT32" s="260"/>
      <c r="BU32" s="260"/>
      <c r="BV32" s="260"/>
      <c r="BW32" s="260"/>
      <c r="BX32" s="260"/>
      <c r="BY32" s="260"/>
      <c r="BZ32" s="260"/>
      <c r="CA32" s="260"/>
      <c r="CB32" s="260"/>
      <c r="CC32" s="260"/>
      <c r="CD32" s="260"/>
      <c r="CE32" s="260"/>
      <c r="CF32" s="260"/>
      <c r="CG32" s="260"/>
      <c r="CH32" s="260"/>
      <c r="CI32" s="260"/>
      <c r="CJ32" s="260"/>
      <c r="CK32" s="260"/>
      <c r="CL32" s="260"/>
      <c r="CM32" s="260"/>
      <c r="CN32" s="260"/>
      <c r="CO32" s="260"/>
      <c r="CP32" s="260"/>
      <c r="CQ32" s="260"/>
    </row>
    <row r="33" spans="1:95" s="291" customFormat="1" ht="48.75" customHeight="1" x14ac:dyDescent="0.25">
      <c r="A33" s="1300" t="s">
        <v>26</v>
      </c>
      <c r="B33" s="1300"/>
      <c r="C33" s="1300"/>
      <c r="D33" s="1403" t="s">
        <v>120</v>
      </c>
      <c r="E33" s="1404"/>
      <c r="F33" s="1404"/>
      <c r="G33" s="1404"/>
      <c r="H33" s="1404"/>
      <c r="I33" s="1404"/>
      <c r="J33" s="1404"/>
      <c r="K33" s="1404"/>
      <c r="L33" s="1404"/>
      <c r="M33" s="1404"/>
      <c r="N33" s="1404"/>
      <c r="O33" s="1404"/>
      <c r="P33" s="1404"/>
      <c r="Q33" s="1404"/>
      <c r="R33" s="1404"/>
      <c r="S33" s="1404"/>
      <c r="T33" s="1404"/>
      <c r="U33" s="1404"/>
      <c r="V33" s="1404"/>
      <c r="W33" s="1404"/>
      <c r="X33" s="1404"/>
      <c r="Y33" s="1404"/>
      <c r="Z33" s="1404"/>
      <c r="AA33" s="1404"/>
      <c r="AB33" s="1404"/>
      <c r="AC33" s="1404"/>
      <c r="AD33" s="1404"/>
      <c r="AE33" s="1405"/>
      <c r="AF33" s="1300" t="s">
        <v>121</v>
      </c>
      <c r="AG33" s="1300"/>
      <c r="AH33" s="1300"/>
      <c r="AI33" s="1300"/>
      <c r="AJ33" s="1300"/>
      <c r="AK33" s="1300"/>
      <c r="AL33" s="1300"/>
      <c r="AM33" s="1300"/>
      <c r="AO33" s="361"/>
      <c r="AP33" s="295" t="s">
        <v>226</v>
      </c>
      <c r="AQ33" s="362" t="s">
        <v>227</v>
      </c>
      <c r="AR33" s="296"/>
      <c r="AS33" s="296"/>
      <c r="AT33" s="278"/>
      <c r="AU33" s="278"/>
      <c r="AV33" s="290"/>
      <c r="AW33" s="272"/>
      <c r="AX33" s="272"/>
      <c r="AY33" s="272"/>
      <c r="AZ33" s="272"/>
      <c r="BA33" s="272"/>
      <c r="BB33" s="272"/>
      <c r="BC33" s="272"/>
      <c r="BD33" s="272"/>
      <c r="BE33" s="272"/>
      <c r="BF33" s="264"/>
      <c r="BG33" s="264"/>
      <c r="BH33" s="264"/>
      <c r="BI33" s="264"/>
      <c r="BJ33" s="264"/>
      <c r="BK33" s="264"/>
      <c r="BL33" s="264"/>
      <c r="BM33" s="264"/>
      <c r="BN33" s="264"/>
      <c r="BO33" s="264"/>
      <c r="BP33" s="260"/>
      <c r="BQ33" s="264"/>
      <c r="BR33" s="264"/>
      <c r="BS33" s="260"/>
      <c r="BT33" s="260"/>
      <c r="BU33" s="260"/>
      <c r="BV33" s="260"/>
      <c r="BW33" s="260"/>
      <c r="BX33" s="260"/>
      <c r="BY33" s="260"/>
      <c r="BZ33" s="260"/>
      <c r="CA33" s="260"/>
      <c r="CB33" s="260"/>
      <c r="CC33" s="260"/>
      <c r="CD33" s="260"/>
      <c r="CE33" s="260"/>
      <c r="CF33" s="260"/>
      <c r="CG33" s="260"/>
      <c r="CH33" s="260"/>
      <c r="CI33" s="260"/>
      <c r="CJ33" s="260"/>
      <c r="CK33" s="260"/>
      <c r="CL33" s="260"/>
      <c r="CM33" s="260"/>
      <c r="CN33" s="260"/>
      <c r="CO33" s="260"/>
      <c r="CP33" s="260"/>
      <c r="CQ33" s="260"/>
    </row>
    <row r="34" spans="1:95" s="291" customFormat="1" ht="18.600000000000001" customHeight="1" x14ac:dyDescent="0.25">
      <c r="A34" s="1296">
        <v>1</v>
      </c>
      <c r="B34" s="1296"/>
      <c r="C34" s="1296"/>
      <c r="D34" s="1281" t="s">
        <v>1740</v>
      </c>
      <c r="E34" s="1282"/>
      <c r="F34" s="1282"/>
      <c r="G34" s="1282"/>
      <c r="H34" s="1282"/>
      <c r="I34" s="1282"/>
      <c r="J34" s="1282"/>
      <c r="K34" s="1282"/>
      <c r="L34" s="1282"/>
      <c r="M34" s="1282"/>
      <c r="N34" s="1282"/>
      <c r="O34" s="1282"/>
      <c r="P34" s="1282"/>
      <c r="Q34" s="1282"/>
      <c r="R34" s="1282"/>
      <c r="S34" s="1282"/>
      <c r="T34" s="1282"/>
      <c r="U34" s="1282"/>
      <c r="V34" s="1282"/>
      <c r="W34" s="1282"/>
      <c r="X34" s="1282"/>
      <c r="Y34" s="1282"/>
      <c r="Z34" s="1282"/>
      <c r="AA34" s="1282"/>
      <c r="AB34" s="1282"/>
      <c r="AC34" s="1282"/>
      <c r="AD34" s="1282"/>
      <c r="AE34" s="1283"/>
      <c r="AF34" s="1297">
        <v>75000</v>
      </c>
      <c r="AG34" s="1289"/>
      <c r="AH34" s="1289"/>
      <c r="AI34" s="1289"/>
      <c r="AJ34" s="1289"/>
      <c r="AK34" s="1289"/>
      <c r="AL34" s="1289"/>
      <c r="AM34" s="1289"/>
      <c r="AO34" s="297"/>
      <c r="AP34" s="314"/>
      <c r="AQ34" s="829"/>
      <c r="AR34" s="296"/>
      <c r="AS34" s="296"/>
      <c r="AT34" s="278"/>
      <c r="AU34" s="278"/>
      <c r="AV34" s="290"/>
      <c r="AW34" s="272"/>
      <c r="AX34" s="272"/>
      <c r="AY34" s="272"/>
      <c r="AZ34" s="272"/>
      <c r="BA34" s="272"/>
      <c r="BB34" s="272"/>
      <c r="BC34" s="272"/>
      <c r="BD34" s="272"/>
      <c r="BE34" s="272"/>
      <c r="BF34" s="264"/>
      <c r="BG34" s="264"/>
      <c r="BH34" s="264"/>
      <c r="BI34" s="264"/>
      <c r="BJ34" s="264"/>
      <c r="BK34" s="264"/>
      <c r="BL34" s="264"/>
      <c r="BM34" s="264"/>
      <c r="BN34" s="264"/>
      <c r="BO34" s="264"/>
      <c r="BP34" s="260"/>
      <c r="BQ34" s="264"/>
      <c r="BR34" s="264"/>
      <c r="BS34" s="260"/>
      <c r="BT34" s="260"/>
      <c r="BU34" s="260"/>
      <c r="BV34" s="260"/>
      <c r="BW34" s="260"/>
      <c r="BX34" s="260"/>
      <c r="BY34" s="260"/>
      <c r="BZ34" s="260"/>
      <c r="CA34" s="260"/>
      <c r="CB34" s="260"/>
      <c r="CC34" s="260"/>
      <c r="CD34" s="260"/>
      <c r="CE34" s="260"/>
      <c r="CF34" s="260"/>
      <c r="CG34" s="260"/>
      <c r="CH34" s="260"/>
      <c r="CI34" s="260"/>
      <c r="CJ34" s="260"/>
      <c r="CK34" s="260"/>
      <c r="CL34" s="260"/>
      <c r="CM34" s="260"/>
      <c r="CN34" s="260"/>
      <c r="CO34" s="260"/>
      <c r="CP34" s="260"/>
      <c r="CQ34" s="260"/>
    </row>
    <row r="35" spans="1:95" s="291" customFormat="1" ht="34.200000000000003" customHeight="1" x14ac:dyDescent="0.25">
      <c r="A35" s="1296">
        <v>2</v>
      </c>
      <c r="B35" s="1296"/>
      <c r="C35" s="1296"/>
      <c r="D35" s="1281" t="s">
        <v>1741</v>
      </c>
      <c r="E35" s="1282"/>
      <c r="F35" s="1282"/>
      <c r="G35" s="1282"/>
      <c r="H35" s="1282"/>
      <c r="I35" s="1282"/>
      <c r="J35" s="1282"/>
      <c r="K35" s="1282"/>
      <c r="L35" s="1282"/>
      <c r="M35" s="1282"/>
      <c r="N35" s="1282"/>
      <c r="O35" s="1282"/>
      <c r="P35" s="1282"/>
      <c r="Q35" s="1282"/>
      <c r="R35" s="1282"/>
      <c r="S35" s="1282"/>
      <c r="T35" s="1282"/>
      <c r="U35" s="1282"/>
      <c r="V35" s="1282"/>
      <c r="W35" s="1282"/>
      <c r="X35" s="1282"/>
      <c r="Y35" s="1282"/>
      <c r="Z35" s="1282"/>
      <c r="AA35" s="1282"/>
      <c r="AB35" s="1282"/>
      <c r="AC35" s="1282"/>
      <c r="AD35" s="1282"/>
      <c r="AE35" s="1283"/>
      <c r="AF35" s="1297">
        <v>35000</v>
      </c>
      <c r="AG35" s="1289"/>
      <c r="AH35" s="1289"/>
      <c r="AI35" s="1289"/>
      <c r="AJ35" s="1289"/>
      <c r="AK35" s="1289"/>
      <c r="AL35" s="1289"/>
      <c r="AM35" s="1289"/>
      <c r="AO35" s="297"/>
      <c r="AP35" s="314"/>
      <c r="AQ35" s="829"/>
      <c r="AR35" s="296"/>
      <c r="AS35" s="296"/>
      <c r="AT35" s="278"/>
      <c r="AU35" s="278"/>
      <c r="AV35" s="290"/>
      <c r="AW35" s="272"/>
      <c r="AX35" s="272"/>
      <c r="AY35" s="272"/>
      <c r="AZ35" s="272"/>
      <c r="BA35" s="272"/>
      <c r="BB35" s="272"/>
      <c r="BC35" s="272"/>
      <c r="BD35" s="272"/>
      <c r="BE35" s="272"/>
      <c r="BF35" s="264"/>
      <c r="BG35" s="264"/>
      <c r="BH35" s="264"/>
      <c r="BI35" s="264"/>
      <c r="BJ35" s="264"/>
      <c r="BK35" s="264"/>
      <c r="BL35" s="264"/>
      <c r="BM35" s="264"/>
      <c r="BN35" s="264"/>
      <c r="BO35" s="264"/>
      <c r="BP35" s="260"/>
      <c r="BQ35" s="264"/>
      <c r="BR35" s="264"/>
      <c r="BS35" s="260"/>
      <c r="BT35" s="260"/>
      <c r="BU35" s="260"/>
      <c r="BV35" s="260"/>
      <c r="BW35" s="260"/>
      <c r="BX35" s="260"/>
      <c r="BY35" s="260"/>
      <c r="BZ35" s="260"/>
      <c r="CA35" s="260"/>
      <c r="CB35" s="260"/>
      <c r="CC35" s="260"/>
      <c r="CD35" s="260"/>
      <c r="CE35" s="260"/>
      <c r="CF35" s="260"/>
      <c r="CG35" s="260"/>
      <c r="CH35" s="260"/>
      <c r="CI35" s="260"/>
      <c r="CJ35" s="260"/>
      <c r="CK35" s="260"/>
      <c r="CL35" s="260"/>
      <c r="CM35" s="260"/>
      <c r="CN35" s="260"/>
      <c r="CO35" s="260"/>
      <c r="CP35" s="260"/>
      <c r="CQ35" s="260"/>
    </row>
    <row r="36" spans="1:95" s="291" customFormat="1" ht="17.25" customHeight="1" x14ac:dyDescent="0.25">
      <c r="A36" s="1278"/>
      <c r="B36" s="1279"/>
      <c r="C36" s="1280"/>
      <c r="D36" s="1281" t="s">
        <v>23</v>
      </c>
      <c r="E36" s="1282"/>
      <c r="F36" s="1282"/>
      <c r="G36" s="1282"/>
      <c r="H36" s="1282"/>
      <c r="I36" s="1282"/>
      <c r="J36" s="1282"/>
      <c r="K36" s="1282"/>
      <c r="L36" s="1282"/>
      <c r="M36" s="1282"/>
      <c r="N36" s="1282"/>
      <c r="O36" s="1282"/>
      <c r="P36" s="1282"/>
      <c r="Q36" s="1282"/>
      <c r="R36" s="1282"/>
      <c r="S36" s="1282"/>
      <c r="T36" s="1282"/>
      <c r="U36" s="1282"/>
      <c r="V36" s="1282"/>
      <c r="W36" s="1282"/>
      <c r="X36" s="1282"/>
      <c r="Y36" s="1282"/>
      <c r="Z36" s="1282"/>
      <c r="AA36" s="1282"/>
      <c r="AB36" s="1282"/>
      <c r="AC36" s="1282"/>
      <c r="AD36" s="1282"/>
      <c r="AE36" s="1283"/>
      <c r="AF36" s="1285">
        <f>AF34+AF35</f>
        <v>110000</v>
      </c>
      <c r="AG36" s="1286"/>
      <c r="AH36" s="1286"/>
      <c r="AI36" s="1286"/>
      <c r="AJ36" s="1286"/>
      <c r="AK36" s="1286"/>
      <c r="AL36" s="1286"/>
      <c r="AM36" s="1286"/>
      <c r="AO36" s="364"/>
      <c r="AP36" s="299" t="e">
        <f>#REF!+#REF!</f>
        <v>#REF!</v>
      </c>
      <c r="AQ36" s="299" t="e">
        <f>#REF!+#REF!</f>
        <v>#REF!</v>
      </c>
      <c r="AR36" s="296"/>
      <c r="AS36" s="296"/>
      <c r="AT36" s="278"/>
      <c r="AU36" s="278"/>
      <c r="AV36" s="290"/>
      <c r="AW36" s="272"/>
      <c r="AX36" s="272"/>
      <c r="AY36" s="272"/>
      <c r="AZ36" s="272"/>
      <c r="BA36" s="272"/>
      <c r="BB36" s="272"/>
      <c r="BC36" s="272"/>
      <c r="BD36" s="272"/>
      <c r="BE36" s="272"/>
      <c r="BF36" s="264"/>
      <c r="BG36" s="264"/>
      <c r="BH36" s="264"/>
      <c r="BI36" s="264"/>
      <c r="BJ36" s="264"/>
      <c r="BK36" s="264"/>
      <c r="BL36" s="264"/>
      <c r="BM36" s="264"/>
      <c r="BN36" s="264"/>
      <c r="BO36" s="264"/>
      <c r="BP36" s="260"/>
      <c r="BQ36" s="264"/>
      <c r="BR36" s="264"/>
      <c r="BS36" s="260"/>
      <c r="BT36" s="260"/>
      <c r="BU36" s="260"/>
      <c r="BV36" s="260"/>
      <c r="BW36" s="260"/>
      <c r="BX36" s="260"/>
      <c r="BY36" s="260"/>
      <c r="BZ36" s="260"/>
      <c r="CA36" s="260"/>
      <c r="CB36" s="260"/>
      <c r="CC36" s="260"/>
      <c r="CD36" s="260"/>
      <c r="CE36" s="260"/>
      <c r="CF36" s="260"/>
      <c r="CG36" s="260"/>
      <c r="CH36" s="260"/>
      <c r="CI36" s="260"/>
      <c r="CJ36" s="260"/>
      <c r="CK36" s="260"/>
      <c r="CL36" s="260"/>
      <c r="CM36" s="260"/>
      <c r="CN36" s="260"/>
      <c r="CO36" s="260"/>
      <c r="CP36" s="260"/>
      <c r="CQ36" s="260"/>
    </row>
    <row r="37" spans="1:95" s="291" customFormat="1" ht="17.25" customHeight="1" x14ac:dyDescent="0.25">
      <c r="A37" s="1287"/>
      <c r="B37" s="1287"/>
      <c r="C37" s="1287"/>
      <c r="D37" s="1406" t="s">
        <v>480</v>
      </c>
      <c r="E37" s="1407"/>
      <c r="F37" s="1407"/>
      <c r="G37" s="1407"/>
      <c r="H37" s="1407"/>
      <c r="I37" s="1407"/>
      <c r="J37" s="1407"/>
      <c r="K37" s="1407"/>
      <c r="L37" s="1407"/>
      <c r="M37" s="1407"/>
      <c r="N37" s="1407"/>
      <c r="O37" s="1407"/>
      <c r="P37" s="1407"/>
      <c r="Q37" s="1407"/>
      <c r="R37" s="1407"/>
      <c r="S37" s="1407"/>
      <c r="T37" s="1407"/>
      <c r="U37" s="1407"/>
      <c r="V37" s="1407"/>
      <c r="W37" s="1407"/>
      <c r="X37" s="1407"/>
      <c r="Y37" s="1407"/>
      <c r="Z37" s="1407"/>
      <c r="AA37" s="1407"/>
      <c r="AB37" s="1407"/>
      <c r="AC37" s="1407"/>
      <c r="AD37" s="1407"/>
      <c r="AE37" s="1408"/>
      <c r="AF37" s="1290">
        <f>AF36*0.2</f>
        <v>22000</v>
      </c>
      <c r="AG37" s="1291"/>
      <c r="AH37" s="1291"/>
      <c r="AI37" s="1291"/>
      <c r="AJ37" s="1291"/>
      <c r="AK37" s="1291"/>
      <c r="AL37" s="1291"/>
      <c r="AM37" s="1291"/>
      <c r="AO37" s="361"/>
      <c r="AP37" s="300"/>
      <c r="AQ37" s="362"/>
      <c r="AR37" s="296"/>
      <c r="AS37" s="296"/>
      <c r="AT37" s="278"/>
      <c r="AU37" s="278"/>
      <c r="AV37" s="290"/>
      <c r="AW37" s="272"/>
      <c r="AX37" s="272"/>
      <c r="AY37" s="272"/>
      <c r="AZ37" s="272"/>
      <c r="BA37" s="272"/>
      <c r="BB37" s="272"/>
      <c r="BC37" s="272"/>
      <c r="BD37" s="272"/>
      <c r="BE37" s="272"/>
      <c r="BF37" s="264"/>
      <c r="BG37" s="264"/>
      <c r="BH37" s="264"/>
      <c r="BI37" s="264"/>
      <c r="BJ37" s="264"/>
      <c r="BK37" s="264"/>
      <c r="BL37" s="264"/>
      <c r="BM37" s="264"/>
      <c r="BN37" s="264"/>
      <c r="BO37" s="264"/>
      <c r="BP37" s="260"/>
      <c r="BQ37" s="264"/>
      <c r="BR37" s="264"/>
      <c r="BS37" s="260"/>
      <c r="BT37" s="260"/>
      <c r="BU37" s="260"/>
      <c r="BV37" s="260"/>
      <c r="BW37" s="260"/>
      <c r="BX37" s="260"/>
      <c r="BY37" s="260"/>
      <c r="BZ37" s="260"/>
      <c r="CA37" s="260"/>
      <c r="CB37" s="260"/>
      <c r="CC37" s="260"/>
      <c r="CD37" s="260"/>
      <c r="CE37" s="260"/>
      <c r="CF37" s="260"/>
      <c r="CG37" s="260"/>
      <c r="CH37" s="260"/>
      <c r="CI37" s="260"/>
      <c r="CJ37" s="260"/>
      <c r="CK37" s="260"/>
      <c r="CL37" s="260"/>
      <c r="CM37" s="260"/>
      <c r="CN37" s="260"/>
      <c r="CO37" s="260"/>
      <c r="CP37" s="260"/>
      <c r="CQ37" s="260"/>
    </row>
    <row r="38" spans="1:95" s="291" customFormat="1" ht="17.25" customHeight="1" x14ac:dyDescent="0.25">
      <c r="A38" s="1287"/>
      <c r="B38" s="1287"/>
      <c r="C38" s="1287"/>
      <c r="D38" s="1281" t="s">
        <v>96</v>
      </c>
      <c r="E38" s="1282"/>
      <c r="F38" s="1282"/>
      <c r="G38" s="1282"/>
      <c r="H38" s="1282"/>
      <c r="I38" s="1282"/>
      <c r="J38" s="1282"/>
      <c r="K38" s="1282"/>
      <c r="L38" s="1282"/>
      <c r="M38" s="1282"/>
      <c r="N38" s="1282"/>
      <c r="O38" s="1282"/>
      <c r="P38" s="1282"/>
      <c r="Q38" s="1282"/>
      <c r="R38" s="1282"/>
      <c r="S38" s="1282"/>
      <c r="T38" s="1282"/>
      <c r="U38" s="1282"/>
      <c r="V38" s="1282"/>
      <c r="W38" s="1282"/>
      <c r="X38" s="1282"/>
      <c r="Y38" s="1282"/>
      <c r="Z38" s="1282"/>
      <c r="AA38" s="1282"/>
      <c r="AB38" s="1282"/>
      <c r="AC38" s="1282"/>
      <c r="AD38" s="1282"/>
      <c r="AE38" s="1283"/>
      <c r="AF38" s="1293">
        <f>AF36+AF37</f>
        <v>132000</v>
      </c>
      <c r="AG38" s="1294"/>
      <c r="AH38" s="1294"/>
      <c r="AI38" s="1294"/>
      <c r="AJ38" s="1294"/>
      <c r="AK38" s="1294"/>
      <c r="AL38" s="1294"/>
      <c r="AM38" s="1294"/>
      <c r="AO38" s="361"/>
      <c r="AP38" s="300"/>
      <c r="AQ38" s="362"/>
      <c r="AR38" s="296"/>
      <c r="AS38" s="296"/>
      <c r="AT38" s="278"/>
      <c r="AU38" s="278"/>
      <c r="AV38" s="290"/>
      <c r="AW38" s="272"/>
      <c r="AX38" s="272"/>
      <c r="AY38" s="272"/>
      <c r="AZ38" s="272"/>
      <c r="BA38" s="272"/>
      <c r="BB38" s="272"/>
      <c r="BC38" s="272"/>
      <c r="BD38" s="272"/>
      <c r="BE38" s="272"/>
      <c r="BF38" s="264"/>
      <c r="BG38" s="264"/>
      <c r="BH38" s="264"/>
      <c r="BI38" s="264"/>
      <c r="BJ38" s="264"/>
      <c r="BK38" s="264"/>
      <c r="BL38" s="264"/>
      <c r="BM38" s="264"/>
      <c r="BN38" s="264"/>
      <c r="BO38" s="264"/>
      <c r="BP38" s="260"/>
      <c r="BQ38" s="264"/>
      <c r="BR38" s="264"/>
      <c r="BS38" s="260"/>
      <c r="BT38" s="260"/>
      <c r="BU38" s="260"/>
      <c r="BV38" s="260"/>
      <c r="BW38" s="260"/>
      <c r="BX38" s="260"/>
      <c r="BY38" s="260"/>
      <c r="BZ38" s="260"/>
      <c r="CA38" s="260"/>
      <c r="CB38" s="260"/>
      <c r="CC38" s="260"/>
      <c r="CD38" s="260"/>
      <c r="CE38" s="260"/>
      <c r="CF38" s="260"/>
      <c r="CG38" s="260"/>
      <c r="CH38" s="260"/>
      <c r="CI38" s="260"/>
      <c r="CJ38" s="260"/>
      <c r="CK38" s="260"/>
      <c r="CL38" s="260"/>
      <c r="CM38" s="260"/>
      <c r="CN38" s="260"/>
      <c r="CO38" s="260"/>
      <c r="CP38" s="260"/>
      <c r="CQ38" s="260"/>
    </row>
    <row r="39" spans="1:95" s="291" customFormat="1" ht="9" customHeight="1" x14ac:dyDescent="0.25">
      <c r="A39" s="285"/>
      <c r="B39" s="285"/>
      <c r="C39" s="285"/>
      <c r="D39" s="285"/>
      <c r="E39" s="285"/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5"/>
      <c r="T39" s="292"/>
      <c r="U39" s="292"/>
      <c r="V39" s="292"/>
      <c r="W39" s="293"/>
      <c r="X39" s="293"/>
      <c r="Y39" s="293"/>
      <c r="Z39" s="293"/>
      <c r="AA39" s="293"/>
      <c r="AB39" s="293"/>
      <c r="AC39" s="293"/>
      <c r="AD39" s="293"/>
      <c r="AE39" s="293"/>
      <c r="AF39" s="293"/>
      <c r="AG39" s="293"/>
      <c r="AH39" s="293"/>
      <c r="AI39" s="293"/>
      <c r="AJ39" s="293"/>
      <c r="AK39" s="293"/>
      <c r="AL39" s="293"/>
      <c r="AM39" s="293"/>
      <c r="AO39" s="361"/>
      <c r="AP39" s="300"/>
      <c r="AQ39" s="362"/>
      <c r="AR39" s="296"/>
      <c r="AS39" s="296"/>
      <c r="AT39" s="278"/>
      <c r="AU39" s="278"/>
      <c r="AV39" s="290"/>
      <c r="AW39" s="272"/>
      <c r="AX39" s="272"/>
      <c r="AY39" s="272"/>
      <c r="AZ39" s="272"/>
      <c r="BA39" s="272"/>
      <c r="BB39" s="272"/>
      <c r="BC39" s="272"/>
      <c r="BD39" s="272"/>
      <c r="BE39" s="272"/>
      <c r="BF39" s="264"/>
      <c r="BG39" s="264"/>
      <c r="BH39" s="264"/>
      <c r="BI39" s="264"/>
      <c r="BJ39" s="264"/>
      <c r="BK39" s="264"/>
      <c r="BL39" s="264"/>
      <c r="BM39" s="264"/>
      <c r="BN39" s="264"/>
      <c r="BO39" s="264"/>
      <c r="BP39" s="260"/>
      <c r="BQ39" s="264"/>
      <c r="BR39" s="264"/>
      <c r="BS39" s="260"/>
      <c r="BT39" s="260"/>
      <c r="BU39" s="260"/>
      <c r="BV39" s="260"/>
      <c r="BW39" s="260"/>
      <c r="BX39" s="260"/>
      <c r="BY39" s="260"/>
      <c r="BZ39" s="260"/>
      <c r="CA39" s="260"/>
      <c r="CB39" s="260"/>
      <c r="CC39" s="260"/>
      <c r="CD39" s="260"/>
      <c r="CE39" s="260"/>
      <c r="CF39" s="260"/>
      <c r="CG39" s="260"/>
      <c r="CH39" s="260"/>
      <c r="CI39" s="260"/>
      <c r="CJ39" s="260"/>
      <c r="CK39" s="260"/>
      <c r="CL39" s="260"/>
      <c r="CM39" s="260"/>
      <c r="CN39" s="260"/>
      <c r="CO39" s="260"/>
      <c r="CP39" s="260"/>
      <c r="CQ39" s="260"/>
    </row>
    <row r="40" spans="1:95" s="291" customFormat="1" ht="17.25" customHeight="1" x14ac:dyDescent="0.25">
      <c r="A40" s="1295" t="s">
        <v>430</v>
      </c>
      <c r="B40" s="1295"/>
      <c r="C40" s="1295"/>
      <c r="D40" s="1295"/>
      <c r="E40" s="1295"/>
      <c r="F40" s="1295"/>
      <c r="G40" s="1295"/>
      <c r="H40" s="1295"/>
      <c r="I40" s="1295"/>
      <c r="J40" s="1295"/>
      <c r="K40" s="1295"/>
      <c r="L40" s="1295"/>
      <c r="M40" s="1295"/>
      <c r="N40" s="1295"/>
      <c r="O40" s="1295"/>
      <c r="P40" s="1295"/>
      <c r="Q40" s="1295"/>
      <c r="R40" s="1295"/>
      <c r="S40" s="1295"/>
      <c r="T40" s="1295"/>
      <c r="U40" s="1295"/>
      <c r="V40" s="1295"/>
      <c r="W40" s="1295"/>
      <c r="X40" s="1295"/>
      <c r="Y40" s="1295"/>
      <c r="Z40" s="1295"/>
      <c r="AA40" s="1295"/>
      <c r="AB40" s="1295"/>
      <c r="AC40" s="1295"/>
      <c r="AD40" s="1295"/>
      <c r="AE40" s="1295"/>
      <c r="AF40" s="1295"/>
      <c r="AG40" s="1295"/>
      <c r="AH40" s="1295"/>
      <c r="AI40" s="1295"/>
      <c r="AJ40" s="1295"/>
      <c r="AK40" s="1295"/>
      <c r="AL40" s="1295"/>
      <c r="AM40" s="1295"/>
      <c r="AO40" s="361"/>
      <c r="AP40" s="300"/>
      <c r="AQ40" s="362"/>
      <c r="AR40" s="296"/>
      <c r="AS40" s="296"/>
      <c r="AT40" s="278"/>
      <c r="AU40" s="278"/>
      <c r="AV40" s="290"/>
      <c r="AW40" s="272"/>
      <c r="AX40" s="272"/>
      <c r="AY40" s="272"/>
      <c r="AZ40" s="272"/>
      <c r="BA40" s="272"/>
      <c r="BB40" s="272"/>
      <c r="BC40" s="272"/>
      <c r="BD40" s="272"/>
      <c r="BE40" s="272"/>
      <c r="BF40" s="264"/>
      <c r="BG40" s="264"/>
      <c r="BH40" s="264"/>
      <c r="BI40" s="264"/>
      <c r="BJ40" s="264"/>
      <c r="BK40" s="264"/>
      <c r="BL40" s="264"/>
      <c r="BM40" s="264"/>
      <c r="BN40" s="264"/>
      <c r="BO40" s="264"/>
      <c r="BP40" s="260"/>
      <c r="BQ40" s="264"/>
      <c r="BR40" s="264"/>
      <c r="BS40" s="260"/>
      <c r="BT40" s="260"/>
      <c r="BU40" s="260"/>
      <c r="BV40" s="260"/>
      <c r="BW40" s="260"/>
      <c r="BX40" s="260"/>
      <c r="BY40" s="260"/>
      <c r="BZ40" s="260"/>
      <c r="CA40" s="260"/>
      <c r="CB40" s="260"/>
      <c r="CC40" s="260"/>
      <c r="CD40" s="260"/>
      <c r="CE40" s="260"/>
      <c r="CF40" s="260"/>
      <c r="CG40" s="260"/>
      <c r="CH40" s="260"/>
      <c r="CI40" s="260"/>
      <c r="CJ40" s="260"/>
      <c r="CK40" s="260"/>
      <c r="CL40" s="260"/>
      <c r="CM40" s="260"/>
      <c r="CN40" s="260"/>
      <c r="CO40" s="260"/>
      <c r="CP40" s="260"/>
      <c r="CQ40" s="260"/>
    </row>
    <row r="41" spans="1:95" s="291" customFormat="1" ht="9" customHeight="1" x14ac:dyDescent="0.3">
      <c r="A41" s="88"/>
      <c r="B41" s="285"/>
      <c r="C41" s="285"/>
      <c r="D41" s="285"/>
      <c r="E41" s="285"/>
      <c r="F41" s="285"/>
      <c r="G41" s="285"/>
      <c r="H41" s="285"/>
      <c r="I41" s="285"/>
      <c r="J41" s="285"/>
      <c r="K41" s="285"/>
      <c r="L41" s="285"/>
      <c r="M41" s="285"/>
      <c r="N41" s="285"/>
      <c r="O41" s="285"/>
      <c r="P41" s="285"/>
      <c r="Q41" s="285"/>
      <c r="R41" s="285"/>
      <c r="S41" s="285"/>
      <c r="T41" s="292"/>
      <c r="U41" s="292"/>
      <c r="V41" s="292"/>
      <c r="W41" s="293"/>
      <c r="X41" s="293"/>
      <c r="Y41" s="293"/>
      <c r="Z41" s="293"/>
      <c r="AA41" s="293"/>
      <c r="AB41" s="293"/>
      <c r="AC41" s="293"/>
      <c r="AD41" s="293"/>
      <c r="AE41" s="293"/>
      <c r="AF41" s="293"/>
      <c r="AG41" s="293"/>
      <c r="AH41"/>
      <c r="AI41"/>
      <c r="AJ41"/>
      <c r="AK41"/>
      <c r="AL41"/>
      <c r="AM41"/>
      <c r="AO41" s="361"/>
      <c r="AP41" s="300"/>
      <c r="AQ41" s="362"/>
      <c r="AR41" s="296"/>
      <c r="AS41" s="296"/>
      <c r="AT41" s="278"/>
      <c r="AU41" s="278"/>
      <c r="AV41" s="290"/>
      <c r="AW41" s="272"/>
      <c r="AX41" s="272"/>
      <c r="AY41" s="272"/>
      <c r="AZ41" s="272"/>
      <c r="BA41" s="272"/>
      <c r="BB41" s="272"/>
      <c r="BC41" s="272"/>
      <c r="BD41" s="272"/>
      <c r="BE41" s="272"/>
      <c r="BF41" s="264"/>
      <c r="BG41" s="264"/>
      <c r="BH41" s="264"/>
      <c r="BI41" s="264"/>
      <c r="BJ41" s="264"/>
      <c r="BK41" s="264"/>
      <c r="BL41" s="264"/>
      <c r="BM41" s="264"/>
      <c r="BN41" s="264"/>
      <c r="BO41" s="264"/>
      <c r="BP41" s="260"/>
      <c r="BQ41" s="264"/>
      <c r="BR41" s="264"/>
      <c r="BS41" s="260"/>
      <c r="BT41" s="260"/>
      <c r="BU41" s="260"/>
      <c r="BV41" s="260"/>
      <c r="BW41" s="260"/>
      <c r="BX41" s="260"/>
      <c r="BY41" s="260"/>
      <c r="BZ41" s="260"/>
      <c r="CA41" s="260"/>
      <c r="CB41" s="260"/>
      <c r="CC41" s="260"/>
      <c r="CD41" s="260"/>
      <c r="CE41" s="260"/>
      <c r="CF41" s="260"/>
      <c r="CG41" s="260"/>
      <c r="CH41" s="260"/>
      <c r="CI41" s="260"/>
      <c r="CJ41" s="260"/>
      <c r="CK41" s="260"/>
      <c r="CL41" s="260"/>
      <c r="CM41" s="260"/>
      <c r="CN41" s="260"/>
      <c r="CO41" s="260"/>
      <c r="CP41" s="260"/>
      <c r="CQ41" s="260"/>
    </row>
    <row r="42" spans="1:95" s="291" customFormat="1" ht="17.25" customHeight="1" x14ac:dyDescent="0.25">
      <c r="A42" s="1277" t="s">
        <v>228</v>
      </c>
      <c r="B42" s="1277"/>
      <c r="C42" s="1277"/>
      <c r="D42" s="1277"/>
      <c r="E42" s="1277"/>
      <c r="F42" s="1277"/>
      <c r="G42" s="1277"/>
      <c r="H42" s="1277"/>
      <c r="I42" s="1277"/>
      <c r="J42" s="1277"/>
      <c r="K42" s="1277"/>
      <c r="L42" s="1277"/>
      <c r="M42" s="1277"/>
      <c r="N42" s="1277"/>
      <c r="O42" s="1277"/>
      <c r="P42" s="1277"/>
      <c r="Q42" s="1277"/>
      <c r="R42" s="1277"/>
      <c r="S42" s="1277"/>
      <c r="T42" s="1277"/>
      <c r="U42" s="1277"/>
      <c r="V42" s="1277"/>
      <c r="W42" s="1277"/>
      <c r="X42" s="1277"/>
      <c r="Y42" s="1277"/>
      <c r="Z42" s="1277"/>
      <c r="AA42" s="1277"/>
      <c r="AB42" s="1277"/>
      <c r="AC42" s="1277"/>
      <c r="AD42" s="1277"/>
      <c r="AE42" s="1277"/>
      <c r="AF42" s="1277"/>
      <c r="AG42" s="1277"/>
      <c r="AH42" s="1277"/>
      <c r="AI42" s="1277"/>
      <c r="AJ42" s="1277"/>
      <c r="AK42" s="1277"/>
      <c r="AL42" s="1277"/>
      <c r="AM42" s="1277"/>
      <c r="AO42" s="361"/>
      <c r="AP42" s="300"/>
      <c r="AQ42" s="362"/>
      <c r="AR42" s="296"/>
      <c r="AS42" s="296"/>
      <c r="AT42" s="278"/>
      <c r="AU42" s="278"/>
      <c r="AV42" s="290"/>
      <c r="AW42" s="272"/>
      <c r="AX42" s="272"/>
      <c r="AY42" s="272"/>
      <c r="AZ42" s="272"/>
      <c r="BA42" s="272"/>
      <c r="BB42" s="272"/>
      <c r="BC42" s="272"/>
      <c r="BD42" s="272"/>
      <c r="BE42" s="272"/>
      <c r="BF42" s="264"/>
      <c r="BG42" s="264"/>
      <c r="BH42" s="264"/>
      <c r="BI42" s="264"/>
      <c r="BJ42" s="264"/>
      <c r="BK42" s="264"/>
      <c r="BL42" s="264"/>
      <c r="BM42" s="264"/>
      <c r="BN42" s="264"/>
      <c r="BO42" s="264"/>
      <c r="BP42" s="260"/>
      <c r="BQ42" s="264"/>
      <c r="BR42" s="264"/>
      <c r="BS42" s="260"/>
      <c r="BT42" s="260"/>
      <c r="BU42" s="260"/>
      <c r="BV42" s="260"/>
      <c r="BW42" s="260"/>
      <c r="BX42" s="260"/>
      <c r="BY42" s="260"/>
      <c r="BZ42" s="260"/>
      <c r="CA42" s="260"/>
      <c r="CB42" s="260"/>
      <c r="CC42" s="260"/>
      <c r="CD42" s="260"/>
      <c r="CE42" s="260"/>
      <c r="CF42" s="260"/>
      <c r="CG42" s="260"/>
      <c r="CH42" s="260"/>
      <c r="CI42" s="260"/>
      <c r="CJ42" s="260"/>
      <c r="CK42" s="260"/>
      <c r="CL42" s="260"/>
      <c r="CM42" s="260"/>
      <c r="CN42" s="260"/>
      <c r="CO42" s="260"/>
      <c r="CP42" s="260"/>
      <c r="CQ42" s="260"/>
    </row>
    <row r="43" spans="1:95" s="291" customFormat="1" ht="17.25" customHeight="1" x14ac:dyDescent="0.25">
      <c r="A43" s="1271" t="e">
        <f ca="1">[7]!Сумма_прописью(AF38)</f>
        <v>#NAME?</v>
      </c>
      <c r="B43" s="1271"/>
      <c r="C43" s="1271"/>
      <c r="D43" s="1271"/>
      <c r="E43" s="1271"/>
      <c r="F43" s="1271"/>
      <c r="G43" s="1271"/>
      <c r="H43" s="1271"/>
      <c r="I43" s="1271"/>
      <c r="J43" s="1271"/>
      <c r="K43" s="1271"/>
      <c r="L43" s="1271"/>
      <c r="M43" s="1271"/>
      <c r="N43" s="1271"/>
      <c r="O43" s="1271"/>
      <c r="P43" s="1271"/>
      <c r="Q43" s="1271"/>
      <c r="R43" s="1271"/>
      <c r="S43" s="1271"/>
      <c r="T43" s="1271"/>
      <c r="U43" s="1271"/>
      <c r="V43" s="1271"/>
      <c r="W43" s="1271"/>
      <c r="X43" s="1271"/>
      <c r="Y43" s="1271"/>
      <c r="Z43" s="1271"/>
      <c r="AA43" s="1271"/>
      <c r="AB43" s="1271"/>
      <c r="AC43" s="1271"/>
      <c r="AD43" s="1271"/>
      <c r="AE43" s="1271"/>
      <c r="AF43" s="1271"/>
      <c r="AG43" s="1271"/>
      <c r="AH43" s="1271"/>
      <c r="AI43" s="1271"/>
      <c r="AJ43" s="1271"/>
      <c r="AK43" s="1271"/>
      <c r="AL43" s="1271"/>
      <c r="AM43" s="1271"/>
      <c r="AO43" s="361"/>
      <c r="AP43" s="300"/>
      <c r="AQ43" s="362"/>
      <c r="AR43" s="296"/>
      <c r="AS43" s="296"/>
      <c r="AT43" s="278"/>
      <c r="AU43" s="278"/>
      <c r="AV43" s="290"/>
      <c r="AW43" s="272"/>
      <c r="AX43" s="272"/>
      <c r="AY43" s="272"/>
      <c r="AZ43" s="272"/>
      <c r="BA43" s="272"/>
      <c r="BB43" s="272"/>
      <c r="BC43" s="272"/>
      <c r="BD43" s="272"/>
      <c r="BE43" s="272"/>
      <c r="BF43" s="264"/>
      <c r="BG43" s="264"/>
      <c r="BH43" s="264"/>
      <c r="BI43" s="264"/>
      <c r="BJ43" s="264"/>
      <c r="BK43" s="264"/>
      <c r="BL43" s="264"/>
      <c r="BM43" s="264"/>
      <c r="BN43" s="264"/>
      <c r="BO43" s="264"/>
      <c r="BP43" s="260"/>
      <c r="BQ43" s="264"/>
      <c r="BR43" s="264"/>
      <c r="BS43" s="260"/>
      <c r="BT43" s="260"/>
      <c r="BU43" s="260"/>
      <c r="BV43" s="260"/>
      <c r="BW43" s="260"/>
      <c r="BX43" s="260"/>
      <c r="BY43" s="260"/>
      <c r="BZ43" s="260"/>
      <c r="CA43" s="260"/>
      <c r="CB43" s="260"/>
      <c r="CC43" s="260"/>
      <c r="CD43" s="260"/>
      <c r="CE43" s="260"/>
      <c r="CF43" s="260"/>
      <c r="CG43" s="260"/>
      <c r="CH43" s="260"/>
      <c r="CI43" s="260"/>
      <c r="CJ43" s="260"/>
      <c r="CK43" s="260"/>
      <c r="CL43" s="260"/>
      <c r="CM43" s="260"/>
      <c r="CN43" s="260"/>
      <c r="CO43" s="260"/>
      <c r="CP43" s="260"/>
      <c r="CQ43" s="260"/>
    </row>
    <row r="44" spans="1:95" s="291" customFormat="1" ht="30.75" customHeight="1" x14ac:dyDescent="0.25">
      <c r="A44" s="1272" t="s">
        <v>229</v>
      </c>
      <c r="B44" s="1272"/>
      <c r="C44" s="1272"/>
      <c r="D44" s="1272"/>
      <c r="E44" s="1272"/>
      <c r="F44" s="1272"/>
      <c r="G44" s="1272"/>
      <c r="H44" s="1272"/>
      <c r="I44" s="1272"/>
      <c r="J44" s="1272"/>
      <c r="K44" s="1272"/>
      <c r="L44" s="1272"/>
      <c r="M44" s="1272"/>
      <c r="N44" s="1272"/>
      <c r="O44" s="1272"/>
      <c r="P44" s="1272"/>
      <c r="Q44" s="1272"/>
      <c r="R44" s="1272"/>
      <c r="S44" s="1272"/>
      <c r="T44" s="1272"/>
      <c r="U44" s="1272"/>
      <c r="V44" s="1272"/>
      <c r="W44" s="1272"/>
      <c r="X44" s="1272"/>
      <c r="Y44" s="1272"/>
      <c r="Z44" s="1272"/>
      <c r="AA44" s="1272"/>
      <c r="AB44" s="1272"/>
      <c r="AC44" s="1272"/>
      <c r="AD44" s="1272"/>
      <c r="AE44" s="1272"/>
      <c r="AF44" s="1272"/>
      <c r="AG44" s="1272"/>
      <c r="AH44" s="1272"/>
      <c r="AI44" s="1272"/>
      <c r="AJ44" s="1272"/>
      <c r="AK44" s="1272"/>
      <c r="AL44" s="1272"/>
      <c r="AM44" s="1272"/>
      <c r="AO44" s="365"/>
      <c r="AP44" s="300"/>
      <c r="AQ44" s="429"/>
      <c r="AR44" s="296"/>
      <c r="AS44" s="296"/>
      <c r="AT44" s="278"/>
      <c r="AU44" s="278"/>
      <c r="AV44" s="290"/>
      <c r="AW44" s="272"/>
      <c r="AX44" s="272"/>
      <c r="AY44" s="272"/>
      <c r="AZ44" s="272"/>
      <c r="BA44" s="272"/>
      <c r="BB44" s="272"/>
      <c r="BC44" s="272"/>
      <c r="BD44" s="272"/>
      <c r="BE44" s="272"/>
      <c r="BF44" s="264"/>
      <c r="BG44" s="264"/>
      <c r="BH44" s="264"/>
      <c r="BI44" s="264"/>
      <c r="BJ44" s="264"/>
      <c r="BK44" s="264"/>
      <c r="BL44" s="264"/>
      <c r="BM44" s="264"/>
      <c r="BN44" s="264"/>
      <c r="BO44" s="264"/>
      <c r="BP44" s="260"/>
      <c r="BQ44" s="264"/>
      <c r="BR44" s="264"/>
      <c r="BS44" s="260"/>
      <c r="BT44" s="260"/>
      <c r="BU44" s="260"/>
      <c r="BV44" s="260"/>
      <c r="BW44" s="260"/>
      <c r="BX44" s="260"/>
      <c r="BY44" s="260"/>
      <c r="BZ44" s="260"/>
      <c r="CA44" s="260"/>
      <c r="CB44" s="260"/>
      <c r="CC44" s="260"/>
      <c r="CD44" s="260"/>
      <c r="CE44" s="260"/>
      <c r="CF44" s="260"/>
      <c r="CG44" s="260"/>
      <c r="CH44" s="260"/>
      <c r="CI44" s="260"/>
      <c r="CJ44" s="260"/>
      <c r="CK44" s="260"/>
      <c r="CL44" s="260"/>
      <c r="CM44" s="260"/>
      <c r="CN44" s="260"/>
      <c r="CO44" s="260"/>
      <c r="CP44" s="260"/>
      <c r="CQ44" s="260"/>
    </row>
    <row r="45" spans="1:95" s="281" customFormat="1" ht="9" customHeight="1" x14ac:dyDescent="0.25">
      <c r="A45" s="301"/>
      <c r="B45" s="301"/>
      <c r="C45" s="301"/>
      <c r="D45" s="301"/>
      <c r="E45" s="301"/>
      <c r="F45" s="301"/>
      <c r="G45" s="301"/>
      <c r="H45" s="301"/>
      <c r="I45" s="301"/>
      <c r="J45" s="301"/>
      <c r="K45" s="301"/>
      <c r="L45" s="301"/>
      <c r="M45" s="301"/>
      <c r="N45" s="301"/>
      <c r="O45" s="301"/>
      <c r="P45" s="301"/>
      <c r="Q45" s="301"/>
      <c r="R45" s="301"/>
      <c r="S45" s="301"/>
      <c r="T45" s="301"/>
      <c r="U45" s="301"/>
      <c r="V45" s="301"/>
      <c r="W45" s="301"/>
      <c r="X45" s="301"/>
      <c r="Y45" s="301"/>
      <c r="Z45" s="301"/>
      <c r="AA45" s="301"/>
      <c r="AB45" s="301"/>
      <c r="AC45" s="301"/>
      <c r="AD45" s="301"/>
      <c r="AE45" s="301"/>
      <c r="AF45" s="301"/>
      <c r="AG45" s="301"/>
      <c r="AH45" s="301"/>
      <c r="AI45" s="301"/>
      <c r="AJ45" s="301"/>
      <c r="AK45" s="301"/>
      <c r="AL45" s="301"/>
      <c r="AM45" s="301"/>
      <c r="AO45" s="282"/>
      <c r="AP45" s="282"/>
      <c r="AQ45" s="430"/>
      <c r="AR45" s="296" t="e">
        <f ca="1">[8]!Сумма_прописью(AQ45)</f>
        <v>#NAME?</v>
      </c>
      <c r="AS45" s="282"/>
      <c r="AT45" s="290"/>
      <c r="AU45" s="302"/>
      <c r="AV45" s="303"/>
      <c r="AW45" s="272"/>
      <c r="AX45" s="272"/>
      <c r="AY45" s="272"/>
      <c r="AZ45" s="272"/>
      <c r="BA45" s="272"/>
      <c r="BB45" s="272"/>
      <c r="BC45" s="272"/>
      <c r="BD45" s="272"/>
      <c r="BE45" s="272"/>
      <c r="BF45" s="264"/>
      <c r="BG45" s="264"/>
      <c r="BH45" s="264"/>
      <c r="BI45" s="264"/>
      <c r="BJ45" s="264"/>
      <c r="BK45" s="264"/>
      <c r="BL45" s="264"/>
      <c r="BM45" s="264"/>
      <c r="BN45" s="264"/>
      <c r="BO45" s="264"/>
      <c r="BP45" s="260"/>
      <c r="BQ45" s="264"/>
      <c r="BR45" s="264"/>
      <c r="BS45" s="260"/>
      <c r="BT45" s="260"/>
      <c r="BU45" s="260"/>
      <c r="BV45" s="260"/>
      <c r="BW45" s="260"/>
      <c r="BX45" s="260"/>
      <c r="BY45" s="260"/>
      <c r="BZ45" s="260"/>
      <c r="CA45" s="260"/>
      <c r="CB45" s="260"/>
      <c r="CC45" s="260"/>
      <c r="CD45" s="260"/>
      <c r="CE45" s="260"/>
      <c r="CF45" s="260"/>
      <c r="CG45" s="260"/>
      <c r="CH45" s="260"/>
      <c r="CI45" s="260"/>
      <c r="CJ45" s="260"/>
      <c r="CK45" s="260"/>
      <c r="CL45" s="260"/>
      <c r="CM45" s="260"/>
      <c r="CN45" s="260"/>
      <c r="CO45" s="260"/>
      <c r="CP45" s="260"/>
      <c r="CQ45" s="260"/>
    </row>
    <row r="46" spans="1:95" s="281" customFormat="1" ht="9" customHeight="1" x14ac:dyDescent="0.25">
      <c r="A46" s="301"/>
      <c r="B46" s="301"/>
      <c r="C46" s="301"/>
      <c r="D46" s="301"/>
      <c r="E46" s="301"/>
      <c r="F46" s="301"/>
      <c r="G46" s="301"/>
      <c r="H46" s="301"/>
      <c r="I46" s="301"/>
      <c r="J46" s="301"/>
      <c r="K46" s="301"/>
      <c r="L46" s="301"/>
      <c r="M46" s="301"/>
      <c r="N46" s="301"/>
      <c r="O46" s="301"/>
      <c r="P46" s="301"/>
      <c r="Q46" s="301"/>
      <c r="R46" s="301"/>
      <c r="S46" s="301"/>
      <c r="T46" s="301"/>
      <c r="U46" s="301"/>
      <c r="V46" s="301"/>
      <c r="W46" s="301"/>
      <c r="X46" s="301"/>
      <c r="Y46" s="301"/>
      <c r="Z46" s="301"/>
      <c r="AA46" s="301"/>
      <c r="AB46" s="301"/>
      <c r="AC46" s="301"/>
      <c r="AD46" s="301"/>
      <c r="AE46" s="301"/>
      <c r="AF46" s="301"/>
      <c r="AG46" s="301"/>
      <c r="AH46" s="301"/>
      <c r="AI46" s="301"/>
      <c r="AJ46" s="301"/>
      <c r="AK46" s="301"/>
      <c r="AL46" s="301"/>
      <c r="AM46" s="301"/>
      <c r="AO46" s="282"/>
      <c r="AP46" s="282"/>
      <c r="AQ46" s="430"/>
      <c r="AR46" s="296" t="e">
        <f ca="1">[8]!Сумма_прописью(AQ46)</f>
        <v>#NAME?</v>
      </c>
      <c r="AS46" s="282"/>
      <c r="AT46" s="290"/>
      <c r="AU46" s="302"/>
      <c r="AV46" s="303"/>
      <c r="AW46" s="272"/>
      <c r="AX46" s="272"/>
      <c r="AY46" s="272"/>
      <c r="AZ46" s="272"/>
      <c r="BA46" s="272"/>
      <c r="BB46" s="272"/>
      <c r="BC46" s="272"/>
      <c r="BD46" s="272"/>
      <c r="BE46" s="272"/>
      <c r="BF46" s="264"/>
      <c r="BG46" s="264"/>
      <c r="BH46" s="264"/>
      <c r="BI46" s="264"/>
      <c r="BJ46" s="264"/>
      <c r="BK46" s="264"/>
      <c r="BL46" s="264"/>
      <c r="BM46" s="264"/>
      <c r="BN46" s="264"/>
      <c r="BO46" s="264"/>
      <c r="BP46" s="260"/>
      <c r="BQ46" s="264"/>
      <c r="BR46" s="264"/>
      <c r="BS46" s="260"/>
      <c r="BT46" s="260"/>
      <c r="BU46" s="260"/>
      <c r="BV46" s="260"/>
      <c r="BW46" s="260"/>
      <c r="BX46" s="260"/>
      <c r="BY46" s="260"/>
      <c r="BZ46" s="260"/>
      <c r="CA46" s="260"/>
      <c r="CB46" s="260"/>
      <c r="CC46" s="260"/>
      <c r="CD46" s="260"/>
      <c r="CE46" s="260"/>
      <c r="CF46" s="260"/>
      <c r="CG46" s="260"/>
      <c r="CH46" s="260"/>
      <c r="CI46" s="260"/>
      <c r="CJ46" s="260"/>
      <c r="CK46" s="260"/>
      <c r="CL46" s="260"/>
      <c r="CM46" s="260"/>
      <c r="CN46" s="260"/>
      <c r="CO46" s="260"/>
      <c r="CP46" s="260"/>
      <c r="CQ46" s="260"/>
    </row>
    <row r="47" spans="1:95" s="281" customFormat="1" ht="18" customHeight="1" x14ac:dyDescent="0.3">
      <c r="A47" s="1273" t="s">
        <v>122</v>
      </c>
      <c r="B47" s="1273"/>
      <c r="C47" s="1273"/>
      <c r="D47" s="1273"/>
      <c r="E47" s="1273"/>
      <c r="F47" s="1273"/>
      <c r="G47" s="1273"/>
      <c r="H47" s="1273"/>
      <c r="I47" s="1273"/>
      <c r="J47" s="285"/>
      <c r="K47" s="285"/>
      <c r="L47" s="285"/>
      <c r="M47" s="285"/>
      <c r="N47" s="285"/>
      <c r="O47" s="285"/>
      <c r="P47" s="285"/>
      <c r="Q47" s="285"/>
      <c r="R47" s="285"/>
      <c r="S47" s="285"/>
      <c r="T47" s="292"/>
      <c r="U47" s="292"/>
      <c r="V47" s="292"/>
      <c r="W47" s="293"/>
      <c r="X47" s="293"/>
      <c r="Y47" s="293"/>
      <c r="Z47" s="293"/>
      <c r="AA47" s="293"/>
      <c r="AB47" s="293"/>
      <c r="AC47" s="293"/>
      <c r="AD47" s="293"/>
      <c r="AE47" s="1274" t="s">
        <v>123</v>
      </c>
      <c r="AF47" s="1274"/>
      <c r="AG47" s="1274"/>
      <c r="AH47" s="1274"/>
      <c r="AI47" s="1274"/>
      <c r="AJ47" s="1274"/>
      <c r="AK47" s="1274"/>
      <c r="AL47" s="1274"/>
      <c r="AM47" s="1274"/>
      <c r="AO47" s="282"/>
      <c r="AP47" s="282"/>
      <c r="AQ47" s="282"/>
      <c r="AR47" s="282"/>
      <c r="AS47" s="282"/>
      <c r="AT47" s="290"/>
      <c r="AU47" s="302"/>
      <c r="AW47" s="272"/>
      <c r="AX47" s="272"/>
      <c r="AY47" s="272"/>
      <c r="AZ47" s="272"/>
      <c r="BA47" s="272"/>
      <c r="BB47" s="272"/>
      <c r="BC47" s="272"/>
      <c r="BD47" s="272"/>
      <c r="BE47" s="272"/>
      <c r="BF47" s="264"/>
      <c r="BG47" s="264"/>
      <c r="BH47" s="264"/>
      <c r="BI47" s="264"/>
      <c r="BJ47" s="264"/>
      <c r="BK47" s="264"/>
      <c r="BL47" s="264"/>
      <c r="BM47" s="264"/>
      <c r="BN47" s="264"/>
      <c r="BO47" s="264"/>
      <c r="BP47" s="260"/>
      <c r="BQ47" s="264"/>
      <c r="BR47" s="264"/>
      <c r="BS47" s="260"/>
      <c r="BT47" s="260"/>
      <c r="BU47" s="260"/>
      <c r="BV47" s="260"/>
      <c r="BW47" s="260"/>
      <c r="BX47" s="260"/>
      <c r="BY47" s="260"/>
      <c r="BZ47" s="260"/>
      <c r="CA47" s="260"/>
      <c r="CB47" s="260"/>
      <c r="CC47" s="260"/>
      <c r="CD47" s="260"/>
      <c r="CE47" s="260"/>
      <c r="CF47" s="260"/>
      <c r="CG47" s="260"/>
      <c r="CH47" s="260"/>
      <c r="CI47" s="260"/>
      <c r="CJ47" s="260"/>
      <c r="CK47" s="260"/>
      <c r="CL47" s="260"/>
      <c r="CM47" s="260"/>
      <c r="CN47" s="260"/>
      <c r="CO47" s="260"/>
      <c r="CP47" s="260"/>
      <c r="CQ47" s="260"/>
    </row>
    <row r="48" spans="1:95" s="281" customFormat="1" ht="15" customHeight="1" x14ac:dyDescent="0.3">
      <c r="A48" s="1275" t="s">
        <v>124</v>
      </c>
      <c r="B48" s="1275"/>
      <c r="C48" s="1275"/>
      <c r="D48" s="1275"/>
      <c r="E48" s="1275"/>
      <c r="F48" s="1275"/>
      <c r="G48" s="1275"/>
      <c r="H48" s="1275"/>
      <c r="I48" s="1275"/>
      <c r="J48" s="305"/>
      <c r="K48" s="305"/>
      <c r="L48" s="305"/>
      <c r="M48" s="305"/>
      <c r="N48" s="305"/>
      <c r="O48" s="305"/>
      <c r="P48" s="305"/>
      <c r="Q48" s="305"/>
      <c r="R48" s="305"/>
      <c r="S48" s="305"/>
      <c r="T48" s="306"/>
      <c r="U48" s="306"/>
      <c r="V48" s="306"/>
      <c r="W48" s="289"/>
      <c r="X48" s="289"/>
      <c r="Y48" s="289"/>
      <c r="Z48" s="289"/>
      <c r="AA48" s="289"/>
      <c r="AB48" s="289"/>
      <c r="AC48" s="289"/>
      <c r="AD48" s="289"/>
      <c r="AE48" s="1276" t="s">
        <v>125</v>
      </c>
      <c r="AF48" s="1276"/>
      <c r="AG48" s="1276"/>
      <c r="AH48" s="1276"/>
      <c r="AI48" s="1276"/>
      <c r="AJ48" s="1276"/>
      <c r="AK48" s="1276"/>
      <c r="AL48" s="1276"/>
      <c r="AM48" s="1276"/>
      <c r="AO48" s="300"/>
      <c r="AP48" s="300"/>
      <c r="AQ48" s="282"/>
      <c r="AR48" s="282"/>
      <c r="AS48" s="282"/>
      <c r="AT48" s="290"/>
      <c r="AU48" s="302"/>
      <c r="AW48" s="272"/>
      <c r="AX48" s="272"/>
      <c r="AY48" s="272"/>
      <c r="AZ48" s="272"/>
      <c r="BA48" s="272"/>
      <c r="BB48" s="272"/>
      <c r="BC48" s="272"/>
      <c r="BD48" s="272"/>
      <c r="BE48" s="272"/>
      <c r="BF48" s="264"/>
      <c r="BG48" s="264"/>
      <c r="BH48" s="264"/>
      <c r="BI48" s="264"/>
      <c r="BJ48" s="264"/>
      <c r="BK48" s="264"/>
      <c r="BL48" s="264"/>
      <c r="BM48" s="264"/>
      <c r="BN48" s="264"/>
      <c r="BO48" s="264"/>
      <c r="BP48" s="264"/>
      <c r="BQ48" s="264"/>
      <c r="BR48" s="264"/>
      <c r="BS48" s="264"/>
      <c r="BT48" s="264"/>
      <c r="BU48" s="264"/>
      <c r="BV48" s="264"/>
      <c r="BW48" s="264"/>
      <c r="BX48" s="264"/>
      <c r="BY48" s="264"/>
      <c r="BZ48" s="264"/>
      <c r="CA48" s="264"/>
      <c r="CB48" s="264"/>
      <c r="CC48" s="264"/>
      <c r="CD48" s="264"/>
      <c r="CE48" s="264"/>
      <c r="CF48" s="264"/>
      <c r="CG48" s="264"/>
      <c r="CH48" s="264"/>
      <c r="CI48" s="264"/>
      <c r="CJ48" s="264"/>
      <c r="CK48" s="264"/>
      <c r="CL48" s="264"/>
      <c r="CM48" s="264"/>
      <c r="CN48" s="264"/>
      <c r="CO48" s="264"/>
      <c r="CP48" s="264"/>
      <c r="CQ48" s="264"/>
    </row>
    <row r="49" spans="1:95" s="281" customFormat="1" ht="15" customHeight="1" x14ac:dyDescent="0.3">
      <c r="A49" s="304"/>
      <c r="B49" s="304"/>
      <c r="C49" s="304"/>
      <c r="D49" s="304"/>
      <c r="E49" s="304"/>
      <c r="F49" s="304"/>
      <c r="G49" s="304"/>
      <c r="H49" s="304"/>
      <c r="I49" s="304"/>
      <c r="J49" s="305"/>
      <c r="K49" s="305"/>
      <c r="L49" s="305"/>
      <c r="M49" s="305"/>
      <c r="N49" s="305"/>
      <c r="O49" s="305"/>
      <c r="P49" s="305"/>
      <c r="Q49" s="305"/>
      <c r="R49" s="305"/>
      <c r="S49" s="305"/>
      <c r="T49" s="306"/>
      <c r="U49" s="306"/>
      <c r="V49" s="306"/>
      <c r="W49" s="289"/>
      <c r="X49" s="289"/>
      <c r="Y49" s="289"/>
      <c r="Z49" s="289"/>
      <c r="AA49" s="289"/>
      <c r="AB49" s="289"/>
      <c r="AC49" s="289"/>
      <c r="AD49" s="289"/>
      <c r="AE49" s="307"/>
      <c r="AF49" s="307"/>
      <c r="AG49" s="307"/>
      <c r="AH49" s="307"/>
      <c r="AI49" s="307"/>
      <c r="AJ49" s="307"/>
      <c r="AK49" s="307"/>
      <c r="AL49" s="307"/>
      <c r="AM49" s="307"/>
      <c r="AO49" s="300"/>
      <c r="AP49" s="300"/>
      <c r="AQ49" s="282"/>
      <c r="AR49" s="282"/>
      <c r="AS49" s="282"/>
      <c r="AT49" s="290"/>
      <c r="AU49" s="302"/>
      <c r="AW49" s="272"/>
      <c r="AX49" s="272"/>
      <c r="AY49" s="272"/>
      <c r="AZ49" s="272"/>
      <c r="BA49" s="272"/>
      <c r="BB49" s="272"/>
      <c r="BC49" s="272"/>
      <c r="BD49" s="272"/>
      <c r="BE49" s="272"/>
      <c r="BF49" s="264"/>
      <c r="BG49" s="264"/>
      <c r="BH49" s="264"/>
      <c r="BI49" s="264"/>
      <c r="BJ49" s="264"/>
      <c r="BK49" s="264"/>
      <c r="BL49" s="264"/>
      <c r="BM49" s="264"/>
      <c r="BN49" s="264"/>
      <c r="BO49" s="264"/>
      <c r="BP49" s="264"/>
      <c r="BQ49" s="264"/>
      <c r="BR49" s="264"/>
      <c r="BS49" s="264"/>
      <c r="BT49" s="264"/>
      <c r="BU49" s="264"/>
      <c r="BV49" s="264"/>
      <c r="BW49" s="264"/>
      <c r="BX49" s="264"/>
      <c r="BY49" s="264"/>
      <c r="BZ49" s="264"/>
      <c r="CA49" s="264"/>
      <c r="CB49" s="264"/>
      <c r="CC49" s="264"/>
      <c r="CD49" s="264"/>
      <c r="CE49" s="264"/>
      <c r="CF49" s="264"/>
      <c r="CG49" s="264"/>
      <c r="CH49" s="264"/>
      <c r="CI49" s="264"/>
      <c r="CJ49" s="264"/>
      <c r="CK49" s="264"/>
      <c r="CL49" s="264"/>
      <c r="CM49" s="264"/>
      <c r="CN49" s="264"/>
      <c r="CO49" s="264"/>
      <c r="CP49" s="264"/>
      <c r="CQ49" s="264"/>
    </row>
    <row r="50" spans="1:95" s="281" customFormat="1" ht="20.25" customHeight="1" x14ac:dyDescent="0.25">
      <c r="A50" s="308"/>
      <c r="B50" s="308"/>
      <c r="C50" s="308"/>
      <c r="D50" s="308"/>
      <c r="E50" s="308"/>
      <c r="F50" s="308"/>
      <c r="G50" s="308"/>
      <c r="H50" s="285"/>
      <c r="I50" s="1267" t="s">
        <v>582</v>
      </c>
      <c r="J50" s="1267"/>
      <c r="K50" s="1267"/>
      <c r="L50" s="1267"/>
      <c r="M50" s="1267"/>
      <c r="N50" s="1267"/>
      <c r="O50" s="1267"/>
      <c r="P50" s="285"/>
      <c r="Q50" s="285"/>
      <c r="R50" s="285"/>
      <c r="S50" s="285"/>
      <c r="T50" s="292"/>
      <c r="U50" s="292"/>
      <c r="V50" s="292"/>
      <c r="W50" s="293"/>
      <c r="X50" s="293"/>
      <c r="Y50" s="309"/>
      <c r="Z50" s="309"/>
      <c r="AA50" s="309"/>
      <c r="AB50" s="309"/>
      <c r="AC50" s="310"/>
      <c r="AD50" s="310"/>
      <c r="AE50" s="311"/>
      <c r="AF50" s="1268" t="s">
        <v>437</v>
      </c>
      <c r="AG50" s="1268"/>
      <c r="AH50" s="1268"/>
      <c r="AI50" s="1268"/>
      <c r="AJ50" s="1268"/>
      <c r="AK50" s="1268"/>
      <c r="AL50" s="1268"/>
      <c r="AM50" s="1268"/>
      <c r="AO50" s="300"/>
      <c r="AP50" s="300"/>
      <c r="AQ50" s="282"/>
      <c r="AR50" s="282"/>
      <c r="AS50" s="282"/>
      <c r="AT50" s="282"/>
      <c r="AU50" s="312"/>
      <c r="AV50" s="313"/>
      <c r="AW50" s="272"/>
      <c r="AX50" s="272"/>
      <c r="AY50" s="272"/>
      <c r="AZ50" s="272"/>
      <c r="BA50" s="272"/>
      <c r="BB50" s="272"/>
      <c r="BC50" s="272"/>
      <c r="BD50" s="272"/>
      <c r="BE50" s="272"/>
      <c r="BF50" s="264"/>
      <c r="BG50" s="264"/>
      <c r="BH50" s="264"/>
      <c r="BI50" s="264"/>
      <c r="BJ50" s="264"/>
      <c r="BK50" s="264"/>
      <c r="BL50" s="264"/>
      <c r="BM50" s="264"/>
      <c r="BN50" s="264"/>
      <c r="BO50" s="264"/>
      <c r="BP50" s="292"/>
      <c r="BQ50" s="264"/>
      <c r="BR50" s="264"/>
      <c r="BS50" s="260"/>
      <c r="BT50" s="260"/>
      <c r="BU50" s="260"/>
      <c r="BV50" s="260"/>
      <c r="BW50" s="260"/>
      <c r="BX50" s="260"/>
      <c r="BY50" s="260"/>
      <c r="BZ50" s="260"/>
      <c r="CA50" s="260"/>
      <c r="CB50" s="260"/>
      <c r="CC50" s="260"/>
      <c r="CD50" s="260"/>
      <c r="CE50" s="260"/>
      <c r="CF50" s="260"/>
      <c r="CG50" s="260"/>
      <c r="CH50" s="260"/>
      <c r="CI50" s="260"/>
      <c r="CJ50" s="260"/>
      <c r="CK50" s="260"/>
      <c r="CL50" s="260"/>
      <c r="CM50" s="260"/>
      <c r="CN50" s="260"/>
      <c r="CO50" s="260"/>
      <c r="CP50" s="260"/>
      <c r="CQ50" s="260"/>
    </row>
    <row r="51" spans="1:95" s="281" customFormat="1" ht="20.399999999999999" customHeight="1" x14ac:dyDescent="0.25">
      <c r="A51" s="272"/>
      <c r="B51" s="272"/>
      <c r="C51" s="272"/>
      <c r="D51" s="1269" t="s">
        <v>127</v>
      </c>
      <c r="E51" s="1269"/>
      <c r="F51" s="1269"/>
      <c r="G51" s="260"/>
      <c r="H51" s="260"/>
      <c r="I51" s="260"/>
      <c r="J51" s="260"/>
      <c r="K51" s="260"/>
      <c r="L51" s="260"/>
      <c r="M51" s="260"/>
      <c r="N51" s="260"/>
      <c r="O51" s="260"/>
      <c r="P51" s="260"/>
      <c r="Q51" s="260"/>
      <c r="R51" s="260"/>
      <c r="S51" s="260"/>
      <c r="T51" s="260"/>
      <c r="U51" s="260"/>
      <c r="V51" s="260"/>
      <c r="W51" s="260"/>
      <c r="X51" s="260"/>
      <c r="Y51" s="260"/>
      <c r="Z51" s="260"/>
      <c r="AA51" s="260"/>
      <c r="AB51" s="260"/>
      <c r="AC51" s="260"/>
      <c r="AD51" s="260"/>
      <c r="AE51" s="1270" t="s">
        <v>127</v>
      </c>
      <c r="AF51" s="1270"/>
      <c r="AG51" s="1270"/>
      <c r="AH51" s="260"/>
      <c r="AI51" s="260"/>
      <c r="AJ51" s="260"/>
      <c r="AK51" s="260"/>
      <c r="AL51" s="260"/>
      <c r="AM51" s="260"/>
      <c r="AO51" s="282"/>
      <c r="AP51" s="282"/>
      <c r="AQ51" s="282"/>
      <c r="AR51" s="282"/>
      <c r="AS51" s="282"/>
      <c r="AT51" s="282"/>
      <c r="AU51" s="282"/>
      <c r="AV51" s="282"/>
      <c r="AW51" s="272"/>
      <c r="AX51" s="272"/>
      <c r="AY51" s="272"/>
      <c r="AZ51" s="272"/>
      <c r="BA51" s="272"/>
      <c r="BB51" s="272"/>
      <c r="BC51" s="272"/>
      <c r="BD51" s="272"/>
      <c r="BE51" s="272"/>
      <c r="BF51" s="264"/>
      <c r="BG51" s="264"/>
      <c r="BH51" s="264"/>
      <c r="BI51" s="264"/>
      <c r="BJ51" s="264"/>
      <c r="BK51" s="264"/>
      <c r="BL51" s="264"/>
      <c r="BM51" s="264"/>
      <c r="BN51" s="264"/>
      <c r="BO51" s="264"/>
      <c r="BP51" s="260"/>
      <c r="BQ51" s="264"/>
      <c r="BR51" s="264"/>
      <c r="BS51" s="260"/>
      <c r="BT51" s="260"/>
      <c r="BU51" s="260"/>
      <c r="BV51" s="260"/>
      <c r="BW51" s="260"/>
      <c r="BX51" s="260"/>
      <c r="BY51" s="260"/>
      <c r="BZ51" s="260"/>
      <c r="CA51" s="260"/>
      <c r="CB51" s="260"/>
      <c r="CC51" s="260"/>
      <c r="CD51" s="260"/>
      <c r="CE51" s="260"/>
      <c r="CF51" s="260"/>
      <c r="CG51" s="260"/>
      <c r="CH51" s="260"/>
      <c r="CI51" s="260"/>
      <c r="CJ51" s="260"/>
      <c r="CK51" s="260"/>
      <c r="CL51" s="260"/>
      <c r="CM51" s="260"/>
      <c r="CN51" s="260"/>
      <c r="CO51" s="260"/>
      <c r="CP51" s="260"/>
      <c r="CQ51" s="260"/>
    </row>
    <row r="52" spans="1:95" s="281" customFormat="1" ht="18" customHeight="1" x14ac:dyDescent="0.25">
      <c r="A52" s="301"/>
      <c r="B52" s="301"/>
      <c r="C52" s="301"/>
      <c r="D52" s="301"/>
      <c r="E52" s="301"/>
      <c r="F52" s="301"/>
      <c r="G52" s="301"/>
      <c r="H52" s="301"/>
      <c r="I52" s="301"/>
      <c r="J52" s="301"/>
      <c r="K52" s="301"/>
      <c r="L52" s="301"/>
      <c r="M52" s="301"/>
      <c r="N52" s="301"/>
      <c r="O52" s="301"/>
      <c r="P52" s="301"/>
      <c r="Q52" s="301"/>
      <c r="R52" s="301"/>
      <c r="S52" s="301"/>
      <c r="T52" s="301"/>
      <c r="U52" s="301"/>
      <c r="V52" s="301"/>
      <c r="W52" s="301"/>
      <c r="X52" s="301"/>
      <c r="Y52" s="301"/>
      <c r="Z52" s="301"/>
      <c r="AA52" s="301"/>
      <c r="AB52" s="301"/>
      <c r="AC52" s="301"/>
      <c r="AD52" s="301"/>
      <c r="AE52" s="301"/>
      <c r="AF52" s="301"/>
      <c r="AG52" s="301"/>
      <c r="AH52" s="301"/>
      <c r="AI52" s="301"/>
      <c r="AJ52" s="301"/>
      <c r="AK52" s="301"/>
      <c r="AL52" s="301"/>
      <c r="AM52" s="301"/>
      <c r="AO52" s="282"/>
      <c r="AP52" s="282"/>
      <c r="AQ52" s="282"/>
      <c r="AR52" s="282"/>
      <c r="AS52" s="282"/>
      <c r="AT52" s="282"/>
      <c r="AU52" s="282"/>
      <c r="AV52" s="282"/>
      <c r="AW52" s="272"/>
      <c r="AX52" s="272"/>
      <c r="AY52" s="272"/>
      <c r="AZ52" s="272"/>
      <c r="BA52" s="272"/>
      <c r="BB52" s="272"/>
      <c r="BC52" s="272"/>
      <c r="BD52" s="272"/>
      <c r="BE52" s="272"/>
      <c r="BF52" s="264"/>
      <c r="BG52" s="264"/>
      <c r="BH52" s="264"/>
      <c r="BI52" s="264"/>
      <c r="BJ52" s="264"/>
      <c r="BK52" s="264"/>
      <c r="BL52" s="264"/>
      <c r="BM52" s="264"/>
      <c r="BN52" s="264"/>
      <c r="BO52" s="264"/>
      <c r="BP52" s="260"/>
      <c r="BQ52" s="264"/>
      <c r="BR52" s="264"/>
      <c r="BS52" s="260"/>
      <c r="BT52" s="260"/>
      <c r="BU52" s="260"/>
      <c r="BV52" s="260"/>
      <c r="BW52" s="260"/>
      <c r="BX52" s="260"/>
      <c r="BY52" s="260"/>
      <c r="BZ52" s="260"/>
      <c r="CA52" s="260"/>
      <c r="CB52" s="260"/>
      <c r="CC52" s="260"/>
      <c r="CD52" s="260"/>
      <c r="CE52" s="260"/>
      <c r="CF52" s="260"/>
      <c r="CG52" s="260"/>
      <c r="CH52" s="260"/>
      <c r="CI52" s="260"/>
      <c r="CJ52" s="260"/>
      <c r="CK52" s="260"/>
      <c r="CL52" s="260"/>
      <c r="CM52" s="260"/>
      <c r="CN52" s="260"/>
      <c r="CO52" s="260"/>
      <c r="CP52" s="260"/>
      <c r="CQ52" s="260"/>
    </row>
    <row r="53" spans="1:95" s="281" customFormat="1" ht="14.4" customHeight="1" x14ac:dyDescent="0.25">
      <c r="A53" s="301"/>
      <c r="B53" s="301"/>
      <c r="C53" s="301"/>
      <c r="D53" s="301"/>
      <c r="E53" s="301"/>
      <c r="F53" s="301"/>
      <c r="G53" s="301"/>
      <c r="H53" s="301"/>
      <c r="I53" s="301"/>
      <c r="J53" s="301"/>
      <c r="K53" s="301"/>
      <c r="L53" s="301"/>
      <c r="M53" s="301"/>
      <c r="N53" s="301"/>
      <c r="O53" s="301"/>
      <c r="P53" s="301"/>
      <c r="Q53" s="301"/>
      <c r="R53" s="301"/>
      <c r="S53" s="301"/>
      <c r="T53" s="301"/>
      <c r="U53" s="301"/>
      <c r="V53" s="301"/>
      <c r="W53" s="301"/>
      <c r="X53" s="301"/>
      <c r="Y53" s="301"/>
      <c r="Z53" s="301"/>
      <c r="AA53" s="301"/>
      <c r="AB53" s="301"/>
      <c r="AC53" s="301"/>
      <c r="AD53" s="301"/>
      <c r="AE53" s="301"/>
      <c r="AF53" s="301"/>
      <c r="AG53" s="301"/>
      <c r="AH53" s="301"/>
      <c r="AI53" s="301"/>
      <c r="AJ53" s="301"/>
      <c r="AK53" s="301"/>
      <c r="AL53" s="301"/>
      <c r="AM53" s="301"/>
      <c r="AO53" s="282"/>
      <c r="AP53" s="282"/>
      <c r="AQ53" s="282"/>
      <c r="AR53" s="282"/>
      <c r="AS53" s="282"/>
      <c r="AT53" s="282"/>
      <c r="AU53" s="282"/>
      <c r="AV53" s="282"/>
      <c r="AW53" s="272"/>
      <c r="AX53" s="272"/>
      <c r="AY53" s="272"/>
      <c r="AZ53" s="272"/>
      <c r="BA53" s="272"/>
      <c r="BB53" s="272"/>
      <c r="BC53" s="272"/>
      <c r="BD53" s="272"/>
      <c r="BE53" s="272"/>
      <c r="BF53" s="264"/>
      <c r="BG53" s="264"/>
      <c r="BH53" s="264"/>
      <c r="BI53" s="264"/>
      <c r="BJ53" s="264"/>
      <c r="BK53" s="264"/>
      <c r="BL53" s="264"/>
      <c r="BM53" s="264"/>
      <c r="BN53" s="264"/>
      <c r="BO53" s="264"/>
      <c r="BP53" s="260"/>
      <c r="BQ53" s="264"/>
      <c r="BR53" s="264"/>
      <c r="BS53" s="260"/>
      <c r="BT53" s="260"/>
      <c r="BU53" s="260"/>
      <c r="BV53" s="260"/>
      <c r="BW53" s="260"/>
      <c r="BX53" s="260"/>
      <c r="BY53" s="260"/>
      <c r="BZ53" s="260"/>
      <c r="CA53" s="260"/>
      <c r="CB53" s="260"/>
      <c r="CC53" s="260"/>
      <c r="CD53" s="260"/>
      <c r="CE53" s="260"/>
      <c r="CF53" s="260"/>
      <c r="CG53" s="260"/>
      <c r="CH53" s="260"/>
      <c r="CI53" s="260"/>
      <c r="CJ53" s="260"/>
      <c r="CK53" s="260"/>
      <c r="CL53" s="260"/>
      <c r="CM53" s="260"/>
      <c r="CN53" s="260"/>
      <c r="CO53" s="260"/>
      <c r="CP53" s="260"/>
      <c r="CQ53" s="260"/>
    </row>
    <row r="54" spans="1:95" s="293" customFormat="1" ht="6.6" customHeight="1" x14ac:dyDescent="0.3">
      <c r="A54" s="88"/>
      <c r="B54" s="285"/>
      <c r="C54" s="285"/>
      <c r="D54" s="285"/>
      <c r="E54" s="285"/>
      <c r="F54" s="285"/>
      <c r="G54" s="285"/>
      <c r="H54" s="285"/>
      <c r="I54" s="285"/>
      <c r="J54" s="285"/>
      <c r="K54" s="285"/>
      <c r="L54" s="285"/>
      <c r="M54" s="285"/>
      <c r="N54" s="285"/>
      <c r="O54" s="285"/>
      <c r="P54" s="285"/>
      <c r="Q54" s="285"/>
      <c r="R54" s="285"/>
      <c r="S54" s="285"/>
      <c r="T54" s="292"/>
      <c r="U54" s="292"/>
      <c r="V54" s="292"/>
      <c r="AH54"/>
      <c r="AI54"/>
      <c r="AJ54"/>
      <c r="AK54"/>
      <c r="AL54"/>
      <c r="AM54"/>
      <c r="AO54" s="294"/>
      <c r="AP54" s="294"/>
      <c r="AQ54" s="294"/>
      <c r="AW54" s="272"/>
      <c r="AX54" s="272"/>
      <c r="AY54" s="272"/>
      <c r="AZ54" s="272"/>
      <c r="BA54" s="272"/>
      <c r="BB54" s="272"/>
      <c r="BC54" s="272"/>
      <c r="BD54" s="272"/>
      <c r="BE54" s="272"/>
      <c r="BF54" s="264"/>
      <c r="BG54" s="264"/>
      <c r="BH54" s="264"/>
      <c r="BI54" s="264"/>
      <c r="BJ54" s="264"/>
      <c r="BK54" s="264"/>
      <c r="BL54" s="264"/>
      <c r="BM54" s="264"/>
      <c r="BN54" s="264"/>
      <c r="BO54" s="264"/>
      <c r="BP54" s="292"/>
      <c r="BQ54" s="264"/>
      <c r="BR54" s="264"/>
      <c r="BS54" s="260"/>
      <c r="BT54" s="260"/>
      <c r="BU54" s="260"/>
      <c r="BV54" s="260"/>
      <c r="BW54" s="260"/>
      <c r="BX54" s="260"/>
      <c r="BY54" s="260"/>
      <c r="BZ54" s="260"/>
      <c r="CA54" s="260"/>
      <c r="CB54" s="260"/>
      <c r="CC54" s="260"/>
      <c r="CD54" s="260"/>
      <c r="CE54" s="260"/>
      <c r="CF54" s="260"/>
      <c r="CG54" s="260"/>
      <c r="CH54" s="260"/>
      <c r="CI54" s="260"/>
      <c r="CJ54" s="260"/>
      <c r="CK54" s="260"/>
      <c r="CL54" s="260"/>
      <c r="CM54" s="260"/>
      <c r="CN54" s="260"/>
      <c r="CO54" s="260"/>
      <c r="CP54" s="260"/>
      <c r="CQ54" s="260"/>
    </row>
    <row r="55" spans="1:95" customFormat="1" ht="21" customHeight="1" x14ac:dyDescent="0.25">
      <c r="A55" s="272"/>
      <c r="B55" s="272"/>
      <c r="C55" s="272"/>
      <c r="D55" s="272"/>
      <c r="E55" s="272"/>
      <c r="F55" s="272"/>
      <c r="G55" s="272"/>
      <c r="H55" s="272"/>
      <c r="I55" s="272"/>
      <c r="J55" s="264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4"/>
      <c r="W55" s="260"/>
      <c r="X55" s="260"/>
      <c r="Y55" s="260"/>
      <c r="Z55" s="260"/>
      <c r="AA55" s="260"/>
      <c r="AB55" s="260"/>
      <c r="AC55" s="260"/>
      <c r="AD55" s="260"/>
      <c r="AE55" s="260"/>
      <c r="AF55" s="260"/>
      <c r="AG55" s="260"/>
      <c r="AH55" s="260"/>
      <c r="AI55" s="260"/>
      <c r="AJ55" s="260"/>
      <c r="AK55" s="260"/>
      <c r="AL55" s="260"/>
      <c r="AM55" s="260"/>
      <c r="AO55" s="365"/>
      <c r="AP55" s="296"/>
      <c r="AQ55" s="296"/>
      <c r="AW55" s="272"/>
      <c r="AX55" s="272"/>
      <c r="AY55" s="272"/>
      <c r="AZ55" s="272"/>
      <c r="BA55" s="272"/>
      <c r="BB55" s="272"/>
      <c r="BC55" s="272"/>
      <c r="BD55" s="272"/>
      <c r="BE55" s="272"/>
      <c r="BF55" s="264"/>
      <c r="BG55" s="264"/>
      <c r="BH55" s="264"/>
      <c r="BI55" s="264"/>
      <c r="BJ55" s="264"/>
      <c r="BK55" s="264"/>
      <c r="BL55" s="264"/>
      <c r="BM55" s="264"/>
      <c r="BN55" s="264"/>
      <c r="BO55" s="264"/>
      <c r="BP55" s="292"/>
      <c r="BQ55" s="264"/>
      <c r="BR55" s="264"/>
      <c r="BS55" s="260"/>
      <c r="BT55" s="260"/>
      <c r="BU55" s="260"/>
      <c r="BV55" s="260"/>
      <c r="BW55" s="260"/>
      <c r="BX55" s="260"/>
      <c r="BY55" s="260"/>
      <c r="BZ55" s="260"/>
      <c r="CA55" s="260"/>
      <c r="CB55" s="260"/>
      <c r="CC55" s="260"/>
      <c r="CD55" s="260"/>
      <c r="CE55" s="260"/>
      <c r="CF55" s="260"/>
      <c r="CG55" s="260"/>
      <c r="CH55" s="260"/>
      <c r="CI55" s="260"/>
      <c r="CJ55" s="260"/>
      <c r="CK55" s="260"/>
      <c r="CL55" s="260"/>
      <c r="CM55" s="260"/>
      <c r="CN55" s="260"/>
      <c r="CO55" s="260"/>
      <c r="CP55" s="260"/>
      <c r="CQ55" s="260"/>
    </row>
    <row r="56" spans="1:95" s="293" customFormat="1" ht="15" customHeight="1" x14ac:dyDescent="0.25">
      <c r="AO56" s="314"/>
      <c r="AP56" s="366"/>
      <c r="AQ56" s="282"/>
      <c r="AW56" s="272"/>
      <c r="AX56" s="272"/>
      <c r="AY56" s="272"/>
      <c r="AZ56" s="272"/>
      <c r="BA56" s="272"/>
      <c r="BB56" s="272"/>
      <c r="BC56" s="272"/>
      <c r="BD56" s="272"/>
      <c r="BE56" s="272"/>
      <c r="BF56" s="264"/>
      <c r="BG56" s="264"/>
      <c r="BH56" s="264"/>
      <c r="BI56" s="264"/>
      <c r="BJ56" s="264"/>
      <c r="BK56" s="264"/>
      <c r="BL56" s="264"/>
      <c r="BM56" s="264"/>
      <c r="BN56" s="264"/>
      <c r="BO56" s="264"/>
      <c r="BP56" s="306"/>
      <c r="BQ56" s="264"/>
      <c r="BR56" s="264"/>
      <c r="BS56" s="260"/>
      <c r="BT56" s="260"/>
      <c r="BU56" s="260"/>
      <c r="BV56" s="260"/>
      <c r="BW56" s="260"/>
      <c r="BX56" s="260"/>
      <c r="BY56" s="260"/>
      <c r="BZ56" s="260"/>
      <c r="CA56" s="260"/>
      <c r="CB56" s="260"/>
      <c r="CC56" s="260"/>
      <c r="CD56" s="260"/>
      <c r="CE56" s="260"/>
      <c r="CF56" s="260"/>
      <c r="CG56" s="260"/>
      <c r="CH56" s="260"/>
      <c r="CI56" s="260"/>
      <c r="CJ56" s="260"/>
      <c r="CK56" s="260"/>
      <c r="CL56" s="260"/>
      <c r="CM56" s="260"/>
      <c r="CN56" s="260"/>
      <c r="CO56" s="260"/>
      <c r="CP56" s="260"/>
      <c r="CQ56" s="260"/>
    </row>
    <row r="57" spans="1:95" s="293" customFormat="1" ht="16.95" customHeight="1" x14ac:dyDescent="0.25">
      <c r="AO57" s="314"/>
      <c r="AP57" s="367"/>
      <c r="AQ57" s="282"/>
      <c r="AW57" s="272"/>
      <c r="AX57" s="272"/>
      <c r="AY57" s="272"/>
      <c r="AZ57" s="272"/>
      <c r="BA57" s="272"/>
      <c r="BB57" s="272"/>
      <c r="BC57" s="272"/>
      <c r="BD57" s="272"/>
      <c r="BE57" s="272"/>
      <c r="BF57" s="264"/>
      <c r="BG57" s="264"/>
      <c r="BH57" s="264"/>
      <c r="BI57" s="264"/>
      <c r="BJ57" s="264"/>
      <c r="BK57" s="264"/>
      <c r="BL57" s="264"/>
      <c r="BM57" s="264"/>
      <c r="BN57" s="264"/>
      <c r="BO57" s="264"/>
      <c r="BP57" s="292"/>
      <c r="BQ57" s="264"/>
      <c r="BR57" s="264"/>
      <c r="BS57" s="260"/>
      <c r="BT57" s="260"/>
      <c r="BU57" s="260"/>
      <c r="BV57" s="260"/>
      <c r="BW57" s="260"/>
      <c r="BX57" s="260"/>
      <c r="BY57" s="260"/>
      <c r="BZ57" s="260"/>
      <c r="CA57" s="260"/>
      <c r="CB57" s="260"/>
      <c r="CC57" s="260"/>
      <c r="CD57" s="260"/>
      <c r="CE57" s="260"/>
      <c r="CF57" s="260"/>
      <c r="CG57" s="260"/>
      <c r="CH57" s="260"/>
      <c r="CI57" s="260"/>
      <c r="CJ57" s="260"/>
      <c r="CK57" s="260"/>
      <c r="CL57" s="260"/>
      <c r="CM57" s="260"/>
      <c r="CN57" s="260"/>
      <c r="CO57" s="260"/>
      <c r="CP57" s="260"/>
      <c r="CQ57" s="260"/>
    </row>
    <row r="58" spans="1:95" s="289" customFormat="1" ht="16.95" customHeight="1" x14ac:dyDescent="0.25">
      <c r="AW58" s="272"/>
      <c r="AX58" s="272"/>
      <c r="AY58" s="272"/>
      <c r="AZ58" s="272"/>
      <c r="BA58" s="272"/>
      <c r="BB58" s="272"/>
      <c r="BC58" s="272"/>
      <c r="BD58" s="272"/>
      <c r="BE58" s="272"/>
      <c r="BF58" s="264"/>
      <c r="BG58" s="264"/>
      <c r="BH58" s="264"/>
      <c r="BI58" s="264"/>
      <c r="BJ58" s="264"/>
      <c r="BK58" s="264"/>
      <c r="BL58" s="264"/>
      <c r="BM58" s="264"/>
      <c r="BN58" s="264"/>
      <c r="BO58" s="264"/>
      <c r="BP58" s="292"/>
      <c r="BQ58" s="264"/>
      <c r="BR58" s="264"/>
      <c r="BS58" s="260"/>
      <c r="BT58" s="260"/>
      <c r="BU58" s="260"/>
      <c r="BV58" s="260"/>
      <c r="BW58" s="260"/>
      <c r="BX58" s="260"/>
      <c r="BY58" s="260"/>
      <c r="BZ58" s="260"/>
      <c r="CA58" s="260"/>
      <c r="CB58" s="260"/>
      <c r="CC58" s="260"/>
      <c r="CD58" s="260"/>
      <c r="CE58" s="260"/>
      <c r="CF58" s="260"/>
      <c r="CG58" s="260"/>
      <c r="CH58" s="260"/>
      <c r="CI58" s="260"/>
      <c r="CJ58" s="260"/>
      <c r="CK58" s="260"/>
      <c r="CL58" s="260"/>
      <c r="CM58" s="260"/>
      <c r="CN58" s="260"/>
      <c r="CO58" s="260"/>
      <c r="CP58" s="260"/>
      <c r="CQ58" s="260"/>
    </row>
    <row r="59" spans="1:95" s="294" customFormat="1" ht="16.95" customHeight="1" x14ac:dyDescent="0.25">
      <c r="AW59" s="272"/>
      <c r="AX59" s="272"/>
      <c r="AY59" s="272"/>
      <c r="AZ59" s="272"/>
      <c r="BA59" s="272"/>
      <c r="BB59" s="272"/>
      <c r="BC59" s="272"/>
      <c r="BD59" s="272"/>
      <c r="BE59" s="272"/>
      <c r="BF59" s="264"/>
      <c r="BG59" s="264"/>
      <c r="BH59" s="264"/>
      <c r="BI59" s="264"/>
      <c r="BJ59" s="264"/>
      <c r="BK59" s="264"/>
      <c r="BL59" s="264"/>
      <c r="BM59" s="264"/>
      <c r="BN59" s="264"/>
      <c r="BO59" s="264"/>
      <c r="BP59" s="260"/>
      <c r="BQ59" s="264"/>
      <c r="BR59" s="264"/>
      <c r="BS59" s="260"/>
      <c r="BT59" s="260"/>
      <c r="BU59" s="260"/>
      <c r="BV59" s="260"/>
      <c r="BW59" s="260"/>
      <c r="BX59" s="260"/>
      <c r="BY59" s="260"/>
      <c r="BZ59" s="260"/>
      <c r="CA59" s="260"/>
      <c r="CB59" s="260"/>
      <c r="CC59" s="260"/>
      <c r="CD59" s="260"/>
      <c r="CE59" s="260"/>
      <c r="CF59" s="260"/>
      <c r="CG59" s="260"/>
      <c r="CH59" s="260"/>
      <c r="CI59" s="260"/>
      <c r="CJ59" s="260"/>
      <c r="CK59" s="260"/>
      <c r="CL59" s="260"/>
      <c r="CM59" s="260"/>
      <c r="CN59" s="260"/>
      <c r="CO59" s="260"/>
      <c r="CP59" s="260"/>
      <c r="CQ59" s="260"/>
    </row>
    <row r="60" spans="1:95" s="293" customFormat="1" ht="16.95" customHeight="1" x14ac:dyDescent="0.25">
      <c r="A60" s="260"/>
      <c r="B60" s="260"/>
      <c r="C60" s="260"/>
      <c r="D60" s="260"/>
      <c r="E60" s="260"/>
      <c r="F60" s="260"/>
      <c r="G60" s="260"/>
      <c r="H60" s="260"/>
      <c r="I60" s="260"/>
      <c r="J60" s="260"/>
      <c r="K60" s="260"/>
      <c r="L60" s="260"/>
      <c r="M60" s="260"/>
      <c r="N60" s="260"/>
      <c r="O60" s="260"/>
      <c r="P60" s="260"/>
      <c r="Q60" s="260"/>
      <c r="R60" s="260"/>
      <c r="S60" s="260"/>
      <c r="T60" s="260"/>
      <c r="U60" s="260"/>
      <c r="V60" s="260"/>
      <c r="W60" s="260"/>
      <c r="X60" s="260"/>
      <c r="Y60" s="260"/>
      <c r="Z60" s="260"/>
      <c r="AA60" s="260"/>
      <c r="AB60" s="260"/>
      <c r="AC60" s="260"/>
      <c r="AD60" s="260"/>
      <c r="AE60" s="260"/>
      <c r="AF60" s="260"/>
      <c r="AG60" s="260"/>
      <c r="AH60" s="260"/>
      <c r="AI60" s="260"/>
      <c r="AJ60" s="260"/>
      <c r="AK60" s="260"/>
      <c r="AL60" s="260"/>
      <c r="AM60" s="260"/>
      <c r="AW60" s="272"/>
      <c r="AX60" s="272"/>
      <c r="AY60" s="272"/>
      <c r="AZ60" s="272"/>
      <c r="BA60" s="272"/>
      <c r="BB60" s="272"/>
      <c r="BC60" s="272"/>
      <c r="BD60" s="272"/>
      <c r="BE60" s="272"/>
      <c r="BF60" s="264"/>
      <c r="BG60" s="264"/>
      <c r="BH60" s="264"/>
      <c r="BI60" s="264"/>
      <c r="BJ60" s="264"/>
      <c r="BK60" s="264"/>
      <c r="BL60" s="264"/>
      <c r="BM60" s="264"/>
      <c r="BN60" s="264"/>
      <c r="BO60" s="264"/>
      <c r="BP60" s="260"/>
      <c r="BQ60" s="264"/>
      <c r="BR60" s="264"/>
      <c r="BS60" s="260"/>
      <c r="BT60" s="260"/>
      <c r="BU60" s="260"/>
      <c r="BV60" s="260"/>
      <c r="BW60" s="260"/>
      <c r="BX60" s="260"/>
      <c r="BY60" s="260"/>
      <c r="BZ60" s="260"/>
      <c r="CA60" s="260"/>
      <c r="CB60" s="260"/>
      <c r="CC60" s="260"/>
      <c r="CD60" s="260"/>
      <c r="CE60" s="260"/>
      <c r="CF60" s="260"/>
      <c r="CG60" s="260"/>
      <c r="CH60" s="260"/>
      <c r="CI60" s="260"/>
      <c r="CJ60" s="260"/>
      <c r="CK60" s="260"/>
      <c r="CL60" s="260"/>
      <c r="CM60" s="260"/>
      <c r="CN60" s="260"/>
      <c r="CO60" s="260"/>
      <c r="CP60" s="260"/>
      <c r="CQ60" s="260"/>
    </row>
    <row r="61" spans="1:95" ht="15" customHeight="1" x14ac:dyDescent="0.25">
      <c r="A61" s="261"/>
      <c r="B61" s="261"/>
      <c r="C61" s="261"/>
      <c r="D61" s="261"/>
      <c r="E61" s="261"/>
      <c r="F61" s="261"/>
      <c r="G61" s="261"/>
      <c r="H61" s="261"/>
      <c r="I61" s="261"/>
      <c r="J61" s="261"/>
      <c r="K61" s="261"/>
      <c r="L61" s="261"/>
      <c r="M61" s="261"/>
      <c r="N61" s="261"/>
      <c r="O61" s="261"/>
      <c r="P61" s="261"/>
      <c r="Q61" s="261"/>
      <c r="R61" s="261"/>
      <c r="S61" s="261"/>
      <c r="T61" s="261"/>
      <c r="U61" s="261"/>
      <c r="V61" s="261"/>
      <c r="BP61" s="261"/>
    </row>
    <row r="62" spans="1:95" ht="15" customHeight="1" x14ac:dyDescent="0.25">
      <c r="A62" s="260"/>
      <c r="B62" s="260"/>
      <c r="C62" s="260"/>
      <c r="D62" s="260"/>
      <c r="E62" s="260"/>
      <c r="F62" s="260"/>
      <c r="G62" s="260"/>
      <c r="H62" s="260"/>
      <c r="I62" s="260"/>
      <c r="J62" s="260"/>
      <c r="K62" s="260"/>
      <c r="L62" s="260"/>
      <c r="M62" s="260"/>
      <c r="N62" s="260"/>
      <c r="O62" s="260"/>
      <c r="P62" s="260"/>
      <c r="Q62" s="260"/>
      <c r="R62" s="260"/>
      <c r="S62" s="260"/>
      <c r="T62" s="260"/>
      <c r="U62" s="260"/>
      <c r="V62" s="260"/>
      <c r="BP62" s="260"/>
    </row>
    <row r="63" spans="1:95" ht="15" customHeight="1" x14ac:dyDescent="0.25">
      <c r="A63" s="268"/>
      <c r="B63" s="268"/>
      <c r="C63" s="268"/>
      <c r="D63" s="268"/>
      <c r="E63" s="268"/>
      <c r="F63" s="268"/>
      <c r="G63" s="268"/>
      <c r="H63" s="268"/>
      <c r="I63" s="268"/>
      <c r="J63" s="268"/>
      <c r="K63" s="268"/>
      <c r="L63" s="268"/>
      <c r="M63" s="268"/>
      <c r="N63" s="268"/>
      <c r="O63" s="268"/>
      <c r="P63" s="268"/>
      <c r="Q63" s="268"/>
      <c r="R63" s="268"/>
      <c r="S63" s="268"/>
      <c r="T63" s="268"/>
      <c r="U63" s="268"/>
      <c r="V63" s="268"/>
      <c r="W63" s="268"/>
      <c r="X63" s="268"/>
      <c r="Y63" s="268"/>
      <c r="Z63" s="268"/>
      <c r="AA63" s="268"/>
      <c r="AB63" s="268"/>
      <c r="AC63" s="268"/>
      <c r="AD63" s="268"/>
      <c r="AE63" s="268"/>
      <c r="AF63" s="268"/>
      <c r="AG63" s="268"/>
      <c r="AH63" s="268"/>
      <c r="AI63" s="268"/>
      <c r="AJ63" s="268"/>
      <c r="AK63" s="268"/>
      <c r="AL63" s="268"/>
      <c r="AM63" s="268"/>
      <c r="BP63" s="268"/>
    </row>
    <row r="64" spans="1:95" ht="15" customHeight="1" x14ac:dyDescent="0.25">
      <c r="A64" s="268"/>
      <c r="B64" s="268"/>
      <c r="C64" s="268"/>
      <c r="D64" s="268"/>
      <c r="E64" s="268"/>
      <c r="F64" s="268"/>
      <c r="G64" s="268"/>
      <c r="H64" s="268"/>
      <c r="I64" s="268"/>
      <c r="J64" s="268"/>
      <c r="K64" s="268"/>
      <c r="L64" s="268"/>
      <c r="M64" s="268"/>
      <c r="N64" s="268"/>
      <c r="O64" s="268"/>
      <c r="P64" s="268"/>
      <c r="Q64" s="268"/>
      <c r="R64" s="268"/>
      <c r="S64" s="268"/>
      <c r="T64" s="268"/>
      <c r="U64" s="268"/>
      <c r="V64" s="268"/>
      <c r="W64" s="268"/>
      <c r="X64" s="268"/>
      <c r="Y64" s="268"/>
      <c r="Z64" s="268"/>
      <c r="AA64" s="268"/>
      <c r="AB64" s="268"/>
      <c r="AC64" s="268"/>
      <c r="AD64" s="268"/>
      <c r="AE64" s="268"/>
      <c r="AF64" s="268"/>
      <c r="AG64" s="268"/>
      <c r="AH64" s="268"/>
      <c r="AI64" s="268"/>
      <c r="AJ64" s="268"/>
      <c r="AK64" s="268"/>
      <c r="AL64" s="268"/>
      <c r="AM64" s="268"/>
      <c r="BP64" s="268"/>
    </row>
    <row r="65" spans="1:95" s="268" customFormat="1" ht="15" customHeight="1" x14ac:dyDescent="0.25">
      <c r="A65" s="260"/>
      <c r="B65" s="260"/>
      <c r="C65" s="260"/>
      <c r="D65" s="260"/>
      <c r="E65" s="260"/>
      <c r="F65" s="260"/>
      <c r="G65" s="260"/>
      <c r="H65" s="260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260"/>
      <c r="V65" s="260"/>
      <c r="W65" s="260"/>
      <c r="X65" s="260"/>
      <c r="Y65" s="260"/>
      <c r="Z65" s="260"/>
      <c r="AA65" s="260"/>
      <c r="AB65" s="260"/>
      <c r="AC65" s="260"/>
      <c r="AD65" s="260"/>
      <c r="AE65" s="260"/>
      <c r="AF65" s="260"/>
      <c r="AG65" s="260"/>
      <c r="AH65" s="260"/>
      <c r="AI65" s="260"/>
      <c r="AJ65" s="260"/>
      <c r="AK65" s="260"/>
      <c r="AL65" s="260"/>
      <c r="AM65" s="260"/>
      <c r="AW65" s="272"/>
      <c r="AX65" s="272"/>
      <c r="AY65" s="272"/>
      <c r="AZ65" s="272"/>
      <c r="BA65" s="272"/>
      <c r="BB65" s="272"/>
      <c r="BC65" s="272"/>
      <c r="BD65" s="272"/>
      <c r="BE65" s="272"/>
      <c r="BF65" s="264"/>
      <c r="BG65" s="264"/>
      <c r="BH65" s="264"/>
      <c r="BI65" s="264"/>
      <c r="BJ65" s="264"/>
      <c r="BK65" s="264"/>
      <c r="BL65" s="264"/>
      <c r="BM65" s="264"/>
      <c r="BN65" s="264"/>
      <c r="BO65" s="264"/>
      <c r="BP65" s="260"/>
      <c r="BQ65" s="264"/>
      <c r="BR65" s="264"/>
      <c r="BS65" s="260"/>
      <c r="BT65" s="260"/>
      <c r="BU65" s="260"/>
      <c r="BV65" s="260"/>
      <c r="BW65" s="260"/>
      <c r="BX65" s="260"/>
      <c r="BY65" s="260"/>
      <c r="BZ65" s="260"/>
      <c r="CA65" s="260"/>
      <c r="CB65" s="260"/>
      <c r="CC65" s="260"/>
      <c r="CD65" s="260"/>
      <c r="CE65" s="260"/>
      <c r="CF65" s="260"/>
      <c r="CG65" s="260"/>
      <c r="CH65" s="260"/>
      <c r="CI65" s="260"/>
      <c r="CJ65" s="260"/>
      <c r="CK65" s="260"/>
      <c r="CL65" s="260"/>
      <c r="CM65" s="260"/>
      <c r="CN65" s="260"/>
      <c r="CO65" s="260"/>
      <c r="CP65" s="260"/>
      <c r="CQ65" s="260"/>
    </row>
    <row r="66" spans="1:95" s="268" customFormat="1" ht="15" customHeight="1" x14ac:dyDescent="0.25">
      <c r="A66" s="272"/>
      <c r="B66" s="272"/>
      <c r="C66" s="272"/>
      <c r="D66" s="272"/>
      <c r="E66" s="272"/>
      <c r="F66" s="272"/>
      <c r="G66" s="272"/>
      <c r="H66" s="272"/>
      <c r="I66" s="272"/>
      <c r="J66" s="264"/>
      <c r="K66" s="264"/>
      <c r="L66" s="264"/>
      <c r="M66" s="264"/>
      <c r="N66" s="264"/>
      <c r="O66" s="264"/>
      <c r="P66" s="264"/>
      <c r="Q66" s="264"/>
      <c r="R66" s="264"/>
      <c r="S66" s="264"/>
      <c r="T66" s="264"/>
      <c r="U66" s="264"/>
      <c r="V66" s="264"/>
      <c r="W66" s="260"/>
      <c r="X66" s="260"/>
      <c r="Y66" s="260"/>
      <c r="Z66" s="260"/>
      <c r="AA66" s="260"/>
      <c r="AB66" s="260"/>
      <c r="AC66" s="260"/>
      <c r="AD66" s="260"/>
      <c r="AE66" s="260"/>
      <c r="AF66" s="260"/>
      <c r="AG66" s="260"/>
      <c r="AH66" s="260"/>
      <c r="AI66" s="260"/>
      <c r="AJ66" s="260"/>
      <c r="AK66" s="260"/>
      <c r="AL66" s="260"/>
      <c r="AM66" s="260"/>
      <c r="AW66" s="272"/>
      <c r="AX66" s="272"/>
      <c r="AY66" s="272"/>
      <c r="AZ66" s="272"/>
      <c r="BA66" s="272"/>
      <c r="BB66" s="272"/>
      <c r="BC66" s="272"/>
      <c r="BD66" s="272"/>
      <c r="BE66" s="272"/>
      <c r="BF66" s="264"/>
      <c r="BG66" s="264"/>
      <c r="BH66" s="264"/>
      <c r="BI66" s="264"/>
      <c r="BJ66" s="264"/>
      <c r="BK66" s="264"/>
      <c r="BL66" s="264"/>
      <c r="BM66" s="264"/>
      <c r="BN66" s="264"/>
      <c r="BO66" s="264"/>
      <c r="BP66" s="264"/>
      <c r="BQ66" s="264"/>
      <c r="BR66" s="264"/>
      <c r="BS66" s="260"/>
      <c r="BT66" s="260"/>
      <c r="BU66" s="260"/>
      <c r="BV66" s="260"/>
      <c r="BW66" s="260"/>
      <c r="BX66" s="260"/>
      <c r="BY66" s="260"/>
      <c r="BZ66" s="260"/>
      <c r="CA66" s="260"/>
      <c r="CB66" s="260"/>
      <c r="CC66" s="260"/>
      <c r="CD66" s="260"/>
      <c r="CE66" s="260"/>
      <c r="CF66" s="260"/>
      <c r="CG66" s="260"/>
      <c r="CH66" s="260"/>
      <c r="CI66" s="260"/>
      <c r="CJ66" s="260"/>
      <c r="CK66" s="260"/>
      <c r="CL66" s="260"/>
      <c r="CM66" s="260"/>
      <c r="CN66" s="260"/>
      <c r="CO66" s="260"/>
      <c r="CP66" s="260"/>
      <c r="CQ66" s="260"/>
    </row>
  </sheetData>
  <mergeCells count="79">
    <mergeCell ref="A35:C35"/>
    <mergeCell ref="D35:AE35"/>
    <mergeCell ref="AF35:AM35"/>
    <mergeCell ref="A1:S3"/>
    <mergeCell ref="U1:AM2"/>
    <mergeCell ref="A9:S9"/>
    <mergeCell ref="U9:AM9"/>
    <mergeCell ref="A16:S16"/>
    <mergeCell ref="AW1:BO3"/>
    <mergeCell ref="BQ1:CI3"/>
    <mergeCell ref="U3:AM4"/>
    <mergeCell ref="A4:S6"/>
    <mergeCell ref="AW4:BO6"/>
    <mergeCell ref="BQ4:CI6"/>
    <mergeCell ref="U5:AM5"/>
    <mergeCell ref="U6:AM7"/>
    <mergeCell ref="A7:S8"/>
    <mergeCell ref="AW7:BO8"/>
    <mergeCell ref="BQ7:CI8"/>
    <mergeCell ref="U8:AM8"/>
    <mergeCell ref="AW9:BO9"/>
    <mergeCell ref="BQ9:CI9"/>
    <mergeCell ref="A14:S14"/>
    <mergeCell ref="U14:AM14"/>
    <mergeCell ref="AW14:BO14"/>
    <mergeCell ref="BQ14:CI14"/>
    <mergeCell ref="A10:S10"/>
    <mergeCell ref="U10:AM10"/>
    <mergeCell ref="AW10:BO10"/>
    <mergeCell ref="BQ10:CI10"/>
    <mergeCell ref="A11:S11"/>
    <mergeCell ref="U11:AM11"/>
    <mergeCell ref="AW11:BO11"/>
    <mergeCell ref="BQ11:CI11"/>
    <mergeCell ref="A12:S13"/>
    <mergeCell ref="U12:AM12"/>
    <mergeCell ref="AW12:BO13"/>
    <mergeCell ref="BQ12:CI13"/>
    <mergeCell ref="U13:AM13"/>
    <mergeCell ref="A15:S15"/>
    <mergeCell ref="AW15:BO15"/>
    <mergeCell ref="BQ15:CI15"/>
    <mergeCell ref="AW16:BO16"/>
    <mergeCell ref="BQ16:CI16"/>
    <mergeCell ref="A34:C34"/>
    <mergeCell ref="D34:AE34"/>
    <mergeCell ref="AF34:AM34"/>
    <mergeCell ref="A18:U18"/>
    <mergeCell ref="V18:Y18"/>
    <mergeCell ref="A19:AM19"/>
    <mergeCell ref="A20:AM20"/>
    <mergeCell ref="A21:AM23"/>
    <mergeCell ref="AD24:AM24"/>
    <mergeCell ref="A26:AM29"/>
    <mergeCell ref="A30:AM31"/>
    <mergeCell ref="A33:C33"/>
    <mergeCell ref="D33:AE33"/>
    <mergeCell ref="AF33:AM33"/>
    <mergeCell ref="A43:AM43"/>
    <mergeCell ref="A36:C36"/>
    <mergeCell ref="D36:AE36"/>
    <mergeCell ref="AF36:AM36"/>
    <mergeCell ref="A37:C37"/>
    <mergeCell ref="D37:AE37"/>
    <mergeCell ref="AF37:AM37"/>
    <mergeCell ref="A38:C38"/>
    <mergeCell ref="D38:AE38"/>
    <mergeCell ref="AF38:AM38"/>
    <mergeCell ref="A40:AM40"/>
    <mergeCell ref="A42:AM42"/>
    <mergeCell ref="D51:F51"/>
    <mergeCell ref="AE51:AG51"/>
    <mergeCell ref="A44:AM44"/>
    <mergeCell ref="A47:I47"/>
    <mergeCell ref="AE47:AM47"/>
    <mergeCell ref="A48:I48"/>
    <mergeCell ref="AE48:AM48"/>
    <mergeCell ref="I50:O50"/>
    <mergeCell ref="AF50:AM50"/>
  </mergeCells>
  <printOptions horizontalCentered="1" verticalCentered="1"/>
  <pageMargins left="0.19685039370078741" right="0.15748031496062992" top="0.19685039370078741" bottom="0.15748031496062992" header="0.31496062992125984" footer="0.31496062992125984"/>
  <pageSetup paperSize="9" scale="92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I54"/>
  <sheetViews>
    <sheetView view="pageBreakPreview" topLeftCell="A4" zoomScaleNormal="100" zoomScaleSheetLayoutView="100" workbookViewId="0">
      <selection activeCell="L38" sqref="L38"/>
    </sheetView>
  </sheetViews>
  <sheetFormatPr defaultColWidth="3" defaultRowHeight="13.2" x14ac:dyDescent="0.25"/>
  <cols>
    <col min="1" max="9" width="2.33203125" style="272" customWidth="1"/>
    <col min="10" max="22" width="2.33203125" style="264" customWidth="1"/>
    <col min="23" max="26" width="2.33203125" style="260" customWidth="1"/>
    <col min="27" max="27" width="4.6640625" style="260" customWidth="1"/>
    <col min="28" max="31" width="1.5546875" style="260" customWidth="1"/>
    <col min="32" max="37" width="2.33203125" style="260" customWidth="1"/>
    <col min="38" max="38" width="2.6640625" style="260" customWidth="1"/>
    <col min="39" max="39" width="5.109375" style="260" customWidth="1"/>
    <col min="40" max="41" width="2.33203125" style="260" customWidth="1"/>
    <col min="42" max="42" width="76.33203125" style="260" customWidth="1"/>
    <col min="43" max="48" width="2.33203125" style="260" customWidth="1"/>
    <col min="49" max="54" width="2.5546875" style="260" customWidth="1"/>
    <col min="55" max="16384" width="3" style="260"/>
  </cols>
  <sheetData>
    <row r="1" spans="1:87" ht="16.95" customHeight="1" x14ac:dyDescent="0.25">
      <c r="A1" s="1307" t="s">
        <v>210</v>
      </c>
      <c r="B1" s="1307"/>
      <c r="C1" s="1307"/>
      <c r="D1" s="1307"/>
      <c r="E1" s="1307"/>
      <c r="F1" s="1307"/>
      <c r="G1" s="1307"/>
      <c r="H1" s="1307"/>
      <c r="I1" s="1307"/>
      <c r="J1" s="1307"/>
      <c r="K1" s="1307"/>
      <c r="L1" s="1307"/>
      <c r="M1" s="1307"/>
      <c r="N1" s="1307"/>
      <c r="O1" s="1307"/>
      <c r="P1" s="1307"/>
      <c r="Q1" s="1307"/>
      <c r="R1" s="1307"/>
      <c r="S1" s="1307"/>
      <c r="T1" s="259"/>
      <c r="U1" s="1307" t="s">
        <v>548</v>
      </c>
      <c r="V1" s="1307"/>
      <c r="W1" s="1307"/>
      <c r="X1" s="1307"/>
      <c r="Y1" s="1307"/>
      <c r="Z1" s="1307"/>
      <c r="AA1" s="1307"/>
      <c r="AB1" s="1307"/>
      <c r="AC1" s="1307"/>
      <c r="AD1" s="1307"/>
      <c r="AE1" s="1307"/>
      <c r="AF1" s="1307"/>
      <c r="AG1" s="1307"/>
      <c r="AH1" s="1307"/>
      <c r="AI1" s="1307"/>
      <c r="AJ1" s="1307"/>
      <c r="AK1" s="1307"/>
      <c r="AL1" s="1307"/>
      <c r="AM1" s="1307"/>
      <c r="AW1" s="1307"/>
      <c r="AX1" s="1307"/>
      <c r="AY1" s="1307"/>
      <c r="AZ1" s="1307"/>
      <c r="BA1" s="1307"/>
      <c r="BB1" s="1307"/>
      <c r="BC1" s="1307"/>
      <c r="BD1" s="1307"/>
      <c r="BE1" s="1307"/>
      <c r="BF1" s="1307"/>
      <c r="BG1" s="1307"/>
      <c r="BH1" s="1307"/>
      <c r="BI1" s="1307"/>
      <c r="BJ1" s="1307"/>
      <c r="BK1" s="1307"/>
      <c r="BL1" s="1307"/>
      <c r="BM1" s="1307"/>
      <c r="BN1" s="1307"/>
      <c r="BO1" s="1307"/>
      <c r="BP1" s="259"/>
      <c r="BQ1" s="1307" t="s">
        <v>210</v>
      </c>
      <c r="BR1" s="1307"/>
      <c r="BS1" s="1307"/>
      <c r="BT1" s="1307"/>
      <c r="BU1" s="1307"/>
      <c r="BV1" s="1307"/>
      <c r="BW1" s="1307"/>
      <c r="BX1" s="1307"/>
      <c r="BY1" s="1307"/>
      <c r="BZ1" s="1307"/>
      <c r="CA1" s="1307"/>
      <c r="CB1" s="1307"/>
      <c r="CC1" s="1307"/>
      <c r="CD1" s="1307"/>
      <c r="CE1" s="1307"/>
      <c r="CF1" s="1307"/>
      <c r="CG1" s="1307"/>
      <c r="CH1" s="1307"/>
      <c r="CI1" s="1307"/>
    </row>
    <row r="2" spans="1:87" ht="16.95" customHeight="1" x14ac:dyDescent="0.25">
      <c r="A2" s="1307"/>
      <c r="B2" s="1307"/>
      <c r="C2" s="1307"/>
      <c r="D2" s="1307"/>
      <c r="E2" s="1307"/>
      <c r="F2" s="1307"/>
      <c r="G2" s="1307"/>
      <c r="H2" s="1307"/>
      <c r="I2" s="1307"/>
      <c r="J2" s="1307"/>
      <c r="K2" s="1307"/>
      <c r="L2" s="1307"/>
      <c r="M2" s="1307"/>
      <c r="N2" s="1307"/>
      <c r="O2" s="1307"/>
      <c r="P2" s="1307"/>
      <c r="Q2" s="1307"/>
      <c r="R2" s="1307"/>
      <c r="S2" s="1307"/>
      <c r="T2" s="260"/>
      <c r="U2" s="1307"/>
      <c r="V2" s="1307"/>
      <c r="W2" s="1307"/>
      <c r="X2" s="1307"/>
      <c r="Y2" s="1307"/>
      <c r="Z2" s="1307"/>
      <c r="AA2" s="1307"/>
      <c r="AB2" s="1307"/>
      <c r="AC2" s="1307"/>
      <c r="AD2" s="1307"/>
      <c r="AE2" s="1307"/>
      <c r="AF2" s="1307"/>
      <c r="AG2" s="1307"/>
      <c r="AH2" s="1307"/>
      <c r="AI2" s="1307"/>
      <c r="AJ2" s="1307"/>
      <c r="AK2" s="1307"/>
      <c r="AL2" s="1307"/>
      <c r="AM2" s="1307"/>
      <c r="AW2" s="1307"/>
      <c r="AX2" s="1307"/>
      <c r="AY2" s="1307"/>
      <c r="AZ2" s="1307"/>
      <c r="BA2" s="1307"/>
      <c r="BB2" s="1307"/>
      <c r="BC2" s="1307"/>
      <c r="BD2" s="1307"/>
      <c r="BE2" s="1307"/>
      <c r="BF2" s="1307"/>
      <c r="BG2" s="1307"/>
      <c r="BH2" s="1307"/>
      <c r="BI2" s="1307"/>
      <c r="BJ2" s="1307"/>
      <c r="BK2" s="1307"/>
      <c r="BL2" s="1307"/>
      <c r="BM2" s="1307"/>
      <c r="BN2" s="1307"/>
      <c r="BO2" s="1307"/>
      <c r="BQ2" s="1307"/>
      <c r="BR2" s="1307"/>
      <c r="BS2" s="1307"/>
      <c r="BT2" s="1307"/>
      <c r="BU2" s="1307"/>
      <c r="BV2" s="1307"/>
      <c r="BW2" s="1307"/>
      <c r="BX2" s="1307"/>
      <c r="BY2" s="1307"/>
      <c r="BZ2" s="1307"/>
      <c r="CA2" s="1307"/>
      <c r="CB2" s="1307"/>
      <c r="CC2" s="1307"/>
      <c r="CD2" s="1307"/>
      <c r="CE2" s="1307"/>
      <c r="CF2" s="1307"/>
      <c r="CG2" s="1307"/>
      <c r="CH2" s="1307"/>
      <c r="CI2" s="1307"/>
    </row>
    <row r="3" spans="1:87" ht="16.95" customHeight="1" x14ac:dyDescent="0.25">
      <c r="A3" s="1307"/>
      <c r="B3" s="1307"/>
      <c r="C3" s="1307"/>
      <c r="D3" s="1307"/>
      <c r="E3" s="1307"/>
      <c r="F3" s="1307"/>
      <c r="G3" s="1307"/>
      <c r="H3" s="1307"/>
      <c r="I3" s="1307"/>
      <c r="J3" s="1307"/>
      <c r="K3" s="1307"/>
      <c r="L3" s="1307"/>
      <c r="M3" s="1307"/>
      <c r="N3" s="1307"/>
      <c r="O3" s="1307"/>
      <c r="P3" s="1307"/>
      <c r="Q3" s="1307"/>
      <c r="R3" s="1307"/>
      <c r="S3" s="1307"/>
      <c r="T3" s="261"/>
      <c r="U3" s="1277" t="s">
        <v>211</v>
      </c>
      <c r="V3" s="1277"/>
      <c r="W3" s="1277"/>
      <c r="X3" s="1277"/>
      <c r="Y3" s="1277"/>
      <c r="Z3" s="1277"/>
      <c r="AA3" s="1277"/>
      <c r="AB3" s="1277"/>
      <c r="AC3" s="1277"/>
      <c r="AD3" s="1277"/>
      <c r="AE3" s="1277"/>
      <c r="AF3" s="1277"/>
      <c r="AG3" s="1277"/>
      <c r="AH3" s="1277"/>
      <c r="AI3" s="1277"/>
      <c r="AJ3" s="1277"/>
      <c r="AK3" s="1277"/>
      <c r="AL3" s="1277"/>
      <c r="AM3" s="1277"/>
      <c r="AW3" s="1307"/>
      <c r="AX3" s="1307"/>
      <c r="AY3" s="1307"/>
      <c r="AZ3" s="1307"/>
      <c r="BA3" s="1307"/>
      <c r="BB3" s="1307"/>
      <c r="BC3" s="1307"/>
      <c r="BD3" s="1307"/>
      <c r="BE3" s="1307"/>
      <c r="BF3" s="1307"/>
      <c r="BG3" s="1307"/>
      <c r="BH3" s="1307"/>
      <c r="BI3" s="1307"/>
      <c r="BJ3" s="1307"/>
      <c r="BK3" s="1307"/>
      <c r="BL3" s="1307"/>
      <c r="BM3" s="1307"/>
      <c r="BN3" s="1307"/>
      <c r="BO3" s="1307"/>
      <c r="BP3" s="261"/>
      <c r="BQ3" s="1307"/>
      <c r="BR3" s="1307"/>
      <c r="BS3" s="1307"/>
      <c r="BT3" s="1307"/>
      <c r="BU3" s="1307"/>
      <c r="BV3" s="1307"/>
      <c r="BW3" s="1307"/>
      <c r="BX3" s="1307"/>
      <c r="BY3" s="1307"/>
      <c r="BZ3" s="1307"/>
      <c r="CA3" s="1307"/>
      <c r="CB3" s="1307"/>
      <c r="CC3" s="1307"/>
      <c r="CD3" s="1307"/>
      <c r="CE3" s="1307"/>
      <c r="CF3" s="1307"/>
      <c r="CG3" s="1307"/>
      <c r="CH3" s="1307"/>
      <c r="CI3" s="1307"/>
    </row>
    <row r="4" spans="1:87" ht="16.95" customHeight="1" x14ac:dyDescent="0.25">
      <c r="A4" s="1277" t="s">
        <v>91</v>
      </c>
      <c r="B4" s="1277"/>
      <c r="C4" s="1277"/>
      <c r="D4" s="1277"/>
      <c r="E4" s="1277"/>
      <c r="F4" s="1277"/>
      <c r="G4" s="1277"/>
      <c r="H4" s="1277"/>
      <c r="I4" s="1277"/>
      <c r="J4" s="1277"/>
      <c r="K4" s="1277"/>
      <c r="L4" s="1277"/>
      <c r="M4" s="1277"/>
      <c r="N4" s="1277"/>
      <c r="O4" s="1277"/>
      <c r="P4" s="1277"/>
      <c r="Q4" s="1277"/>
      <c r="R4" s="1277"/>
      <c r="S4" s="1277"/>
      <c r="T4" s="261"/>
      <c r="U4" s="1277"/>
      <c r="V4" s="1277"/>
      <c r="W4" s="1277"/>
      <c r="X4" s="1277"/>
      <c r="Y4" s="1277"/>
      <c r="Z4" s="1277"/>
      <c r="AA4" s="1277"/>
      <c r="AB4" s="1277"/>
      <c r="AC4" s="1277"/>
      <c r="AD4" s="1277"/>
      <c r="AE4" s="1277"/>
      <c r="AF4" s="1277"/>
      <c r="AG4" s="1277"/>
      <c r="AH4" s="1277"/>
      <c r="AI4" s="1277"/>
      <c r="AJ4" s="1277"/>
      <c r="AK4" s="1277"/>
      <c r="AL4" s="1277"/>
      <c r="AM4" s="1277"/>
      <c r="AW4" s="1277"/>
      <c r="AX4" s="1277"/>
      <c r="AY4" s="1277"/>
      <c r="AZ4" s="1277"/>
      <c r="BA4" s="1277"/>
      <c r="BB4" s="1277"/>
      <c r="BC4" s="1277"/>
      <c r="BD4" s="1277"/>
      <c r="BE4" s="1277"/>
      <c r="BF4" s="1277"/>
      <c r="BG4" s="1277"/>
      <c r="BH4" s="1277"/>
      <c r="BI4" s="1277"/>
      <c r="BJ4" s="1277"/>
      <c r="BK4" s="1277"/>
      <c r="BL4" s="1277"/>
      <c r="BM4" s="1277"/>
      <c r="BN4" s="1277"/>
      <c r="BO4" s="1277"/>
      <c r="BP4" s="261"/>
      <c r="BQ4" s="1277" t="s">
        <v>91</v>
      </c>
      <c r="BR4" s="1277"/>
      <c r="BS4" s="1277"/>
      <c r="BT4" s="1277"/>
      <c r="BU4" s="1277"/>
      <c r="BV4" s="1277"/>
      <c r="BW4" s="1277"/>
      <c r="BX4" s="1277"/>
      <c r="BY4" s="1277"/>
      <c r="BZ4" s="1277"/>
      <c r="CA4" s="1277"/>
      <c r="CB4" s="1277"/>
      <c r="CC4" s="1277"/>
      <c r="CD4" s="1277"/>
      <c r="CE4" s="1277"/>
      <c r="CF4" s="1277"/>
      <c r="CG4" s="1277"/>
      <c r="CH4" s="1277"/>
      <c r="CI4" s="1277"/>
    </row>
    <row r="5" spans="1:87" ht="16.5" customHeight="1" x14ac:dyDescent="0.25">
      <c r="A5" s="1277"/>
      <c r="B5" s="1277"/>
      <c r="C5" s="1277"/>
      <c r="D5" s="1277"/>
      <c r="E5" s="1277"/>
      <c r="F5" s="1277"/>
      <c r="G5" s="1277"/>
      <c r="H5" s="1277"/>
      <c r="I5" s="1277"/>
      <c r="J5" s="1277"/>
      <c r="K5" s="1277"/>
      <c r="L5" s="1277"/>
      <c r="M5" s="1277"/>
      <c r="N5" s="1277"/>
      <c r="O5" s="1277"/>
      <c r="P5" s="1277"/>
      <c r="Q5" s="1277"/>
      <c r="R5" s="1277"/>
      <c r="S5" s="1277"/>
      <c r="T5" s="261"/>
      <c r="U5" s="1308"/>
      <c r="V5" s="1308"/>
      <c r="W5" s="1308"/>
      <c r="X5" s="1308"/>
      <c r="Y5" s="1308"/>
      <c r="Z5" s="1308"/>
      <c r="AA5" s="1308"/>
      <c r="AB5" s="1308"/>
      <c r="AC5" s="1308"/>
      <c r="AD5" s="1308"/>
      <c r="AE5" s="1308"/>
      <c r="AF5" s="1308"/>
      <c r="AG5" s="1308"/>
      <c r="AH5" s="1308"/>
      <c r="AI5" s="1308"/>
      <c r="AJ5" s="1308"/>
      <c r="AK5" s="1308"/>
      <c r="AL5" s="1308"/>
      <c r="AM5" s="1308"/>
      <c r="AW5" s="1277"/>
      <c r="AX5" s="1277"/>
      <c r="AY5" s="1277"/>
      <c r="AZ5" s="1277"/>
      <c r="BA5" s="1277"/>
      <c r="BB5" s="1277"/>
      <c r="BC5" s="1277"/>
      <c r="BD5" s="1277"/>
      <c r="BE5" s="1277"/>
      <c r="BF5" s="1277"/>
      <c r="BG5" s="1277"/>
      <c r="BH5" s="1277"/>
      <c r="BI5" s="1277"/>
      <c r="BJ5" s="1277"/>
      <c r="BK5" s="1277"/>
      <c r="BL5" s="1277"/>
      <c r="BM5" s="1277"/>
      <c r="BN5" s="1277"/>
      <c r="BO5" s="1277"/>
      <c r="BP5" s="261"/>
      <c r="BQ5" s="1277"/>
      <c r="BR5" s="1277"/>
      <c r="BS5" s="1277"/>
      <c r="BT5" s="1277"/>
      <c r="BU5" s="1277"/>
      <c r="BV5" s="1277"/>
      <c r="BW5" s="1277"/>
      <c r="BX5" s="1277"/>
      <c r="BY5" s="1277"/>
      <c r="BZ5" s="1277"/>
      <c r="CA5" s="1277"/>
      <c r="CB5" s="1277"/>
      <c r="CC5" s="1277"/>
      <c r="CD5" s="1277"/>
      <c r="CE5" s="1277"/>
      <c r="CF5" s="1277"/>
      <c r="CG5" s="1277"/>
      <c r="CH5" s="1277"/>
      <c r="CI5" s="1277"/>
    </row>
    <row r="6" spans="1:87" ht="16.95" customHeight="1" x14ac:dyDescent="0.25">
      <c r="A6" s="1277"/>
      <c r="B6" s="1277"/>
      <c r="C6" s="1277"/>
      <c r="D6" s="1277"/>
      <c r="E6" s="1277"/>
      <c r="F6" s="1277"/>
      <c r="G6" s="1277"/>
      <c r="H6" s="1277"/>
      <c r="I6" s="1277"/>
      <c r="J6" s="1277"/>
      <c r="K6" s="1277"/>
      <c r="L6" s="1277"/>
      <c r="M6" s="1277"/>
      <c r="N6" s="1277"/>
      <c r="O6" s="1277"/>
      <c r="P6" s="1277"/>
      <c r="Q6" s="1277"/>
      <c r="R6" s="1277"/>
      <c r="S6" s="1277"/>
      <c r="T6" s="261"/>
      <c r="U6" s="1277" t="s">
        <v>213</v>
      </c>
      <c r="V6" s="1277"/>
      <c r="W6" s="1277"/>
      <c r="X6" s="1277"/>
      <c r="Y6" s="1277"/>
      <c r="Z6" s="1277"/>
      <c r="AA6" s="1277"/>
      <c r="AB6" s="1277"/>
      <c r="AC6" s="1277"/>
      <c r="AD6" s="1277"/>
      <c r="AE6" s="1277"/>
      <c r="AF6" s="1277"/>
      <c r="AG6" s="1277"/>
      <c r="AH6" s="1277"/>
      <c r="AI6" s="1277"/>
      <c r="AJ6" s="1277"/>
      <c r="AK6" s="1277"/>
      <c r="AL6" s="1277"/>
      <c r="AM6" s="1277"/>
      <c r="AW6" s="1277"/>
      <c r="AX6" s="1277"/>
      <c r="AY6" s="1277"/>
      <c r="AZ6" s="1277"/>
      <c r="BA6" s="1277"/>
      <c r="BB6" s="1277"/>
      <c r="BC6" s="1277"/>
      <c r="BD6" s="1277"/>
      <c r="BE6" s="1277"/>
      <c r="BF6" s="1277"/>
      <c r="BG6" s="1277"/>
      <c r="BH6" s="1277"/>
      <c r="BI6" s="1277"/>
      <c r="BJ6" s="1277"/>
      <c r="BK6" s="1277"/>
      <c r="BL6" s="1277"/>
      <c r="BM6" s="1277"/>
      <c r="BN6" s="1277"/>
      <c r="BO6" s="1277"/>
      <c r="BP6" s="261"/>
      <c r="BQ6" s="1277"/>
      <c r="BR6" s="1277"/>
      <c r="BS6" s="1277"/>
      <c r="BT6" s="1277"/>
      <c r="BU6" s="1277"/>
      <c r="BV6" s="1277"/>
      <c r="BW6" s="1277"/>
      <c r="BX6" s="1277"/>
      <c r="BY6" s="1277"/>
      <c r="BZ6" s="1277"/>
      <c r="CA6" s="1277"/>
      <c r="CB6" s="1277"/>
      <c r="CC6" s="1277"/>
      <c r="CD6" s="1277"/>
      <c r="CE6" s="1277"/>
      <c r="CF6" s="1277"/>
      <c r="CG6" s="1277"/>
      <c r="CH6" s="1277"/>
      <c r="CI6" s="1277"/>
    </row>
    <row r="7" spans="1:87" ht="16.95" customHeight="1" x14ac:dyDescent="0.25">
      <c r="A7" s="1309" t="s">
        <v>578</v>
      </c>
      <c r="B7" s="1309"/>
      <c r="C7" s="1309"/>
      <c r="D7" s="1309"/>
      <c r="E7" s="1309"/>
      <c r="F7" s="1309"/>
      <c r="G7" s="1309"/>
      <c r="H7" s="1309"/>
      <c r="I7" s="1309"/>
      <c r="J7" s="1309"/>
      <c r="K7" s="1309"/>
      <c r="L7" s="1309"/>
      <c r="M7" s="1309"/>
      <c r="N7" s="1309"/>
      <c r="O7" s="1309"/>
      <c r="P7" s="1309"/>
      <c r="Q7" s="1309"/>
      <c r="R7" s="1309"/>
      <c r="S7" s="1309"/>
      <c r="T7" s="261"/>
      <c r="U7" s="1277"/>
      <c r="V7" s="1277"/>
      <c r="W7" s="1277"/>
      <c r="X7" s="1277"/>
      <c r="Y7" s="1277"/>
      <c r="Z7" s="1277"/>
      <c r="AA7" s="1277"/>
      <c r="AB7" s="1277"/>
      <c r="AC7" s="1277"/>
      <c r="AD7" s="1277"/>
      <c r="AE7" s="1277"/>
      <c r="AF7" s="1277"/>
      <c r="AG7" s="1277"/>
      <c r="AH7" s="1277"/>
      <c r="AI7" s="1277"/>
      <c r="AJ7" s="1277"/>
      <c r="AK7" s="1277"/>
      <c r="AL7" s="1277"/>
      <c r="AM7" s="1277"/>
      <c r="AW7" s="1277"/>
      <c r="AX7" s="1277"/>
      <c r="AY7" s="1277"/>
      <c r="AZ7" s="1277"/>
      <c r="BA7" s="1277"/>
      <c r="BB7" s="1277"/>
      <c r="BC7" s="1277"/>
      <c r="BD7" s="1277"/>
      <c r="BE7" s="1277"/>
      <c r="BF7" s="1277"/>
      <c r="BG7" s="1277"/>
      <c r="BH7" s="1277"/>
      <c r="BI7" s="1277"/>
      <c r="BJ7" s="1277"/>
      <c r="BK7" s="1277"/>
      <c r="BL7" s="1277"/>
      <c r="BM7" s="1277"/>
      <c r="BN7" s="1277"/>
      <c r="BO7" s="1277"/>
      <c r="BP7" s="261"/>
      <c r="BQ7" s="1277" t="s">
        <v>214</v>
      </c>
      <c r="BR7" s="1277"/>
      <c r="BS7" s="1277"/>
      <c r="BT7" s="1277"/>
      <c r="BU7" s="1277"/>
      <c r="BV7" s="1277"/>
      <c r="BW7" s="1277"/>
      <c r="BX7" s="1277"/>
      <c r="BY7" s="1277"/>
      <c r="BZ7" s="1277"/>
      <c r="CA7" s="1277"/>
      <c r="CB7" s="1277"/>
      <c r="CC7" s="1277"/>
      <c r="CD7" s="1277"/>
      <c r="CE7" s="1277"/>
      <c r="CF7" s="1277"/>
      <c r="CG7" s="1277"/>
      <c r="CH7" s="1277"/>
      <c r="CI7" s="1277"/>
    </row>
    <row r="8" spans="1:87" ht="16.95" customHeight="1" x14ac:dyDescent="0.3">
      <c r="A8" s="1309"/>
      <c r="B8" s="1309"/>
      <c r="C8" s="1309"/>
      <c r="D8" s="1309"/>
      <c r="E8" s="1309"/>
      <c r="F8" s="1309"/>
      <c r="G8" s="1309"/>
      <c r="H8" s="1309"/>
      <c r="I8" s="1309"/>
      <c r="J8" s="1309"/>
      <c r="K8" s="1309"/>
      <c r="L8" s="1309"/>
      <c r="M8" s="1309"/>
      <c r="N8" s="1309"/>
      <c r="O8" s="1309"/>
      <c r="P8" s="1309"/>
      <c r="Q8" s="1309"/>
      <c r="R8" s="1309"/>
      <c r="S8" s="1309"/>
      <c r="T8" s="261"/>
      <c r="U8" s="1310" t="s">
        <v>215</v>
      </c>
      <c r="V8" s="1310"/>
      <c r="W8" s="1310"/>
      <c r="X8" s="1310"/>
      <c r="Y8" s="1310"/>
      <c r="Z8" s="1310"/>
      <c r="AA8" s="1310"/>
      <c r="AB8" s="1310"/>
      <c r="AC8" s="1310"/>
      <c r="AD8" s="1310"/>
      <c r="AE8" s="1310"/>
      <c r="AF8" s="1310"/>
      <c r="AG8" s="1310"/>
      <c r="AH8" s="1310"/>
      <c r="AI8" s="1310"/>
      <c r="AJ8" s="1310"/>
      <c r="AK8" s="1310"/>
      <c r="AL8" s="1310"/>
      <c r="AM8" s="1310"/>
      <c r="AW8" s="1277"/>
      <c r="AX8" s="1277"/>
      <c r="AY8" s="1277"/>
      <c r="AZ8" s="1277"/>
      <c r="BA8" s="1277"/>
      <c r="BB8" s="1277"/>
      <c r="BC8" s="1277"/>
      <c r="BD8" s="1277"/>
      <c r="BE8" s="1277"/>
      <c r="BF8" s="1277"/>
      <c r="BG8" s="1277"/>
      <c r="BH8" s="1277"/>
      <c r="BI8" s="1277"/>
      <c r="BJ8" s="1277"/>
      <c r="BK8" s="1277"/>
      <c r="BL8" s="1277"/>
      <c r="BM8" s="1277"/>
      <c r="BN8" s="1277"/>
      <c r="BO8" s="1277"/>
      <c r="BP8" s="261"/>
      <c r="BQ8" s="1277"/>
      <c r="BR8" s="1277"/>
      <c r="BS8" s="1277"/>
      <c r="BT8" s="1277"/>
      <c r="BU8" s="1277"/>
      <c r="BV8" s="1277"/>
      <c r="BW8" s="1277"/>
      <c r="BX8" s="1277"/>
      <c r="BY8" s="1277"/>
      <c r="BZ8" s="1277"/>
      <c r="CA8" s="1277"/>
      <c r="CB8" s="1277"/>
      <c r="CC8" s="1277"/>
      <c r="CD8" s="1277"/>
      <c r="CE8" s="1277"/>
      <c r="CF8" s="1277"/>
      <c r="CG8" s="1277"/>
      <c r="CH8" s="1277"/>
      <c r="CI8" s="1277"/>
    </row>
    <row r="9" spans="1:87" ht="16.95" customHeight="1" x14ac:dyDescent="0.3">
      <c r="A9" s="1309" t="s">
        <v>579</v>
      </c>
      <c r="B9" s="1309"/>
      <c r="C9" s="1309"/>
      <c r="D9" s="1309"/>
      <c r="E9" s="1309"/>
      <c r="F9" s="1309"/>
      <c r="G9" s="1309"/>
      <c r="H9" s="1309"/>
      <c r="I9" s="1309"/>
      <c r="J9" s="1309"/>
      <c r="K9" s="1309"/>
      <c r="L9" s="1309"/>
      <c r="M9" s="1309"/>
      <c r="N9" s="1309"/>
      <c r="O9" s="1309"/>
      <c r="P9" s="1309"/>
      <c r="Q9" s="1309"/>
      <c r="R9" s="1309"/>
      <c r="S9" s="1309"/>
      <c r="T9" s="261"/>
      <c r="U9" s="1310" t="s">
        <v>216</v>
      </c>
      <c r="V9" s="1310"/>
      <c r="W9" s="1310"/>
      <c r="X9" s="1310"/>
      <c r="Y9" s="1310"/>
      <c r="Z9" s="1310"/>
      <c r="AA9" s="1310"/>
      <c r="AB9" s="1310"/>
      <c r="AC9" s="1310"/>
      <c r="AD9" s="1310"/>
      <c r="AE9" s="1310"/>
      <c r="AF9" s="1310"/>
      <c r="AG9" s="1310"/>
      <c r="AH9" s="1310"/>
      <c r="AI9" s="1310"/>
      <c r="AJ9" s="1310"/>
      <c r="AK9" s="1310"/>
      <c r="AL9" s="1310"/>
      <c r="AM9" s="1310"/>
      <c r="AW9" s="1277"/>
      <c r="AX9" s="1277"/>
      <c r="AY9" s="1277"/>
      <c r="AZ9" s="1277"/>
      <c r="BA9" s="1277"/>
      <c r="BB9" s="1277"/>
      <c r="BC9" s="1277"/>
      <c r="BD9" s="1277"/>
      <c r="BE9" s="1277"/>
      <c r="BF9" s="1277"/>
      <c r="BG9" s="1277"/>
      <c r="BH9" s="1277"/>
      <c r="BI9" s="1277"/>
      <c r="BJ9" s="1277"/>
      <c r="BK9" s="1277"/>
      <c r="BL9" s="1277"/>
      <c r="BM9" s="1277"/>
      <c r="BN9" s="1277"/>
      <c r="BO9" s="1277"/>
      <c r="BP9" s="261"/>
      <c r="BQ9" s="1277" t="s">
        <v>217</v>
      </c>
      <c r="BR9" s="1277"/>
      <c r="BS9" s="1277"/>
      <c r="BT9" s="1277"/>
      <c r="BU9" s="1277"/>
      <c r="BV9" s="1277"/>
      <c r="BW9" s="1277"/>
      <c r="BX9" s="1277"/>
      <c r="BY9" s="1277"/>
      <c r="BZ9" s="1277"/>
      <c r="CA9" s="1277"/>
      <c r="CB9" s="1277"/>
      <c r="CC9" s="1277"/>
      <c r="CD9" s="1277"/>
      <c r="CE9" s="1277"/>
      <c r="CF9" s="1277"/>
      <c r="CG9" s="1277"/>
      <c r="CH9" s="1277"/>
      <c r="CI9" s="1277"/>
    </row>
    <row r="10" spans="1:87" ht="16.95" customHeight="1" x14ac:dyDescent="0.25">
      <c r="A10" s="1309" t="s">
        <v>580</v>
      </c>
      <c r="B10" s="1309"/>
      <c r="C10" s="1309"/>
      <c r="D10" s="1309"/>
      <c r="E10" s="1309"/>
      <c r="F10" s="1309"/>
      <c r="G10" s="1309"/>
      <c r="H10" s="1309"/>
      <c r="I10" s="1309"/>
      <c r="J10" s="1309"/>
      <c r="K10" s="1309"/>
      <c r="L10" s="1309"/>
      <c r="M10" s="1309"/>
      <c r="N10" s="1309"/>
      <c r="O10" s="1309"/>
      <c r="P10" s="1309"/>
      <c r="Q10" s="1309"/>
      <c r="R10" s="1309"/>
      <c r="S10" s="1309"/>
      <c r="T10" s="261"/>
      <c r="U10" s="1311" t="s">
        <v>316</v>
      </c>
      <c r="V10" s="1311"/>
      <c r="W10" s="1311"/>
      <c r="X10" s="1311"/>
      <c r="Y10" s="1311"/>
      <c r="Z10" s="1311"/>
      <c r="AA10" s="1311"/>
      <c r="AB10" s="1311"/>
      <c r="AC10" s="1311"/>
      <c r="AD10" s="1311"/>
      <c r="AE10" s="1311"/>
      <c r="AF10" s="1311"/>
      <c r="AG10" s="1311"/>
      <c r="AH10" s="1311"/>
      <c r="AI10" s="1311"/>
      <c r="AJ10" s="1311"/>
      <c r="AK10" s="1311"/>
      <c r="AL10" s="1311"/>
      <c r="AM10" s="1311"/>
      <c r="AP10" s="263"/>
      <c r="AQ10" s="263"/>
      <c r="AR10" s="263"/>
      <c r="AS10" s="263"/>
      <c r="AT10" s="263"/>
      <c r="AU10" s="263"/>
      <c r="AV10" s="263"/>
      <c r="AW10" s="1277"/>
      <c r="AX10" s="1277"/>
      <c r="AY10" s="1277"/>
      <c r="AZ10" s="1277"/>
      <c r="BA10" s="1277"/>
      <c r="BB10" s="1277"/>
      <c r="BC10" s="1277"/>
      <c r="BD10" s="1277"/>
      <c r="BE10" s="1277"/>
      <c r="BF10" s="1277"/>
      <c r="BG10" s="1277"/>
      <c r="BH10" s="1277"/>
      <c r="BI10" s="1277"/>
      <c r="BJ10" s="1277"/>
      <c r="BK10" s="1277"/>
      <c r="BL10" s="1277"/>
      <c r="BM10" s="1277"/>
      <c r="BN10" s="1277"/>
      <c r="BO10" s="1277"/>
      <c r="BP10" s="261"/>
      <c r="BQ10" s="1277" t="s">
        <v>218</v>
      </c>
      <c r="BR10" s="1277"/>
      <c r="BS10" s="1277"/>
      <c r="BT10" s="1277"/>
      <c r="BU10" s="1277"/>
      <c r="BV10" s="1277"/>
      <c r="BW10" s="1277"/>
      <c r="BX10" s="1277"/>
      <c r="BY10" s="1277"/>
      <c r="BZ10" s="1277"/>
      <c r="CA10" s="1277"/>
      <c r="CB10" s="1277"/>
      <c r="CC10" s="1277"/>
      <c r="CD10" s="1277"/>
      <c r="CE10" s="1277"/>
      <c r="CF10" s="1277"/>
      <c r="CG10" s="1277"/>
      <c r="CH10" s="1277"/>
      <c r="CI10" s="1277"/>
    </row>
    <row r="11" spans="1:87" ht="16.95" customHeight="1" x14ac:dyDescent="0.25">
      <c r="A11" s="1277" t="s">
        <v>219</v>
      </c>
      <c r="B11" s="1277"/>
      <c r="C11" s="1277"/>
      <c r="D11" s="1277"/>
      <c r="E11" s="1277"/>
      <c r="F11" s="1277"/>
      <c r="G11" s="1277"/>
      <c r="H11" s="1277"/>
      <c r="I11" s="1277"/>
      <c r="J11" s="1277"/>
      <c r="K11" s="1277"/>
      <c r="L11" s="1277"/>
      <c r="M11" s="1277"/>
      <c r="N11" s="1277"/>
      <c r="O11" s="1277"/>
      <c r="P11" s="1277"/>
      <c r="Q11" s="1277"/>
      <c r="R11" s="1277"/>
      <c r="S11" s="1277"/>
      <c r="T11" s="261"/>
      <c r="U11" s="1311" t="s">
        <v>440</v>
      </c>
      <c r="V11" s="1311"/>
      <c r="W11" s="1311"/>
      <c r="X11" s="1311"/>
      <c r="Y11" s="1311"/>
      <c r="Z11" s="1311"/>
      <c r="AA11" s="1311"/>
      <c r="AB11" s="1311"/>
      <c r="AC11" s="1311"/>
      <c r="AD11" s="1311"/>
      <c r="AE11" s="1311"/>
      <c r="AF11" s="1311"/>
      <c r="AG11" s="1311"/>
      <c r="AH11" s="1311"/>
      <c r="AI11" s="1311"/>
      <c r="AJ11" s="1311"/>
      <c r="AK11" s="1311"/>
      <c r="AL11" s="1311"/>
      <c r="AM11" s="1311"/>
      <c r="AP11" s="263"/>
      <c r="AQ11" s="263"/>
      <c r="AR11" s="263"/>
      <c r="AS11" s="263"/>
      <c r="AT11" s="263"/>
      <c r="AU11" s="263"/>
      <c r="AV11" s="263"/>
      <c r="AW11" s="1277"/>
      <c r="AX11" s="1277"/>
      <c r="AY11" s="1277"/>
      <c r="AZ11" s="1277"/>
      <c r="BA11" s="1277"/>
      <c r="BB11" s="1277"/>
      <c r="BC11" s="1277"/>
      <c r="BD11" s="1277"/>
      <c r="BE11" s="1277"/>
      <c r="BF11" s="1277"/>
      <c r="BG11" s="1277"/>
      <c r="BH11" s="1277"/>
      <c r="BI11" s="1277"/>
      <c r="BJ11" s="1277"/>
      <c r="BK11" s="1277"/>
      <c r="BL11" s="1277"/>
      <c r="BM11" s="1277"/>
      <c r="BN11" s="1277"/>
      <c r="BO11" s="1277"/>
      <c r="BP11" s="261"/>
      <c r="BQ11" s="1277" t="s">
        <v>219</v>
      </c>
      <c r="BR11" s="1277"/>
      <c r="BS11" s="1277"/>
      <c r="BT11" s="1277"/>
      <c r="BU11" s="1277"/>
      <c r="BV11" s="1277"/>
      <c r="BW11" s="1277"/>
      <c r="BX11" s="1277"/>
      <c r="BY11" s="1277"/>
      <c r="BZ11" s="1277"/>
      <c r="CA11" s="1277"/>
      <c r="CB11" s="1277"/>
      <c r="CC11" s="1277"/>
      <c r="CD11" s="1277"/>
      <c r="CE11" s="1277"/>
      <c r="CF11" s="1277"/>
      <c r="CG11" s="1277"/>
      <c r="CH11" s="1277"/>
      <c r="CI11" s="1277"/>
    </row>
    <row r="12" spans="1:87" ht="16.95" customHeight="1" x14ac:dyDescent="0.25">
      <c r="A12" s="1277" t="s">
        <v>220</v>
      </c>
      <c r="B12" s="1277"/>
      <c r="C12" s="1277"/>
      <c r="D12" s="1277"/>
      <c r="E12" s="1277"/>
      <c r="F12" s="1277"/>
      <c r="G12" s="1277"/>
      <c r="H12" s="1277"/>
      <c r="I12" s="1277"/>
      <c r="J12" s="1277"/>
      <c r="K12" s="1277"/>
      <c r="L12" s="1277"/>
      <c r="M12" s="1277"/>
      <c r="N12" s="1277"/>
      <c r="O12" s="1277"/>
      <c r="P12" s="1277"/>
      <c r="Q12" s="1277"/>
      <c r="R12" s="1277"/>
      <c r="S12" s="1277"/>
      <c r="T12" s="261"/>
      <c r="U12" s="1311" t="s">
        <v>221</v>
      </c>
      <c r="V12" s="1311"/>
      <c r="W12" s="1311"/>
      <c r="X12" s="1311"/>
      <c r="Y12" s="1311"/>
      <c r="Z12" s="1311"/>
      <c r="AA12" s="1311"/>
      <c r="AB12" s="1311"/>
      <c r="AC12" s="1311"/>
      <c r="AD12" s="1311"/>
      <c r="AE12" s="1311"/>
      <c r="AF12" s="1311"/>
      <c r="AG12" s="1311"/>
      <c r="AH12" s="1311"/>
      <c r="AI12" s="1311"/>
      <c r="AJ12" s="1311"/>
      <c r="AK12" s="1311"/>
      <c r="AL12" s="1311"/>
      <c r="AM12" s="1311"/>
      <c r="AP12" s="263"/>
      <c r="AQ12" s="263"/>
      <c r="AR12" s="263"/>
      <c r="AS12" s="263"/>
      <c r="AT12" s="263"/>
      <c r="AU12" s="263"/>
      <c r="AV12" s="263"/>
      <c r="AW12" s="1277"/>
      <c r="AX12" s="1277"/>
      <c r="AY12" s="1277"/>
      <c r="AZ12" s="1277"/>
      <c r="BA12" s="1277"/>
      <c r="BB12" s="1277"/>
      <c r="BC12" s="1277"/>
      <c r="BD12" s="1277"/>
      <c r="BE12" s="1277"/>
      <c r="BF12" s="1277"/>
      <c r="BG12" s="1277"/>
      <c r="BH12" s="1277"/>
      <c r="BI12" s="1277"/>
      <c r="BJ12" s="1277"/>
      <c r="BK12" s="1277"/>
      <c r="BL12" s="1277"/>
      <c r="BM12" s="1277"/>
      <c r="BN12" s="1277"/>
      <c r="BO12" s="1277"/>
      <c r="BP12" s="261"/>
      <c r="BQ12" s="1277" t="s">
        <v>220</v>
      </c>
      <c r="BR12" s="1277"/>
      <c r="BS12" s="1277"/>
      <c r="BT12" s="1277"/>
      <c r="BU12" s="1277"/>
      <c r="BV12" s="1277"/>
      <c r="BW12" s="1277"/>
      <c r="BX12" s="1277"/>
      <c r="BY12" s="1277"/>
      <c r="BZ12" s="1277"/>
      <c r="CA12" s="1277"/>
      <c r="CB12" s="1277"/>
      <c r="CC12" s="1277"/>
      <c r="CD12" s="1277"/>
      <c r="CE12" s="1277"/>
      <c r="CF12" s="1277"/>
      <c r="CG12" s="1277"/>
      <c r="CH12" s="1277"/>
      <c r="CI12" s="1277"/>
    </row>
    <row r="13" spans="1:87" ht="16.95" customHeight="1" x14ac:dyDescent="0.25">
      <c r="A13" s="1277"/>
      <c r="B13" s="1277"/>
      <c r="C13" s="1277"/>
      <c r="D13" s="1277"/>
      <c r="E13" s="1277"/>
      <c r="F13" s="1277"/>
      <c r="G13" s="1277"/>
      <c r="H13" s="1277"/>
      <c r="I13" s="1277"/>
      <c r="J13" s="1277"/>
      <c r="K13" s="1277"/>
      <c r="L13" s="1277"/>
      <c r="M13" s="1277"/>
      <c r="N13" s="1277"/>
      <c r="O13" s="1277"/>
      <c r="P13" s="1277"/>
      <c r="Q13" s="1277"/>
      <c r="R13" s="1277"/>
      <c r="S13" s="1277"/>
      <c r="U13" s="1311" t="s">
        <v>222</v>
      </c>
      <c r="V13" s="1311"/>
      <c r="W13" s="1311"/>
      <c r="X13" s="1311"/>
      <c r="Y13" s="1311"/>
      <c r="Z13" s="1311"/>
      <c r="AA13" s="1311"/>
      <c r="AB13" s="1311"/>
      <c r="AC13" s="1311"/>
      <c r="AD13" s="1311"/>
      <c r="AE13" s="1311"/>
      <c r="AF13" s="1311"/>
      <c r="AG13" s="1311"/>
      <c r="AH13" s="1311"/>
      <c r="AI13" s="1311"/>
      <c r="AJ13" s="1311"/>
      <c r="AK13" s="1311"/>
      <c r="AL13" s="1311"/>
      <c r="AM13" s="1311"/>
      <c r="AP13" s="263"/>
      <c r="AQ13" s="263"/>
      <c r="AR13" s="263"/>
      <c r="AS13" s="263"/>
      <c r="AT13" s="263"/>
      <c r="AU13" s="263"/>
      <c r="AV13" s="263"/>
      <c r="AW13" s="1277"/>
      <c r="AX13" s="1277"/>
      <c r="AY13" s="1277"/>
      <c r="AZ13" s="1277"/>
      <c r="BA13" s="1277"/>
      <c r="BB13" s="1277"/>
      <c r="BC13" s="1277"/>
      <c r="BD13" s="1277"/>
      <c r="BE13" s="1277"/>
      <c r="BF13" s="1277"/>
      <c r="BG13" s="1277"/>
      <c r="BH13" s="1277"/>
      <c r="BI13" s="1277"/>
      <c r="BJ13" s="1277"/>
      <c r="BK13" s="1277"/>
      <c r="BL13" s="1277"/>
      <c r="BM13" s="1277"/>
      <c r="BN13" s="1277"/>
      <c r="BO13" s="1277"/>
      <c r="BP13" s="264"/>
      <c r="BQ13" s="1277"/>
      <c r="BR13" s="1277"/>
      <c r="BS13" s="1277"/>
      <c r="BT13" s="1277"/>
      <c r="BU13" s="1277"/>
      <c r="BV13" s="1277"/>
      <c r="BW13" s="1277"/>
      <c r="BX13" s="1277"/>
      <c r="BY13" s="1277"/>
      <c r="BZ13" s="1277"/>
      <c r="CA13" s="1277"/>
      <c r="CB13" s="1277"/>
      <c r="CC13" s="1277"/>
      <c r="CD13" s="1277"/>
      <c r="CE13" s="1277"/>
      <c r="CF13" s="1277"/>
      <c r="CG13" s="1277"/>
      <c r="CH13" s="1277"/>
      <c r="CI13" s="1277"/>
    </row>
    <row r="14" spans="1:87" ht="16.95" customHeight="1" x14ac:dyDescent="0.25">
      <c r="A14" s="1277" t="s">
        <v>94</v>
      </c>
      <c r="B14" s="1277"/>
      <c r="C14" s="1277"/>
      <c r="D14" s="1277"/>
      <c r="E14" s="1277"/>
      <c r="F14" s="1277"/>
      <c r="G14" s="1277"/>
      <c r="H14" s="1277"/>
      <c r="I14" s="1277"/>
      <c r="J14" s="1277"/>
      <c r="K14" s="1277"/>
      <c r="L14" s="1277"/>
      <c r="M14" s="1277"/>
      <c r="N14" s="1277"/>
      <c r="O14" s="1277"/>
      <c r="P14" s="1277"/>
      <c r="Q14" s="1277"/>
      <c r="R14" s="1277"/>
      <c r="S14" s="1277"/>
      <c r="U14" s="1311" t="s">
        <v>441</v>
      </c>
      <c r="V14" s="1311"/>
      <c r="W14" s="1311"/>
      <c r="X14" s="1311"/>
      <c r="Y14" s="1311"/>
      <c r="Z14" s="1311"/>
      <c r="AA14" s="1311"/>
      <c r="AB14" s="1311"/>
      <c r="AC14" s="1311"/>
      <c r="AD14" s="1311"/>
      <c r="AE14" s="1311"/>
      <c r="AF14" s="1311"/>
      <c r="AG14" s="1311"/>
      <c r="AH14" s="1311"/>
      <c r="AI14" s="1311"/>
      <c r="AJ14" s="1311"/>
      <c r="AK14" s="1311"/>
      <c r="AL14" s="1311"/>
      <c r="AM14" s="1311"/>
      <c r="AP14" s="263"/>
      <c r="AQ14" s="263"/>
      <c r="AR14" s="263"/>
      <c r="AS14" s="263"/>
      <c r="AT14" s="263"/>
      <c r="AU14" s="263"/>
      <c r="AV14" s="263"/>
      <c r="AW14" s="1277"/>
      <c r="AX14" s="1277"/>
      <c r="AY14" s="1277"/>
      <c r="AZ14" s="1277"/>
      <c r="BA14" s="1277"/>
      <c r="BB14" s="1277"/>
      <c r="BC14" s="1277"/>
      <c r="BD14" s="1277"/>
      <c r="BE14" s="1277"/>
      <c r="BF14" s="1277"/>
      <c r="BG14" s="1277"/>
      <c r="BH14" s="1277"/>
      <c r="BI14" s="1277"/>
      <c r="BJ14" s="1277"/>
      <c r="BK14" s="1277"/>
      <c r="BL14" s="1277"/>
      <c r="BM14" s="1277"/>
      <c r="BN14" s="1277"/>
      <c r="BO14" s="1277"/>
      <c r="BP14" s="264"/>
      <c r="BQ14" s="1277" t="s">
        <v>94</v>
      </c>
      <c r="BR14" s="1277"/>
      <c r="BS14" s="1277"/>
      <c r="BT14" s="1277"/>
      <c r="BU14" s="1277"/>
      <c r="BV14" s="1277"/>
      <c r="BW14" s="1277"/>
      <c r="BX14" s="1277"/>
      <c r="BY14" s="1277"/>
      <c r="BZ14" s="1277"/>
      <c r="CA14" s="1277"/>
      <c r="CB14" s="1277"/>
      <c r="CC14" s="1277"/>
      <c r="CD14" s="1277"/>
      <c r="CE14" s="1277"/>
      <c r="CF14" s="1277"/>
      <c r="CG14" s="1277"/>
      <c r="CH14" s="1277"/>
      <c r="CI14" s="1277"/>
    </row>
    <row r="15" spans="1:87" ht="16.95" customHeight="1" x14ac:dyDescent="0.25">
      <c r="A15" s="1277" t="s">
        <v>95</v>
      </c>
      <c r="B15" s="1277"/>
      <c r="C15" s="1277"/>
      <c r="D15" s="1277"/>
      <c r="E15" s="1277"/>
      <c r="F15" s="1277"/>
      <c r="G15" s="1277"/>
      <c r="H15" s="1277"/>
      <c r="I15" s="1277"/>
      <c r="J15" s="1277"/>
      <c r="K15" s="1277"/>
      <c r="L15" s="1277"/>
      <c r="M15" s="1277"/>
      <c r="N15" s="1277"/>
      <c r="O15" s="1277"/>
      <c r="P15" s="1277"/>
      <c r="Q15" s="1277"/>
      <c r="R15" s="1277"/>
      <c r="S15" s="1277"/>
      <c r="T15" s="261"/>
      <c r="AP15" s="263"/>
      <c r="AQ15" s="263"/>
      <c r="AR15" s="263"/>
      <c r="AS15" s="263"/>
      <c r="AT15" s="263"/>
      <c r="AU15" s="263"/>
      <c r="AV15" s="263"/>
      <c r="AW15" s="1277"/>
      <c r="AX15" s="1277"/>
      <c r="AY15" s="1277"/>
      <c r="AZ15" s="1277"/>
      <c r="BA15" s="1277"/>
      <c r="BB15" s="1277"/>
      <c r="BC15" s="1277"/>
      <c r="BD15" s="1277"/>
      <c r="BE15" s="1277"/>
      <c r="BF15" s="1277"/>
      <c r="BG15" s="1277"/>
      <c r="BH15" s="1277"/>
      <c r="BI15" s="1277"/>
      <c r="BJ15" s="1277"/>
      <c r="BK15" s="1277"/>
      <c r="BL15" s="1277"/>
      <c r="BM15" s="1277"/>
      <c r="BN15" s="1277"/>
      <c r="BO15" s="1277"/>
      <c r="BP15" s="261"/>
      <c r="BQ15" s="1277" t="s">
        <v>95</v>
      </c>
      <c r="BR15" s="1277"/>
      <c r="BS15" s="1277"/>
      <c r="BT15" s="1277"/>
      <c r="BU15" s="1277"/>
      <c r="BV15" s="1277"/>
      <c r="BW15" s="1277"/>
      <c r="BX15" s="1277"/>
      <c r="BY15" s="1277"/>
      <c r="BZ15" s="1277"/>
      <c r="CA15" s="1277"/>
      <c r="CB15" s="1277"/>
      <c r="CC15" s="1277"/>
      <c r="CD15" s="1277"/>
      <c r="CE15" s="1277"/>
      <c r="CF15" s="1277"/>
      <c r="CG15" s="1277"/>
      <c r="CH15" s="1277"/>
      <c r="CI15" s="1277"/>
    </row>
    <row r="16" spans="1:87" ht="16.95" customHeight="1" x14ac:dyDescent="0.25">
      <c r="A16" s="1277" t="s">
        <v>90</v>
      </c>
      <c r="B16" s="1277"/>
      <c r="C16" s="1277"/>
      <c r="D16" s="1277"/>
      <c r="E16" s="1277"/>
      <c r="F16" s="1277"/>
      <c r="G16" s="1277"/>
      <c r="H16" s="1277"/>
      <c r="I16" s="1277"/>
      <c r="J16" s="1277"/>
      <c r="K16" s="1277"/>
      <c r="L16" s="1277"/>
      <c r="M16" s="1277"/>
      <c r="N16" s="1277"/>
      <c r="O16" s="1277"/>
      <c r="P16" s="1277"/>
      <c r="Q16" s="1277"/>
      <c r="R16" s="1277"/>
      <c r="S16" s="1277"/>
      <c r="T16" s="265"/>
      <c r="AP16" s="263"/>
      <c r="AQ16" s="263"/>
      <c r="AR16" s="263"/>
      <c r="AS16" s="263"/>
      <c r="AT16" s="263"/>
      <c r="AU16" s="263"/>
      <c r="AV16" s="263"/>
      <c r="AW16" s="1277"/>
      <c r="AX16" s="1277"/>
      <c r="AY16" s="1277"/>
      <c r="AZ16" s="1277"/>
      <c r="BA16" s="1277"/>
      <c r="BB16" s="1277"/>
      <c r="BC16" s="1277"/>
      <c r="BD16" s="1277"/>
      <c r="BE16" s="1277"/>
      <c r="BF16" s="1277"/>
      <c r="BG16" s="1277"/>
      <c r="BH16" s="1277"/>
      <c r="BI16" s="1277"/>
      <c r="BJ16" s="1277"/>
      <c r="BK16" s="1277"/>
      <c r="BL16" s="1277"/>
      <c r="BM16" s="1277"/>
      <c r="BN16" s="1277"/>
      <c r="BO16" s="1277"/>
      <c r="BP16" s="265"/>
      <c r="BQ16" s="1277" t="s">
        <v>90</v>
      </c>
      <c r="BR16" s="1277"/>
      <c r="BS16" s="1277"/>
      <c r="BT16" s="1277"/>
      <c r="BU16" s="1277"/>
      <c r="BV16" s="1277"/>
      <c r="BW16" s="1277"/>
      <c r="BX16" s="1277"/>
      <c r="BY16" s="1277"/>
      <c r="BZ16" s="1277"/>
      <c r="CA16" s="1277"/>
      <c r="CB16" s="1277"/>
      <c r="CC16" s="1277"/>
      <c r="CD16" s="1277"/>
      <c r="CE16" s="1277"/>
      <c r="CF16" s="1277"/>
      <c r="CG16" s="1277"/>
      <c r="CH16" s="1277"/>
      <c r="CI16" s="1277"/>
    </row>
    <row r="17" spans="1:48" s="268" customFormat="1" ht="16.95" customHeight="1" x14ac:dyDescent="0.25">
      <c r="A17" s="262"/>
      <c r="B17" s="262"/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2"/>
      <c r="S17" s="262"/>
      <c r="T17" s="267"/>
      <c r="U17" s="1311"/>
      <c r="V17" s="1311"/>
      <c r="W17" s="1311"/>
      <c r="X17" s="1311"/>
      <c r="Y17" s="1311"/>
      <c r="Z17" s="1311"/>
      <c r="AA17" s="1311"/>
      <c r="AB17" s="1311"/>
      <c r="AC17" s="1311"/>
      <c r="AD17" s="1311"/>
      <c r="AE17" s="1311"/>
      <c r="AF17" s="1311"/>
      <c r="AG17" s="1311"/>
      <c r="AH17" s="1311"/>
      <c r="AI17" s="1311"/>
      <c r="AJ17" s="1311"/>
      <c r="AK17" s="1311"/>
      <c r="AL17" s="1311"/>
      <c r="AM17" s="1311"/>
    </row>
    <row r="18" spans="1:48" ht="12" customHeight="1" x14ac:dyDescent="0.3">
      <c r="A18" s="336"/>
      <c r="B18" s="336"/>
      <c r="C18" s="336"/>
      <c r="D18" s="336"/>
      <c r="E18" s="336"/>
      <c r="F18" s="336"/>
      <c r="G18" s="336"/>
      <c r="H18" s="336"/>
      <c r="I18" s="336"/>
      <c r="J18" s="336"/>
      <c r="K18" s="336"/>
      <c r="L18" s="336"/>
      <c r="M18" s="336"/>
      <c r="N18" s="336"/>
      <c r="O18" s="336"/>
      <c r="P18" s="336"/>
      <c r="Q18" s="261"/>
      <c r="R18" s="261"/>
      <c r="S18" s="261"/>
      <c r="T18" s="261"/>
      <c r="U18" s="261"/>
      <c r="V18" s="261"/>
    </row>
    <row r="19" spans="1:48" ht="16.95" customHeight="1" x14ac:dyDescent="0.3">
      <c r="A19" s="1301" t="s">
        <v>277</v>
      </c>
      <c r="B19" s="1301"/>
      <c r="C19" s="1301"/>
      <c r="D19" s="1301"/>
      <c r="E19" s="1301"/>
      <c r="F19" s="1301"/>
      <c r="G19" s="1301"/>
      <c r="H19" s="1301"/>
      <c r="I19" s="1301"/>
      <c r="J19" s="1301"/>
      <c r="K19" s="1301"/>
      <c r="L19" s="1301"/>
      <c r="M19" s="1301"/>
      <c r="N19" s="1301"/>
      <c r="O19" s="1301"/>
      <c r="P19" s="1301"/>
      <c r="Q19" s="1301"/>
      <c r="R19" s="1301"/>
      <c r="S19" s="1301"/>
      <c r="T19" s="1301"/>
      <c r="U19" s="1301"/>
      <c r="V19" s="1301"/>
      <c r="W19" s="1432">
        <v>1</v>
      </c>
      <c r="X19" s="1432"/>
      <c r="Y19" s="1432"/>
      <c r="Z19" s="337"/>
      <c r="AA19" s="337"/>
      <c r="AB19" s="337"/>
      <c r="AC19" s="337"/>
      <c r="AD19" s="337"/>
      <c r="AE19" s="337"/>
      <c r="AF19" s="337"/>
      <c r="AG19" s="337"/>
      <c r="AH19" s="337"/>
      <c r="AI19" s="337"/>
      <c r="AJ19" s="337"/>
      <c r="AK19" s="337"/>
      <c r="AL19" s="337"/>
      <c r="AM19" s="337"/>
    </row>
    <row r="20" spans="1:48" ht="16.95" customHeight="1" x14ac:dyDescent="0.3">
      <c r="A20" s="1433" t="s">
        <v>278</v>
      </c>
      <c r="B20" s="1433"/>
      <c r="C20" s="1433"/>
      <c r="D20" s="1433"/>
      <c r="E20" s="1433"/>
      <c r="F20" s="1433"/>
      <c r="G20" s="1433"/>
      <c r="H20" s="1433"/>
      <c r="I20" s="1433"/>
      <c r="J20" s="1433"/>
      <c r="K20" s="1433"/>
      <c r="L20" s="1433"/>
      <c r="M20" s="1433"/>
      <c r="N20" s="1433"/>
      <c r="O20" s="1433"/>
      <c r="P20" s="1433"/>
      <c r="Q20" s="1433"/>
      <c r="R20" s="1433"/>
      <c r="S20" s="1433"/>
      <c r="T20" s="1433"/>
      <c r="U20" s="1433"/>
      <c r="V20" s="1433"/>
      <c r="W20" s="1433"/>
      <c r="X20" s="1433"/>
      <c r="Y20" s="1433"/>
      <c r="Z20" s="1433"/>
      <c r="AA20" s="1433"/>
      <c r="AB20" s="1433"/>
      <c r="AC20" s="1433"/>
      <c r="AD20" s="1433"/>
      <c r="AE20" s="1433"/>
      <c r="AF20" s="1433"/>
      <c r="AG20" s="1433"/>
      <c r="AH20" s="1433"/>
      <c r="AI20" s="1433"/>
      <c r="AJ20" s="1433"/>
      <c r="AK20" s="1433"/>
      <c r="AL20" s="1433"/>
      <c r="AM20" s="1433"/>
    </row>
    <row r="21" spans="1:48" ht="16.95" customHeight="1" x14ac:dyDescent="0.3">
      <c r="A21" s="1434" t="str">
        <f>CONCATENATE("Договор № ",Титул!AG18," от ",Титул!AG19,"г.")</f>
        <v>Договор № 13592-Ф от 06.11.2024г.</v>
      </c>
      <c r="B21" s="1434"/>
      <c r="C21" s="1434"/>
      <c r="D21" s="1434"/>
      <c r="E21" s="1434"/>
      <c r="F21" s="1434"/>
      <c r="G21" s="1434"/>
      <c r="H21" s="1434"/>
      <c r="I21" s="1434"/>
      <c r="J21" s="1434"/>
      <c r="K21" s="1434"/>
      <c r="L21" s="1434"/>
      <c r="M21" s="1434"/>
      <c r="N21" s="1434"/>
      <c r="O21" s="1434"/>
      <c r="P21" s="1434"/>
      <c r="Q21" s="1434"/>
      <c r="R21" s="1434"/>
      <c r="S21" s="1434"/>
      <c r="T21" s="1434"/>
      <c r="U21" s="1434"/>
      <c r="V21" s="1434"/>
      <c r="W21" s="1434"/>
      <c r="X21" s="1434"/>
      <c r="Y21" s="1434"/>
      <c r="Z21" s="1434"/>
      <c r="AA21" s="1434"/>
      <c r="AB21" s="1434"/>
      <c r="AC21" s="1434"/>
      <c r="AD21" s="1434"/>
      <c r="AE21" s="1434"/>
      <c r="AF21" s="1434"/>
      <c r="AG21" s="1434"/>
      <c r="AH21" s="1434"/>
      <c r="AI21" s="1434"/>
      <c r="AJ21" s="1434"/>
      <c r="AK21" s="1434"/>
      <c r="AL21" s="1434"/>
      <c r="AM21" s="1434"/>
    </row>
    <row r="22" spans="1:48" ht="16.95" customHeight="1" x14ac:dyDescent="0.25">
      <c r="A22" s="1431" t="str">
        <f>CONCATENATE("по титулу: «",Титул!AG21,".»")</f>
        <v>по титулу: «ПИР,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.»</v>
      </c>
      <c r="B22" s="1431"/>
      <c r="C22" s="1431"/>
      <c r="D22" s="1431"/>
      <c r="E22" s="1431"/>
      <c r="F22" s="1431"/>
      <c r="G22" s="1431"/>
      <c r="H22" s="1431"/>
      <c r="I22" s="1431"/>
      <c r="J22" s="1431"/>
      <c r="K22" s="1431"/>
      <c r="L22" s="1431"/>
      <c r="M22" s="1431"/>
      <c r="N22" s="1431"/>
      <c r="O22" s="1431"/>
      <c r="P22" s="1431"/>
      <c r="Q22" s="1431"/>
      <c r="R22" s="1431"/>
      <c r="S22" s="1431"/>
      <c r="T22" s="1431"/>
      <c r="U22" s="1431"/>
      <c r="V22" s="1431"/>
      <c r="W22" s="1431"/>
      <c r="X22" s="1431"/>
      <c r="Y22" s="1431"/>
      <c r="Z22" s="1431"/>
      <c r="AA22" s="1431"/>
      <c r="AB22" s="1431"/>
      <c r="AC22" s="1431"/>
      <c r="AD22" s="1431"/>
      <c r="AE22" s="1431"/>
      <c r="AF22" s="1431"/>
      <c r="AG22" s="1431"/>
      <c r="AH22" s="1431"/>
      <c r="AI22" s="1431"/>
      <c r="AJ22" s="1431"/>
      <c r="AK22" s="1431"/>
      <c r="AL22" s="1431"/>
      <c r="AM22" s="1431"/>
    </row>
    <row r="23" spans="1:48" ht="16.2" customHeight="1" x14ac:dyDescent="0.25">
      <c r="A23" s="1431"/>
      <c r="B23" s="1431"/>
      <c r="C23" s="1431"/>
      <c r="D23" s="1431"/>
      <c r="E23" s="1431"/>
      <c r="F23" s="1431"/>
      <c r="G23" s="1431"/>
      <c r="H23" s="1431"/>
      <c r="I23" s="1431"/>
      <c r="J23" s="1431"/>
      <c r="K23" s="1431"/>
      <c r="L23" s="1431"/>
      <c r="M23" s="1431"/>
      <c r="N23" s="1431"/>
      <c r="O23" s="1431"/>
      <c r="P23" s="1431"/>
      <c r="Q23" s="1431"/>
      <c r="R23" s="1431"/>
      <c r="S23" s="1431"/>
      <c r="T23" s="1431"/>
      <c r="U23" s="1431"/>
      <c r="V23" s="1431"/>
      <c r="W23" s="1431"/>
      <c r="X23" s="1431"/>
      <c r="Y23" s="1431"/>
      <c r="Z23" s="1431"/>
      <c r="AA23" s="1431"/>
      <c r="AB23" s="1431"/>
      <c r="AC23" s="1431"/>
      <c r="AD23" s="1431"/>
      <c r="AE23" s="1431"/>
      <c r="AF23" s="1431"/>
      <c r="AG23" s="1431"/>
      <c r="AH23" s="1431"/>
      <c r="AI23" s="1431"/>
      <c r="AJ23" s="1431"/>
      <c r="AK23" s="1431"/>
      <c r="AL23" s="1431"/>
      <c r="AM23" s="1431"/>
    </row>
    <row r="24" spans="1:48" ht="17.399999999999999" customHeight="1" x14ac:dyDescent="0.25">
      <c r="A24" s="1431"/>
      <c r="B24" s="1431"/>
      <c r="C24" s="1431"/>
      <c r="D24" s="1431"/>
      <c r="E24" s="1431"/>
      <c r="F24" s="1431"/>
      <c r="G24" s="1431"/>
      <c r="H24" s="1431"/>
      <c r="I24" s="1431"/>
      <c r="J24" s="1431"/>
      <c r="K24" s="1431"/>
      <c r="L24" s="1431"/>
      <c r="M24" s="1431"/>
      <c r="N24" s="1431"/>
      <c r="O24" s="1431"/>
      <c r="P24" s="1431"/>
      <c r="Q24" s="1431"/>
      <c r="R24" s="1431"/>
      <c r="S24" s="1431"/>
      <c r="T24" s="1431"/>
      <c r="U24" s="1431"/>
      <c r="V24" s="1431"/>
      <c r="W24" s="1431"/>
      <c r="X24" s="1431"/>
      <c r="Y24" s="1431"/>
      <c r="Z24" s="1431"/>
      <c r="AA24" s="1431"/>
      <c r="AB24" s="1431"/>
      <c r="AC24" s="1431"/>
      <c r="AD24" s="1431"/>
      <c r="AE24" s="1431"/>
      <c r="AF24" s="1431"/>
      <c r="AG24" s="1431"/>
      <c r="AH24" s="1431"/>
      <c r="AI24" s="1431"/>
      <c r="AJ24" s="1431"/>
      <c r="AK24" s="1431"/>
      <c r="AL24" s="1431"/>
      <c r="AM24" s="1431"/>
    </row>
    <row r="25" spans="1:48" ht="5.25" customHeight="1" x14ac:dyDescent="0.25">
      <c r="A25" s="261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1"/>
      <c r="U25" s="261"/>
      <c r="V25" s="261"/>
    </row>
    <row r="26" spans="1:48" s="338" customFormat="1" ht="27.6" customHeight="1" x14ac:dyDescent="0.25">
      <c r="A26" s="1426" t="s">
        <v>26</v>
      </c>
      <c r="B26" s="1426"/>
      <c r="C26" s="1426"/>
      <c r="D26" s="1426" t="s">
        <v>279</v>
      </c>
      <c r="E26" s="1426"/>
      <c r="F26" s="1426"/>
      <c r="G26" s="1426"/>
      <c r="H26" s="1426"/>
      <c r="I26" s="1426"/>
      <c r="J26" s="1426"/>
      <c r="K26" s="1426"/>
      <c r="L26" s="1426"/>
      <c r="M26" s="1426"/>
      <c r="N26" s="1426"/>
      <c r="O26" s="1426"/>
      <c r="P26" s="1426"/>
      <c r="Q26" s="1426"/>
      <c r="R26" s="1426"/>
      <c r="S26" s="1426"/>
      <c r="T26" s="1426"/>
      <c r="U26" s="1426"/>
      <c r="V26" s="1426"/>
      <c r="W26" s="1426"/>
      <c r="X26" s="1426"/>
      <c r="Y26" s="1426"/>
      <c r="Z26" s="1426"/>
      <c r="AA26" s="1426"/>
      <c r="AB26" s="1426" t="s">
        <v>280</v>
      </c>
      <c r="AC26" s="1426"/>
      <c r="AD26" s="1426"/>
      <c r="AE26" s="1426"/>
      <c r="AF26" s="1426"/>
      <c r="AG26" s="1426"/>
      <c r="AH26" s="1426" t="s">
        <v>281</v>
      </c>
      <c r="AI26" s="1426"/>
      <c r="AJ26" s="1426"/>
      <c r="AK26" s="1426"/>
      <c r="AL26" s="1426"/>
    </row>
    <row r="27" spans="1:48" s="339" customFormat="1" ht="19.95" customHeight="1" x14ac:dyDescent="0.25">
      <c r="A27" s="1427"/>
      <c r="B27" s="1427"/>
      <c r="C27" s="1427"/>
      <c r="D27" s="1427" t="s">
        <v>282</v>
      </c>
      <c r="E27" s="1427"/>
      <c r="F27" s="1427"/>
      <c r="G27" s="1427"/>
      <c r="H27" s="1427"/>
      <c r="I27" s="1427"/>
      <c r="J27" s="1427"/>
      <c r="K27" s="1427"/>
      <c r="L27" s="1427"/>
      <c r="M27" s="1427"/>
      <c r="N27" s="1427"/>
      <c r="O27" s="1427"/>
      <c r="P27" s="1427"/>
      <c r="Q27" s="1427"/>
      <c r="R27" s="1427"/>
      <c r="S27" s="1427"/>
      <c r="T27" s="1427"/>
      <c r="U27" s="1427"/>
      <c r="V27" s="1427"/>
      <c r="W27" s="1427"/>
      <c r="X27" s="1427"/>
      <c r="Y27" s="1427"/>
      <c r="Z27" s="1427"/>
      <c r="AA27" s="1427"/>
      <c r="AB27" s="1428" t="str">
        <f>Титул!AG17</f>
        <v>13525</v>
      </c>
      <c r="AC27" s="1429"/>
      <c r="AD27" s="1429"/>
      <c r="AE27" s="1429"/>
      <c r="AF27" s="1429"/>
      <c r="AG27" s="1429"/>
      <c r="AH27" s="1430"/>
      <c r="AI27" s="1430"/>
      <c r="AJ27" s="1430"/>
      <c r="AK27" s="1430"/>
      <c r="AL27" s="1430"/>
      <c r="AP27" s="340"/>
      <c r="AQ27" s="341"/>
      <c r="AR27" s="341"/>
      <c r="AS27" s="341"/>
      <c r="AT27" s="341"/>
      <c r="AU27" s="341"/>
      <c r="AV27" s="341"/>
    </row>
    <row r="28" spans="1:48" s="339" customFormat="1" ht="19.95" customHeight="1" x14ac:dyDescent="0.25">
      <c r="A28" s="1418">
        <v>1</v>
      </c>
      <c r="B28" s="1418"/>
      <c r="C28" s="1418"/>
      <c r="D28" s="1422" t="s">
        <v>283</v>
      </c>
      <c r="E28" s="1422"/>
      <c r="F28" s="1422"/>
      <c r="G28" s="1422"/>
      <c r="H28" s="1422"/>
      <c r="I28" s="1422"/>
      <c r="J28" s="1422"/>
      <c r="K28" s="1422"/>
      <c r="L28" s="1422"/>
      <c r="M28" s="1422"/>
      <c r="N28" s="1422"/>
      <c r="O28" s="1422"/>
      <c r="P28" s="1422"/>
      <c r="Q28" s="1422"/>
      <c r="R28" s="1422"/>
      <c r="S28" s="1422"/>
      <c r="T28" s="1422"/>
      <c r="U28" s="1422"/>
      <c r="V28" s="1422"/>
      <c r="W28" s="1422"/>
      <c r="X28" s="1422"/>
      <c r="Y28" s="1422"/>
      <c r="Z28" s="1422"/>
      <c r="AA28" s="1422"/>
      <c r="AB28" s="1418"/>
      <c r="AC28" s="1418"/>
      <c r="AD28" s="1418"/>
      <c r="AE28" s="1418"/>
      <c r="AF28" s="1418"/>
      <c r="AG28" s="1418"/>
      <c r="AH28" s="1418">
        <v>4</v>
      </c>
      <c r="AI28" s="1418"/>
      <c r="AJ28" s="1418"/>
      <c r="AK28" s="1418"/>
      <c r="AL28" s="1418"/>
      <c r="AP28" s="340"/>
      <c r="AQ28" s="341"/>
      <c r="AR28" s="341"/>
      <c r="AS28" s="341"/>
      <c r="AT28" s="341"/>
      <c r="AU28" s="341"/>
      <c r="AV28" s="341"/>
    </row>
    <row r="29" spans="1:48" s="339" customFormat="1" ht="19.95" customHeight="1" x14ac:dyDescent="0.25">
      <c r="A29" s="1418">
        <v>2</v>
      </c>
      <c r="B29" s="1418"/>
      <c r="C29" s="1418"/>
      <c r="D29" s="1422" t="s">
        <v>284</v>
      </c>
      <c r="E29" s="1422"/>
      <c r="F29" s="1422"/>
      <c r="G29" s="1422"/>
      <c r="H29" s="1422"/>
      <c r="I29" s="1422"/>
      <c r="J29" s="1422"/>
      <c r="K29" s="1422"/>
      <c r="L29" s="1422"/>
      <c r="M29" s="1422"/>
      <c r="N29" s="1422"/>
      <c r="O29" s="1422"/>
      <c r="P29" s="1422"/>
      <c r="Q29" s="1422"/>
      <c r="R29" s="1422"/>
      <c r="S29" s="1422"/>
      <c r="T29" s="1422"/>
      <c r="U29" s="1422"/>
      <c r="V29" s="1422"/>
      <c r="W29" s="1422"/>
      <c r="X29" s="1422"/>
      <c r="Y29" s="1422"/>
      <c r="Z29" s="1422"/>
      <c r="AA29" s="1422"/>
      <c r="AB29" s="1418"/>
      <c r="AC29" s="1418"/>
      <c r="AD29" s="1418"/>
      <c r="AE29" s="1418"/>
      <c r="AF29" s="1418"/>
      <c r="AG29" s="1418"/>
      <c r="AH29" s="1418">
        <v>4</v>
      </c>
      <c r="AI29" s="1418"/>
      <c r="AJ29" s="1418"/>
      <c r="AK29" s="1418"/>
      <c r="AL29" s="1418"/>
      <c r="AP29" s="340"/>
      <c r="AQ29" s="341"/>
      <c r="AR29" s="341"/>
      <c r="AS29" s="341"/>
      <c r="AT29" s="341"/>
      <c r="AU29" s="341"/>
      <c r="AV29" s="341"/>
    </row>
    <row r="30" spans="1:48" s="342" customFormat="1" ht="19.95" customHeight="1" x14ac:dyDescent="0.35">
      <c r="A30" s="1418">
        <v>3</v>
      </c>
      <c r="B30" s="1418"/>
      <c r="C30" s="1418"/>
      <c r="D30" s="1423" t="s">
        <v>285</v>
      </c>
      <c r="E30" s="1424"/>
      <c r="F30" s="1424"/>
      <c r="G30" s="1424"/>
      <c r="H30" s="1424"/>
      <c r="I30" s="1424"/>
      <c r="J30" s="1424"/>
      <c r="K30" s="1424"/>
      <c r="L30" s="1424"/>
      <c r="M30" s="1424"/>
      <c r="N30" s="1424"/>
      <c r="O30" s="1424"/>
      <c r="P30" s="1424"/>
      <c r="Q30" s="1424"/>
      <c r="R30" s="1424"/>
      <c r="S30" s="1424"/>
      <c r="T30" s="1424"/>
      <c r="U30" s="1424"/>
      <c r="V30" s="1424"/>
      <c r="W30" s="1424"/>
      <c r="X30" s="1424"/>
      <c r="Y30" s="1424"/>
      <c r="Z30" s="1424"/>
      <c r="AA30" s="1425"/>
      <c r="AB30" s="1422"/>
      <c r="AC30" s="1422"/>
      <c r="AD30" s="1422"/>
      <c r="AE30" s="1422"/>
      <c r="AF30" s="1422"/>
      <c r="AG30" s="1422"/>
      <c r="AH30" s="1418">
        <v>2</v>
      </c>
      <c r="AI30" s="1418"/>
      <c r="AJ30" s="1418"/>
      <c r="AK30" s="1418"/>
      <c r="AL30" s="1418"/>
      <c r="AP30" s="1413"/>
      <c r="AQ30" s="1414"/>
      <c r="AR30" s="1414"/>
      <c r="AS30" s="1414"/>
      <c r="AT30" s="1414"/>
      <c r="AU30" s="1414"/>
      <c r="AV30" s="1414"/>
    </row>
    <row r="31" spans="1:48" s="339" customFormat="1" ht="19.95" hidden="1" customHeight="1" x14ac:dyDescent="0.25">
      <c r="A31" s="1418">
        <v>4</v>
      </c>
      <c r="B31" s="1418"/>
      <c r="C31" s="1418"/>
      <c r="D31" s="1422" t="s">
        <v>286</v>
      </c>
      <c r="E31" s="1422"/>
      <c r="F31" s="1422"/>
      <c r="G31" s="1422"/>
      <c r="H31" s="1422"/>
      <c r="I31" s="1422"/>
      <c r="J31" s="1422"/>
      <c r="K31" s="1422"/>
      <c r="L31" s="1422"/>
      <c r="M31" s="1422"/>
      <c r="N31" s="1422"/>
      <c r="O31" s="1422"/>
      <c r="P31" s="1422"/>
      <c r="Q31" s="1422"/>
      <c r="R31" s="1422"/>
      <c r="S31" s="1422"/>
      <c r="T31" s="1422"/>
      <c r="U31" s="1422"/>
      <c r="V31" s="1422"/>
      <c r="W31" s="1422"/>
      <c r="X31" s="1422"/>
      <c r="Y31" s="1422"/>
      <c r="Z31" s="1422"/>
      <c r="AA31" s="1422"/>
      <c r="AB31" s="1418"/>
      <c r="AC31" s="1418"/>
      <c r="AD31" s="1418"/>
      <c r="AE31" s="1418"/>
      <c r="AF31" s="1418"/>
      <c r="AG31" s="1418"/>
      <c r="AH31" s="1418">
        <v>4</v>
      </c>
      <c r="AI31" s="1418"/>
      <c r="AJ31" s="1418"/>
      <c r="AK31" s="1418"/>
      <c r="AL31" s="1418"/>
      <c r="AP31" s="386"/>
      <c r="AQ31" s="386"/>
      <c r="AR31" s="386"/>
      <c r="AS31" s="386"/>
      <c r="AT31" s="386"/>
      <c r="AU31" s="386"/>
      <c r="AV31" s="386"/>
    </row>
    <row r="32" spans="1:48" s="343" customFormat="1" ht="3.6" customHeight="1" x14ac:dyDescent="0.25">
      <c r="A32" s="387"/>
      <c r="B32" s="387"/>
      <c r="C32" s="387"/>
      <c r="D32" s="388"/>
      <c r="E32" s="388"/>
      <c r="F32" s="388"/>
      <c r="G32" s="388"/>
      <c r="H32" s="388"/>
      <c r="I32" s="388"/>
      <c r="J32" s="388"/>
      <c r="K32" s="388"/>
      <c r="L32" s="388"/>
      <c r="M32" s="388"/>
      <c r="N32" s="388"/>
      <c r="O32" s="388"/>
      <c r="P32" s="388"/>
      <c r="Q32" s="388"/>
      <c r="R32" s="388"/>
      <c r="S32" s="388"/>
      <c r="T32" s="388"/>
      <c r="U32" s="388"/>
      <c r="V32" s="388"/>
      <c r="W32" s="389"/>
      <c r="X32" s="389"/>
      <c r="Y32" s="389"/>
      <c r="Z32" s="389"/>
      <c r="AA32" s="389"/>
      <c r="AB32" s="389"/>
      <c r="AC32" s="389"/>
      <c r="AD32" s="389"/>
      <c r="AE32" s="389"/>
      <c r="AF32" s="389"/>
      <c r="AG32" s="389"/>
      <c r="AH32" s="389"/>
      <c r="AI32" s="389"/>
      <c r="AJ32" s="389"/>
      <c r="AK32" s="389"/>
      <c r="AL32" s="389"/>
      <c r="AP32" s="390"/>
      <c r="AQ32" s="390"/>
      <c r="AR32" s="390"/>
      <c r="AS32" s="390"/>
      <c r="AT32" s="390"/>
      <c r="AU32" s="390"/>
      <c r="AV32" s="390"/>
    </row>
    <row r="33" spans="1:48" s="344" customFormat="1" ht="11.4" customHeight="1" x14ac:dyDescent="0.25">
      <c r="A33" s="1415" t="s">
        <v>287</v>
      </c>
      <c r="B33" s="1415"/>
      <c r="C33" s="1415"/>
      <c r="D33" s="1415"/>
      <c r="E33" s="1415"/>
      <c r="F33" s="1415"/>
      <c r="G33" s="1415"/>
      <c r="H33" s="1415"/>
      <c r="I33" s="1415"/>
      <c r="J33" s="1415"/>
      <c r="K33" s="1415"/>
      <c r="L33" s="1415"/>
      <c r="M33" s="1415"/>
      <c r="N33" s="1415"/>
      <c r="O33" s="1415"/>
      <c r="P33" s="1415"/>
      <c r="Q33" s="1415"/>
      <c r="R33" s="1415"/>
      <c r="S33" s="1415"/>
      <c r="T33" s="1415"/>
      <c r="U33" s="1415"/>
      <c r="V33" s="1415"/>
      <c r="W33" s="1415"/>
      <c r="X33" s="1415"/>
      <c r="Y33" s="1415"/>
      <c r="Z33" s="1415"/>
      <c r="AA33" s="1415"/>
      <c r="AB33" s="1415"/>
      <c r="AC33" s="1415"/>
      <c r="AD33" s="1415"/>
      <c r="AE33" s="1415"/>
      <c r="AF33" s="1415"/>
      <c r="AG33" s="1415"/>
      <c r="AH33" s="1415"/>
      <c r="AI33" s="1415"/>
      <c r="AJ33" s="1415"/>
      <c r="AK33" s="1415"/>
      <c r="AL33" s="1415"/>
      <c r="AP33" s="1416"/>
      <c r="AQ33" s="1416"/>
      <c r="AR33" s="1416"/>
      <c r="AS33" s="1416"/>
      <c r="AT33" s="1416"/>
      <c r="AU33" s="1416"/>
      <c r="AV33" s="1416"/>
    </row>
    <row r="34" spans="1:48" s="344" customFormat="1" ht="13.95" customHeight="1" x14ac:dyDescent="0.25">
      <c r="A34" s="1417" t="s">
        <v>288</v>
      </c>
      <c r="B34" s="1417"/>
      <c r="C34" s="1417"/>
      <c r="D34" s="1417"/>
      <c r="E34" s="1417"/>
      <c r="F34" s="1417"/>
      <c r="G34" s="1417"/>
      <c r="H34" s="1417"/>
      <c r="I34" s="1417"/>
      <c r="J34" s="1417"/>
      <c r="K34" s="1417"/>
      <c r="L34" s="1417"/>
      <c r="M34" s="1417"/>
      <c r="N34" s="1417"/>
      <c r="O34" s="1417"/>
      <c r="P34" s="1417"/>
      <c r="Q34" s="1417"/>
      <c r="R34" s="1417"/>
      <c r="S34" s="1417"/>
      <c r="T34" s="1417"/>
      <c r="U34" s="1417"/>
      <c r="V34" s="1417"/>
      <c r="W34" s="1417"/>
      <c r="X34" s="1417"/>
      <c r="Y34" s="1417"/>
      <c r="Z34" s="1417"/>
      <c r="AA34" s="1417"/>
      <c r="AB34" s="1417"/>
      <c r="AC34" s="1417"/>
      <c r="AD34" s="1417"/>
      <c r="AE34" s="1417"/>
      <c r="AF34" s="1417"/>
      <c r="AG34" s="1417"/>
      <c r="AH34" s="1417"/>
      <c r="AI34" s="1417"/>
      <c r="AJ34" s="1417"/>
      <c r="AK34" s="1417"/>
      <c r="AL34" s="1417"/>
      <c r="AP34" s="1416"/>
      <c r="AQ34" s="1416"/>
      <c r="AR34" s="1416"/>
      <c r="AS34" s="1416"/>
      <c r="AT34" s="1416"/>
      <c r="AU34" s="1416"/>
      <c r="AV34" s="1416"/>
    </row>
    <row r="35" spans="1:48" s="344" customFormat="1" ht="25.95" customHeight="1" x14ac:dyDescent="0.25">
      <c r="A35" s="345"/>
      <c r="B35" s="343"/>
      <c r="C35" s="345"/>
      <c r="D35" s="345"/>
      <c r="E35" s="345"/>
      <c r="F35" s="345"/>
      <c r="G35" s="345"/>
      <c r="H35" s="345"/>
      <c r="I35" s="345"/>
      <c r="J35" s="345"/>
      <c r="K35" s="345"/>
      <c r="L35" s="345"/>
      <c r="M35" s="345"/>
      <c r="N35" s="345"/>
      <c r="O35" s="345"/>
      <c r="P35" s="345"/>
      <c r="Q35" s="345"/>
      <c r="R35" s="345"/>
      <c r="S35" s="345"/>
      <c r="T35" s="345"/>
      <c r="U35" s="345"/>
      <c r="V35" s="345"/>
      <c r="W35" s="343"/>
      <c r="X35" s="343"/>
      <c r="Y35" s="343"/>
      <c r="Z35" s="343"/>
      <c r="AA35" s="343"/>
      <c r="AB35" s="343"/>
      <c r="AC35" s="343"/>
      <c r="AD35" s="343"/>
      <c r="AE35" s="343"/>
      <c r="AF35" s="345"/>
      <c r="AG35" s="343"/>
      <c r="AH35" s="343"/>
      <c r="AI35" s="343"/>
      <c r="AJ35" s="343"/>
      <c r="AK35" s="343"/>
      <c r="AL35" s="343"/>
      <c r="AP35" s="1416"/>
      <c r="AQ35" s="1416"/>
      <c r="AR35" s="1416"/>
      <c r="AS35" s="1416"/>
      <c r="AT35" s="1416"/>
      <c r="AU35" s="1416"/>
      <c r="AV35" s="1416"/>
    </row>
    <row r="36" spans="1:48" s="344" customFormat="1" ht="13.95" customHeight="1" x14ac:dyDescent="0.25">
      <c r="A36" s="1411" t="s">
        <v>289</v>
      </c>
      <c r="B36" s="1411"/>
      <c r="C36" s="1411"/>
      <c r="D36" s="1411"/>
      <c r="E36" s="1411"/>
      <c r="F36" s="1411"/>
      <c r="G36" s="1411"/>
      <c r="H36" s="1411"/>
      <c r="I36" s="1411"/>
      <c r="J36" s="346"/>
      <c r="K36" s="346"/>
      <c r="L36" s="341"/>
      <c r="M36" s="341"/>
      <c r="N36" s="341"/>
      <c r="O36" s="341"/>
      <c r="P36" s="341"/>
      <c r="Q36" s="341"/>
      <c r="R36" s="341"/>
      <c r="S36" s="341"/>
      <c r="T36" s="341"/>
      <c r="U36" s="341"/>
      <c r="V36" s="341"/>
      <c r="AF36" s="341"/>
    </row>
    <row r="37" spans="1:48" s="344" customFormat="1" ht="13.95" customHeight="1" x14ac:dyDescent="0.25">
      <c r="A37" s="1412" t="s">
        <v>290</v>
      </c>
      <c r="B37" s="1412"/>
      <c r="C37" s="1412"/>
      <c r="D37" s="1412"/>
      <c r="E37" s="1412"/>
      <c r="F37" s="1412"/>
      <c r="G37" s="1412"/>
      <c r="H37" s="1412"/>
      <c r="I37" s="1412"/>
      <c r="J37" s="1419" t="s">
        <v>303</v>
      </c>
      <c r="K37" s="1419"/>
      <c r="L37" s="1419"/>
      <c r="M37" s="1419"/>
      <c r="N37" s="1419"/>
      <c r="O37" s="1419"/>
      <c r="P37" s="1419"/>
      <c r="Q37" s="1419"/>
      <c r="R37" s="1419"/>
      <c r="S37" s="1419"/>
      <c r="T37" s="1419"/>
      <c r="U37" s="341"/>
      <c r="V37" s="347"/>
      <c r="W37" s="348"/>
      <c r="X37" s="348"/>
      <c r="Y37" s="348"/>
      <c r="Z37" s="348"/>
      <c r="AA37" s="348"/>
      <c r="AB37" s="348"/>
      <c r="AC37" s="349"/>
      <c r="AD37" s="349"/>
      <c r="AE37" s="350"/>
      <c r="AF37" s="1410" t="s">
        <v>100</v>
      </c>
      <c r="AG37" s="1410"/>
      <c r="AH37" s="1410"/>
      <c r="AI37" s="1410"/>
      <c r="AJ37" s="1410"/>
      <c r="AK37" s="1410"/>
      <c r="AL37" s="1410"/>
    </row>
    <row r="38" spans="1:48" s="344" customFormat="1" ht="13.95" customHeight="1" x14ac:dyDescent="0.25">
      <c r="A38" s="339"/>
      <c r="B38" s="339"/>
      <c r="C38" s="339"/>
      <c r="D38" s="351"/>
      <c r="E38" s="339"/>
      <c r="F38" s="339"/>
      <c r="G38" s="339"/>
      <c r="H38" s="339"/>
      <c r="I38" s="339"/>
      <c r="J38" s="1421" t="s">
        <v>291</v>
      </c>
      <c r="K38" s="1421"/>
      <c r="L38" s="1421"/>
      <c r="M38" s="1421"/>
      <c r="N38" s="1421"/>
      <c r="O38" s="1421"/>
      <c r="P38" s="1421"/>
      <c r="Q38" s="1421"/>
      <c r="R38" s="1421"/>
      <c r="S38" s="1421"/>
      <c r="T38" s="1421"/>
      <c r="V38" s="1421" t="s">
        <v>273</v>
      </c>
      <c r="W38" s="1421"/>
      <c r="X38" s="1421"/>
      <c r="Y38" s="1421"/>
      <c r="Z38" s="1421"/>
      <c r="AA38" s="1421"/>
      <c r="AB38" s="1421"/>
      <c r="AC38" s="1421"/>
      <c r="AD38" s="1421"/>
      <c r="AF38" s="1421" t="s">
        <v>292</v>
      </c>
      <c r="AG38" s="1421"/>
      <c r="AH38" s="1421"/>
      <c r="AI38" s="1421"/>
      <c r="AJ38" s="1421"/>
      <c r="AK38" s="1421"/>
      <c r="AL38" s="1421"/>
    </row>
    <row r="39" spans="1:48" s="344" customFormat="1" ht="13.95" customHeight="1" x14ac:dyDescent="0.25">
      <c r="T39" s="352"/>
      <c r="U39" s="352"/>
      <c r="V39" s="352"/>
      <c r="W39" s="352"/>
      <c r="X39" s="352"/>
      <c r="Y39" s="352"/>
      <c r="Z39" s="352"/>
      <c r="AA39" s="352"/>
      <c r="AB39" s="352"/>
      <c r="AC39" s="352"/>
      <c r="AD39" s="352"/>
      <c r="AE39" s="352"/>
      <c r="AF39" s="352"/>
      <c r="AG39" s="352"/>
      <c r="AH39" s="352"/>
      <c r="AI39" s="352"/>
      <c r="AJ39" s="352"/>
      <c r="AK39" s="352"/>
      <c r="AL39" s="352"/>
    </row>
    <row r="40" spans="1:48" s="344" customFormat="1" ht="13.95" customHeight="1" x14ac:dyDescent="0.25">
      <c r="A40" s="261"/>
      <c r="B40" s="261"/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261"/>
      <c r="P40" s="261"/>
      <c r="Q40" s="261"/>
      <c r="R40" s="261"/>
      <c r="S40" s="261"/>
      <c r="T40" s="261"/>
      <c r="U40" s="353" t="s">
        <v>293</v>
      </c>
      <c r="V40" s="1410"/>
      <c r="W40" s="1410"/>
      <c r="X40" s="354" t="s">
        <v>293</v>
      </c>
      <c r="Y40" s="346"/>
      <c r="Z40" s="1419"/>
      <c r="AA40" s="1419"/>
      <c r="AB40" s="1419"/>
      <c r="AC40" s="1419"/>
      <c r="AD40" s="1419"/>
      <c r="AE40" s="1419"/>
      <c r="AF40" s="1419"/>
      <c r="AG40" s="1419"/>
      <c r="AH40" s="1420">
        <v>20</v>
      </c>
      <c r="AI40" s="1420"/>
      <c r="AJ40" s="1410"/>
      <c r="AK40" s="1410"/>
      <c r="AL40" s="344" t="s">
        <v>294</v>
      </c>
    </row>
    <row r="41" spans="1:48" s="344" customFormat="1" ht="13.95" customHeight="1" x14ac:dyDescent="0.25">
      <c r="T41" s="352"/>
      <c r="U41" s="352"/>
      <c r="V41" s="352"/>
      <c r="W41" s="352"/>
      <c r="X41" s="352"/>
      <c r="Y41" s="352"/>
      <c r="Z41" s="352"/>
      <c r="AA41" s="352"/>
      <c r="AB41" s="352"/>
      <c r="AC41" s="352"/>
      <c r="AD41" s="352"/>
      <c r="AE41" s="352"/>
      <c r="AF41" s="352"/>
      <c r="AG41" s="352"/>
      <c r="AH41" s="352"/>
      <c r="AI41" s="352"/>
      <c r="AJ41" s="352"/>
      <c r="AK41" s="352"/>
      <c r="AL41" s="352"/>
    </row>
    <row r="42" spans="1:48" ht="10.95" customHeight="1" x14ac:dyDescent="0.25">
      <c r="A42" s="1411" t="s">
        <v>295</v>
      </c>
      <c r="B42" s="1411"/>
      <c r="C42" s="1411"/>
      <c r="D42" s="1411"/>
      <c r="E42" s="1411"/>
      <c r="F42" s="1411"/>
      <c r="G42" s="1411"/>
      <c r="H42" s="1411"/>
      <c r="I42" s="1411"/>
      <c r="J42" s="346"/>
      <c r="K42" s="346"/>
      <c r="L42" s="355"/>
      <c r="M42" s="355"/>
      <c r="N42" s="355"/>
      <c r="O42" s="355"/>
      <c r="P42" s="355"/>
      <c r="Q42" s="355"/>
      <c r="R42" s="355"/>
      <c r="S42" s="355"/>
      <c r="T42" s="355"/>
      <c r="U42" s="355"/>
      <c r="V42" s="355"/>
      <c r="W42" s="344"/>
      <c r="X42" s="344"/>
      <c r="Y42" s="344"/>
      <c r="Z42" s="344"/>
      <c r="AA42" s="344"/>
      <c r="AB42" s="344"/>
      <c r="AC42" s="344"/>
      <c r="AD42" s="344"/>
      <c r="AE42" s="344"/>
      <c r="AF42" s="355"/>
      <c r="AG42" s="344"/>
      <c r="AH42" s="344"/>
      <c r="AI42" s="344"/>
      <c r="AJ42" s="344"/>
      <c r="AK42" s="344"/>
      <c r="AL42" s="344"/>
    </row>
    <row r="43" spans="1:48" ht="16.95" customHeight="1" x14ac:dyDescent="0.25">
      <c r="A43" s="1412" t="s">
        <v>296</v>
      </c>
      <c r="B43" s="1412"/>
      <c r="C43" s="1412"/>
      <c r="D43" s="1412"/>
      <c r="E43" s="1412"/>
      <c r="F43" s="1412"/>
      <c r="G43" s="1412"/>
      <c r="H43" s="1412"/>
      <c r="I43" s="1412"/>
      <c r="J43" s="356"/>
      <c r="K43" s="356"/>
      <c r="L43" s="347"/>
      <c r="M43" s="347"/>
      <c r="N43" s="347"/>
      <c r="O43" s="347"/>
      <c r="P43" s="347"/>
      <c r="Q43" s="347"/>
      <c r="R43" s="347"/>
      <c r="S43" s="347"/>
      <c r="T43" s="347"/>
      <c r="U43" s="341"/>
      <c r="V43" s="347"/>
      <c r="W43" s="348"/>
      <c r="X43" s="348"/>
      <c r="Y43" s="348"/>
      <c r="Z43" s="348"/>
      <c r="AA43" s="348"/>
      <c r="AB43" s="348"/>
      <c r="AC43" s="348"/>
      <c r="AD43" s="348"/>
      <c r="AE43" s="344"/>
      <c r="AF43" s="347"/>
      <c r="AG43" s="348"/>
      <c r="AH43" s="348"/>
      <c r="AI43" s="348"/>
      <c r="AJ43" s="348"/>
      <c r="AK43" s="348"/>
      <c r="AL43" s="348"/>
    </row>
    <row r="44" spans="1:48" ht="15" customHeight="1" x14ac:dyDescent="0.25">
      <c r="A44" s="341"/>
      <c r="B44" s="341"/>
      <c r="C44" s="341"/>
      <c r="D44" s="351"/>
      <c r="E44" s="341"/>
      <c r="F44" s="341"/>
      <c r="G44" s="341"/>
      <c r="H44" s="341"/>
      <c r="I44" s="341"/>
      <c r="J44" s="1421" t="s">
        <v>291</v>
      </c>
      <c r="K44" s="1421"/>
      <c r="L44" s="1421"/>
      <c r="M44" s="1421"/>
      <c r="N44" s="1421"/>
      <c r="O44" s="1421"/>
      <c r="P44" s="1421"/>
      <c r="Q44" s="1421"/>
      <c r="R44" s="1421"/>
      <c r="S44" s="1421"/>
      <c r="T44" s="1421"/>
      <c r="U44" s="344"/>
      <c r="V44" s="1421" t="s">
        <v>273</v>
      </c>
      <c r="W44" s="1421"/>
      <c r="X44" s="1421"/>
      <c r="Y44" s="1421"/>
      <c r="Z44" s="1421"/>
      <c r="AA44" s="1421"/>
      <c r="AB44" s="1421"/>
      <c r="AC44" s="1421"/>
      <c r="AD44" s="1421"/>
      <c r="AE44" s="344"/>
      <c r="AF44" s="1421" t="s">
        <v>292</v>
      </c>
      <c r="AG44" s="1421"/>
      <c r="AH44" s="1421"/>
      <c r="AI44" s="1421"/>
      <c r="AJ44" s="1421"/>
      <c r="AK44" s="1421"/>
      <c r="AL44" s="1421"/>
    </row>
    <row r="45" spans="1:48" ht="15" customHeight="1" x14ac:dyDescent="0.25">
      <c r="A45" s="341"/>
      <c r="B45" s="341"/>
      <c r="C45" s="341"/>
      <c r="D45" s="341"/>
      <c r="E45" s="341"/>
      <c r="F45" s="341"/>
      <c r="G45" s="341"/>
      <c r="H45" s="341"/>
      <c r="I45" s="341"/>
      <c r="J45" s="341"/>
      <c r="K45" s="341"/>
      <c r="L45" s="341"/>
      <c r="M45" s="341"/>
      <c r="N45" s="341"/>
      <c r="O45" s="341"/>
      <c r="P45" s="341"/>
      <c r="Q45" s="341"/>
      <c r="R45" s="341"/>
      <c r="S45" s="341"/>
      <c r="T45" s="341"/>
      <c r="U45" s="341"/>
      <c r="V45" s="341"/>
      <c r="W45" s="344"/>
      <c r="X45" s="344"/>
      <c r="Y45" s="344"/>
      <c r="Z45" s="344"/>
      <c r="AA45" s="344"/>
      <c r="AB45" s="344"/>
      <c r="AC45" s="344"/>
      <c r="AD45" s="344"/>
      <c r="AE45" s="344"/>
      <c r="AF45" s="344"/>
      <c r="AG45" s="344"/>
      <c r="AH45" s="344"/>
      <c r="AI45" s="344"/>
      <c r="AJ45" s="344"/>
      <c r="AK45" s="344"/>
      <c r="AL45" s="344"/>
    </row>
    <row r="46" spans="1:48" ht="15" customHeight="1" x14ac:dyDescent="0.25">
      <c r="A46" s="261"/>
      <c r="B46" s="261"/>
      <c r="C46" s="261"/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261"/>
      <c r="U46" s="353" t="s">
        <v>293</v>
      </c>
      <c r="V46" s="1410"/>
      <c r="W46" s="1410"/>
      <c r="X46" s="354" t="s">
        <v>293</v>
      </c>
      <c r="Y46" s="346"/>
      <c r="Z46" s="1419"/>
      <c r="AA46" s="1419"/>
      <c r="AB46" s="1419"/>
      <c r="AC46" s="1419"/>
      <c r="AD46" s="1419"/>
      <c r="AE46" s="1419"/>
      <c r="AF46" s="1419"/>
      <c r="AG46" s="1419"/>
      <c r="AH46" s="1420">
        <v>20</v>
      </c>
      <c r="AI46" s="1420"/>
      <c r="AJ46" s="1410"/>
      <c r="AK46" s="1410"/>
      <c r="AL46" s="344" t="s">
        <v>294</v>
      </c>
    </row>
    <row r="47" spans="1:48" ht="15" customHeight="1" x14ac:dyDescent="0.25">
      <c r="A47" s="260"/>
      <c r="B47" s="260"/>
      <c r="C47" s="260"/>
      <c r="D47" s="260"/>
      <c r="E47" s="260"/>
      <c r="F47" s="260"/>
      <c r="G47" s="260"/>
      <c r="H47" s="260"/>
      <c r="I47" s="260"/>
      <c r="J47" s="260"/>
      <c r="K47" s="260"/>
      <c r="L47" s="260"/>
      <c r="M47" s="260"/>
      <c r="N47" s="260"/>
      <c r="O47" s="260"/>
      <c r="P47" s="260"/>
      <c r="Q47" s="260"/>
      <c r="R47" s="260"/>
      <c r="S47" s="260"/>
      <c r="T47" s="260"/>
      <c r="U47" s="260"/>
      <c r="V47" s="260"/>
    </row>
    <row r="48" spans="1:48" s="268" customFormat="1" ht="15" customHeight="1" x14ac:dyDescent="0.25">
      <c r="A48" s="260"/>
      <c r="B48" s="260"/>
      <c r="C48" s="260"/>
      <c r="D48" s="260"/>
      <c r="E48" s="260"/>
      <c r="F48" s="260"/>
      <c r="G48" s="260"/>
      <c r="H48" s="260"/>
      <c r="I48" s="260"/>
      <c r="J48" s="260"/>
      <c r="K48" s="260"/>
      <c r="L48" s="260"/>
      <c r="M48" s="260"/>
      <c r="N48" s="260"/>
      <c r="O48" s="260"/>
      <c r="P48" s="260"/>
      <c r="Q48" s="260"/>
      <c r="R48" s="260"/>
      <c r="S48" s="260"/>
      <c r="T48" s="260"/>
      <c r="U48" s="260"/>
      <c r="V48" s="260"/>
      <c r="W48" s="260"/>
      <c r="X48" s="260"/>
      <c r="Y48" s="260"/>
      <c r="Z48" s="260"/>
      <c r="AA48" s="260"/>
      <c r="AB48" s="260"/>
      <c r="AC48" s="260"/>
      <c r="AD48" s="260"/>
      <c r="AE48" s="260"/>
      <c r="AF48" s="260"/>
      <c r="AG48" s="260"/>
      <c r="AH48" s="260"/>
      <c r="AI48" s="260"/>
      <c r="AJ48" s="260"/>
      <c r="AK48" s="260"/>
      <c r="AL48" s="260"/>
    </row>
    <row r="49" spans="1:38" s="268" customFormat="1" ht="15" customHeight="1" x14ac:dyDescent="0.25">
      <c r="A49" s="260"/>
      <c r="B49" s="260"/>
      <c r="C49" s="260"/>
      <c r="D49" s="260"/>
      <c r="E49" s="260"/>
      <c r="F49" s="260"/>
      <c r="G49" s="260"/>
      <c r="H49" s="260"/>
      <c r="I49" s="260"/>
      <c r="J49" s="260"/>
      <c r="K49" s="260"/>
      <c r="L49" s="260"/>
      <c r="M49" s="260"/>
      <c r="N49" s="260"/>
      <c r="O49" s="260"/>
      <c r="P49" s="260"/>
      <c r="Q49" s="260"/>
      <c r="R49" s="260"/>
      <c r="S49" s="260"/>
      <c r="T49" s="260"/>
      <c r="U49" s="260"/>
      <c r="V49" s="260"/>
      <c r="W49" s="260"/>
      <c r="X49" s="260"/>
      <c r="Y49" s="260"/>
      <c r="Z49" s="260"/>
      <c r="AA49" s="260"/>
      <c r="AB49" s="260"/>
      <c r="AC49" s="260"/>
      <c r="AD49" s="260"/>
      <c r="AE49" s="260"/>
      <c r="AF49" s="260"/>
      <c r="AG49" s="260"/>
      <c r="AH49" s="260"/>
      <c r="AI49" s="260"/>
      <c r="AJ49" s="260"/>
      <c r="AK49" s="260"/>
      <c r="AL49" s="260"/>
    </row>
    <row r="50" spans="1:38" ht="15" customHeight="1" x14ac:dyDescent="0.25">
      <c r="A50" s="261"/>
      <c r="B50" s="261"/>
      <c r="C50" s="261"/>
      <c r="D50" s="261"/>
      <c r="E50" s="261"/>
      <c r="F50" s="261"/>
      <c r="G50" s="261"/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</row>
    <row r="51" spans="1:38" ht="15" customHeight="1" x14ac:dyDescent="0.25">
      <c r="A51" s="260"/>
      <c r="B51" s="260"/>
      <c r="C51" s="260"/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  <c r="O51" s="260"/>
      <c r="P51" s="260"/>
      <c r="Q51" s="260"/>
      <c r="R51" s="260"/>
      <c r="S51" s="260"/>
      <c r="T51" s="260"/>
      <c r="U51" s="260"/>
      <c r="V51" s="260"/>
    </row>
    <row r="52" spans="1:38" ht="15" customHeight="1" x14ac:dyDescent="0.25">
      <c r="A52" s="268"/>
      <c r="B52" s="268"/>
      <c r="C52" s="268"/>
      <c r="D52" s="268"/>
      <c r="E52" s="268"/>
      <c r="F52" s="268"/>
      <c r="G52" s="268"/>
      <c r="H52" s="268"/>
      <c r="I52" s="268"/>
      <c r="J52" s="268"/>
      <c r="K52" s="268"/>
      <c r="L52" s="268"/>
      <c r="M52" s="268"/>
      <c r="N52" s="268"/>
      <c r="O52" s="268"/>
      <c r="P52" s="268"/>
      <c r="Q52" s="268"/>
      <c r="R52" s="268"/>
      <c r="S52" s="268"/>
      <c r="T52" s="268"/>
      <c r="U52" s="268"/>
      <c r="V52" s="268"/>
      <c r="W52" s="268"/>
      <c r="X52" s="268"/>
      <c r="Y52" s="268"/>
      <c r="Z52" s="268"/>
      <c r="AA52" s="268"/>
      <c r="AB52" s="268"/>
      <c r="AC52" s="268"/>
      <c r="AD52" s="268"/>
      <c r="AE52" s="268"/>
      <c r="AF52" s="268"/>
      <c r="AG52" s="268"/>
      <c r="AH52" s="268"/>
      <c r="AI52" s="268"/>
      <c r="AJ52" s="268"/>
      <c r="AK52" s="268"/>
      <c r="AL52" s="268"/>
    </row>
    <row r="53" spans="1:38" ht="15" customHeight="1" x14ac:dyDescent="0.25">
      <c r="A53" s="268"/>
      <c r="B53" s="268"/>
      <c r="C53" s="268"/>
      <c r="D53" s="268"/>
      <c r="E53" s="268"/>
      <c r="F53" s="268"/>
      <c r="G53" s="268"/>
      <c r="H53" s="268"/>
      <c r="I53" s="268"/>
      <c r="J53" s="268"/>
      <c r="K53" s="268"/>
      <c r="L53" s="268"/>
      <c r="M53" s="268"/>
      <c r="N53" s="268"/>
      <c r="O53" s="268"/>
      <c r="P53" s="268"/>
      <c r="Q53" s="268"/>
      <c r="R53" s="268"/>
      <c r="S53" s="268"/>
      <c r="T53" s="268"/>
      <c r="U53" s="268"/>
      <c r="V53" s="268"/>
      <c r="W53" s="268"/>
      <c r="X53" s="268"/>
      <c r="Y53" s="268"/>
      <c r="Z53" s="268"/>
      <c r="AA53" s="268"/>
      <c r="AB53" s="268"/>
      <c r="AC53" s="268"/>
      <c r="AD53" s="268"/>
      <c r="AE53" s="268"/>
      <c r="AF53" s="268"/>
      <c r="AG53" s="268"/>
      <c r="AH53" s="268"/>
      <c r="AI53" s="268"/>
      <c r="AJ53" s="268"/>
      <c r="AK53" s="268"/>
      <c r="AL53" s="268"/>
    </row>
    <row r="54" spans="1:38" ht="15" customHeight="1" x14ac:dyDescent="0.25">
      <c r="A54" s="260"/>
      <c r="B54" s="260"/>
      <c r="C54" s="260"/>
      <c r="D54" s="260"/>
      <c r="E54" s="260"/>
      <c r="F54" s="260"/>
      <c r="G54" s="260"/>
      <c r="H54" s="260"/>
      <c r="I54" s="260"/>
      <c r="J54" s="260"/>
      <c r="K54" s="260"/>
      <c r="L54" s="260"/>
      <c r="M54" s="260"/>
      <c r="N54" s="260"/>
      <c r="O54" s="260"/>
      <c r="P54" s="260"/>
      <c r="Q54" s="260"/>
      <c r="R54" s="260"/>
      <c r="S54" s="260"/>
      <c r="T54" s="260"/>
      <c r="U54" s="260"/>
      <c r="V54" s="260"/>
    </row>
  </sheetData>
  <mergeCells count="95">
    <mergeCell ref="A22:AM24"/>
    <mergeCell ref="U17:AM17"/>
    <mergeCell ref="A19:V19"/>
    <mergeCell ref="W19:Y19"/>
    <mergeCell ref="A20:AM20"/>
    <mergeCell ref="A21:AM21"/>
    <mergeCell ref="A26:C26"/>
    <mergeCell ref="D26:AA26"/>
    <mergeCell ref="AB26:AG26"/>
    <mergeCell ref="AH26:AL26"/>
    <mergeCell ref="A27:C27"/>
    <mergeCell ref="D27:AA27"/>
    <mergeCell ref="AB27:AG27"/>
    <mergeCell ref="AH27:AL27"/>
    <mergeCell ref="A31:C31"/>
    <mergeCell ref="D31:AA31"/>
    <mergeCell ref="AB31:AG31"/>
    <mergeCell ref="AH31:AL31"/>
    <mergeCell ref="A30:C30"/>
    <mergeCell ref="D30:AA30"/>
    <mergeCell ref="AB30:AG30"/>
    <mergeCell ref="A29:C29"/>
    <mergeCell ref="D29:AA29"/>
    <mergeCell ref="AB29:AG29"/>
    <mergeCell ref="AH29:AL29"/>
    <mergeCell ref="A28:C28"/>
    <mergeCell ref="D28:AA28"/>
    <mergeCell ref="AB28:AG28"/>
    <mergeCell ref="AH28:AL28"/>
    <mergeCell ref="V46:W46"/>
    <mergeCell ref="Z46:AG46"/>
    <mergeCell ref="AH46:AI46"/>
    <mergeCell ref="AJ46:AK46"/>
    <mergeCell ref="A37:I37"/>
    <mergeCell ref="J44:T44"/>
    <mergeCell ref="V44:AD44"/>
    <mergeCell ref="AF44:AL44"/>
    <mergeCell ref="J37:T37"/>
    <mergeCell ref="AF37:AL37"/>
    <mergeCell ref="J38:T38"/>
    <mergeCell ref="V38:AD38"/>
    <mergeCell ref="AF38:AL38"/>
    <mergeCell ref="V40:W40"/>
    <mergeCell ref="Z40:AG40"/>
    <mergeCell ref="AH40:AI40"/>
    <mergeCell ref="AJ40:AK40"/>
    <mergeCell ref="A42:I42"/>
    <mergeCell ref="A43:I43"/>
    <mergeCell ref="AW1:BO3"/>
    <mergeCell ref="AW9:BO9"/>
    <mergeCell ref="AW16:BO16"/>
    <mergeCell ref="A9:S9"/>
    <mergeCell ref="U9:AM9"/>
    <mergeCell ref="A16:S16"/>
    <mergeCell ref="A15:S15"/>
    <mergeCell ref="AP30:AV30"/>
    <mergeCell ref="A33:AL33"/>
    <mergeCell ref="AP33:AV35"/>
    <mergeCell ref="A34:AL34"/>
    <mergeCell ref="A36:I36"/>
    <mergeCell ref="AH30:AL30"/>
    <mergeCell ref="BQ1:CI3"/>
    <mergeCell ref="U3:AM4"/>
    <mergeCell ref="A4:S6"/>
    <mergeCell ref="AW4:BO6"/>
    <mergeCell ref="BQ4:CI6"/>
    <mergeCell ref="U5:AM5"/>
    <mergeCell ref="U6:AM7"/>
    <mergeCell ref="A7:S8"/>
    <mergeCell ref="AW7:BO8"/>
    <mergeCell ref="BQ7:CI8"/>
    <mergeCell ref="U8:AM8"/>
    <mergeCell ref="A1:S3"/>
    <mergeCell ref="U1:AM2"/>
    <mergeCell ref="BQ9:CI9"/>
    <mergeCell ref="A14:S14"/>
    <mergeCell ref="U14:AM14"/>
    <mergeCell ref="AW14:BO14"/>
    <mergeCell ref="BQ14:CI14"/>
    <mergeCell ref="A10:S10"/>
    <mergeCell ref="U10:AM10"/>
    <mergeCell ref="AW10:BO10"/>
    <mergeCell ref="BQ10:CI10"/>
    <mergeCell ref="A11:S11"/>
    <mergeCell ref="U11:AM11"/>
    <mergeCell ref="AW11:BO11"/>
    <mergeCell ref="BQ11:CI11"/>
    <mergeCell ref="A12:S13"/>
    <mergeCell ref="U12:AM12"/>
    <mergeCell ref="BQ16:CI16"/>
    <mergeCell ref="AW12:BO13"/>
    <mergeCell ref="BQ12:CI13"/>
    <mergeCell ref="U13:AM13"/>
    <mergeCell ref="AW15:BO15"/>
    <mergeCell ref="BQ15:CI15"/>
  </mergeCells>
  <printOptions horizontalCentered="1"/>
  <pageMargins left="0.27559055118110237" right="0.15748031496062992" top="0.27559055118110237" bottom="0.15748031496062992" header="0.31496062992125984" footer="0.31496062992125984"/>
  <pageSetup paperSize="9" scale="107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CQ67"/>
  <sheetViews>
    <sheetView view="pageBreakPreview" topLeftCell="A16" zoomScale="60" zoomScaleNormal="100" workbookViewId="0">
      <selection activeCell="AV46" sqref="AV46"/>
    </sheetView>
  </sheetViews>
  <sheetFormatPr defaultColWidth="3" defaultRowHeight="13.2" x14ac:dyDescent="0.25"/>
  <cols>
    <col min="1" max="9" width="2.33203125" style="272" customWidth="1"/>
    <col min="10" max="22" width="2.33203125" style="264" customWidth="1"/>
    <col min="23" max="39" width="2.33203125" style="260" customWidth="1"/>
    <col min="40" max="40" width="18.6640625" style="260" customWidth="1"/>
    <col min="41" max="41" width="18.33203125" style="260" customWidth="1"/>
    <col min="42" max="42" width="13.109375" style="260" customWidth="1"/>
    <col min="43" max="43" width="16.6640625" style="260" customWidth="1"/>
    <col min="44" max="48" width="26.33203125" style="260" customWidth="1"/>
    <col min="49" max="57" width="2.33203125" style="272" customWidth="1"/>
    <col min="58" max="70" width="2.33203125" style="264" customWidth="1"/>
    <col min="71" max="87" width="2.33203125" style="260" customWidth="1"/>
    <col min="88" max="92" width="2.5546875" style="260" customWidth="1"/>
    <col min="93" max="16384" width="3" style="260"/>
  </cols>
  <sheetData>
    <row r="1" spans="1:87" ht="16.95" customHeight="1" x14ac:dyDescent="0.25">
      <c r="A1" s="1307" t="s">
        <v>302</v>
      </c>
      <c r="B1" s="1307"/>
      <c r="C1" s="1307"/>
      <c r="D1" s="1307"/>
      <c r="E1" s="1307"/>
      <c r="F1" s="1307"/>
      <c r="G1" s="1307"/>
      <c r="H1" s="1307"/>
      <c r="I1" s="1307"/>
      <c r="J1" s="1307"/>
      <c r="K1" s="1307"/>
      <c r="L1" s="1307"/>
      <c r="M1" s="1307"/>
      <c r="N1" s="1307"/>
      <c r="O1" s="1307"/>
      <c r="P1" s="1307"/>
      <c r="Q1" s="1307"/>
      <c r="R1" s="1307"/>
      <c r="S1" s="1307"/>
      <c r="T1" s="259"/>
      <c r="U1" s="1307" t="s">
        <v>210</v>
      </c>
      <c r="V1" s="1307"/>
      <c r="W1" s="1307"/>
      <c r="X1" s="1307"/>
      <c r="Y1" s="1307"/>
      <c r="Z1" s="1307"/>
      <c r="AA1" s="1307"/>
      <c r="AB1" s="1307"/>
      <c r="AC1" s="1307"/>
      <c r="AD1" s="1307"/>
      <c r="AE1" s="1307"/>
      <c r="AF1" s="1307"/>
      <c r="AG1" s="1307"/>
      <c r="AH1" s="1307"/>
      <c r="AI1" s="1307"/>
      <c r="AJ1" s="1307"/>
      <c r="AK1" s="1307"/>
      <c r="AL1" s="1307"/>
      <c r="AM1" s="1307"/>
      <c r="AW1" s="1307"/>
      <c r="AX1" s="1307"/>
      <c r="AY1" s="1307"/>
      <c r="AZ1" s="1307"/>
      <c r="BA1" s="1307"/>
      <c r="BB1" s="1307"/>
      <c r="BC1" s="1307"/>
      <c r="BD1" s="1307"/>
      <c r="BE1" s="1307"/>
      <c r="BF1" s="1307"/>
      <c r="BG1" s="1307"/>
      <c r="BH1" s="1307"/>
      <c r="BI1" s="1307"/>
      <c r="BJ1" s="1307"/>
      <c r="BK1" s="1307"/>
      <c r="BL1" s="1307"/>
      <c r="BM1" s="1307"/>
      <c r="BN1" s="1307"/>
      <c r="BO1" s="1307"/>
      <c r="BP1" s="259"/>
      <c r="BQ1" s="1307" t="s">
        <v>210</v>
      </c>
      <c r="BR1" s="1307"/>
      <c r="BS1" s="1307"/>
      <c r="BT1" s="1307"/>
      <c r="BU1" s="1307"/>
      <c r="BV1" s="1307"/>
      <c r="BW1" s="1307"/>
      <c r="BX1" s="1307"/>
      <c r="BY1" s="1307"/>
      <c r="BZ1" s="1307"/>
      <c r="CA1" s="1307"/>
      <c r="CB1" s="1307"/>
      <c r="CC1" s="1307"/>
      <c r="CD1" s="1307"/>
      <c r="CE1" s="1307"/>
      <c r="CF1" s="1307"/>
      <c r="CG1" s="1307"/>
      <c r="CH1" s="1307"/>
      <c r="CI1" s="1307"/>
    </row>
    <row r="2" spans="1:87" ht="16.95" customHeight="1" x14ac:dyDescent="0.25">
      <c r="A2" s="1307"/>
      <c r="B2" s="1307"/>
      <c r="C2" s="1307"/>
      <c r="D2" s="1307"/>
      <c r="E2" s="1307"/>
      <c r="F2" s="1307"/>
      <c r="G2" s="1307"/>
      <c r="H2" s="1307"/>
      <c r="I2" s="1307"/>
      <c r="J2" s="1307"/>
      <c r="K2" s="1307"/>
      <c r="L2" s="1307"/>
      <c r="M2" s="1307"/>
      <c r="N2" s="1307"/>
      <c r="O2" s="1307"/>
      <c r="P2" s="1307"/>
      <c r="Q2" s="1307"/>
      <c r="R2" s="1307"/>
      <c r="S2" s="1307"/>
      <c r="T2" s="260"/>
      <c r="U2" s="1307"/>
      <c r="V2" s="1307"/>
      <c r="W2" s="1307"/>
      <c r="X2" s="1307"/>
      <c r="Y2" s="1307"/>
      <c r="Z2" s="1307"/>
      <c r="AA2" s="1307"/>
      <c r="AB2" s="1307"/>
      <c r="AC2" s="1307"/>
      <c r="AD2" s="1307"/>
      <c r="AE2" s="1307"/>
      <c r="AF2" s="1307"/>
      <c r="AG2" s="1307"/>
      <c r="AH2" s="1307"/>
      <c r="AI2" s="1307"/>
      <c r="AJ2" s="1307"/>
      <c r="AK2" s="1307"/>
      <c r="AL2" s="1307"/>
      <c r="AM2" s="1307"/>
      <c r="AW2" s="1307"/>
      <c r="AX2" s="1307"/>
      <c r="AY2" s="1307"/>
      <c r="AZ2" s="1307"/>
      <c r="BA2" s="1307"/>
      <c r="BB2" s="1307"/>
      <c r="BC2" s="1307"/>
      <c r="BD2" s="1307"/>
      <c r="BE2" s="1307"/>
      <c r="BF2" s="1307"/>
      <c r="BG2" s="1307"/>
      <c r="BH2" s="1307"/>
      <c r="BI2" s="1307"/>
      <c r="BJ2" s="1307"/>
      <c r="BK2" s="1307"/>
      <c r="BL2" s="1307"/>
      <c r="BM2" s="1307"/>
      <c r="BN2" s="1307"/>
      <c r="BO2" s="1307"/>
      <c r="BP2" s="260"/>
      <c r="BQ2" s="1307"/>
      <c r="BR2" s="1307"/>
      <c r="BS2" s="1307"/>
      <c r="BT2" s="1307"/>
      <c r="BU2" s="1307"/>
      <c r="BV2" s="1307"/>
      <c r="BW2" s="1307"/>
      <c r="BX2" s="1307"/>
      <c r="BY2" s="1307"/>
      <c r="BZ2" s="1307"/>
      <c r="CA2" s="1307"/>
      <c r="CB2" s="1307"/>
      <c r="CC2" s="1307"/>
      <c r="CD2" s="1307"/>
      <c r="CE2" s="1307"/>
      <c r="CF2" s="1307"/>
      <c r="CG2" s="1307"/>
      <c r="CH2" s="1307"/>
      <c r="CI2" s="1307"/>
    </row>
    <row r="3" spans="1:87" ht="16.95" customHeight="1" x14ac:dyDescent="0.25">
      <c r="A3" s="1307"/>
      <c r="B3" s="1307"/>
      <c r="C3" s="1307"/>
      <c r="D3" s="1307"/>
      <c r="E3" s="1307"/>
      <c r="F3" s="1307"/>
      <c r="G3" s="1307"/>
      <c r="H3" s="1307"/>
      <c r="I3" s="1307"/>
      <c r="J3" s="1307"/>
      <c r="K3" s="1307"/>
      <c r="L3" s="1307"/>
      <c r="M3" s="1307"/>
      <c r="N3" s="1307"/>
      <c r="O3" s="1307"/>
      <c r="P3" s="1307"/>
      <c r="Q3" s="1307"/>
      <c r="R3" s="1307"/>
      <c r="S3" s="1307"/>
      <c r="T3" s="261"/>
      <c r="U3" s="1307"/>
      <c r="V3" s="1307"/>
      <c r="W3" s="1307"/>
      <c r="X3" s="1307"/>
      <c r="Y3" s="1307"/>
      <c r="Z3" s="1307"/>
      <c r="AA3" s="1307"/>
      <c r="AB3" s="1307"/>
      <c r="AC3" s="1307"/>
      <c r="AD3" s="1307"/>
      <c r="AE3" s="1307"/>
      <c r="AF3" s="1307"/>
      <c r="AG3" s="1307"/>
      <c r="AH3" s="1307"/>
      <c r="AI3" s="1307"/>
      <c r="AJ3" s="1307"/>
      <c r="AK3" s="1307"/>
      <c r="AL3" s="1307"/>
      <c r="AM3" s="1307"/>
      <c r="AW3" s="1307"/>
      <c r="AX3" s="1307"/>
      <c r="AY3" s="1307"/>
      <c r="AZ3" s="1307"/>
      <c r="BA3" s="1307"/>
      <c r="BB3" s="1307"/>
      <c r="BC3" s="1307"/>
      <c r="BD3" s="1307"/>
      <c r="BE3" s="1307"/>
      <c r="BF3" s="1307"/>
      <c r="BG3" s="1307"/>
      <c r="BH3" s="1307"/>
      <c r="BI3" s="1307"/>
      <c r="BJ3" s="1307"/>
      <c r="BK3" s="1307"/>
      <c r="BL3" s="1307"/>
      <c r="BM3" s="1307"/>
      <c r="BN3" s="1307"/>
      <c r="BO3" s="1307"/>
      <c r="BP3" s="261"/>
      <c r="BQ3" s="1307"/>
      <c r="BR3" s="1307"/>
      <c r="BS3" s="1307"/>
      <c r="BT3" s="1307"/>
      <c r="BU3" s="1307"/>
      <c r="BV3" s="1307"/>
      <c r="BW3" s="1307"/>
      <c r="BX3" s="1307"/>
      <c r="BY3" s="1307"/>
      <c r="BZ3" s="1307"/>
      <c r="CA3" s="1307"/>
      <c r="CB3" s="1307"/>
      <c r="CC3" s="1307"/>
      <c r="CD3" s="1307"/>
      <c r="CE3" s="1307"/>
      <c r="CF3" s="1307"/>
      <c r="CG3" s="1307"/>
      <c r="CH3" s="1307"/>
      <c r="CI3" s="1307"/>
    </row>
    <row r="4" spans="1:87" ht="16.95" customHeight="1" x14ac:dyDescent="0.25">
      <c r="A4" s="1277" t="s">
        <v>431</v>
      </c>
      <c r="B4" s="1277"/>
      <c r="C4" s="1277"/>
      <c r="D4" s="1277"/>
      <c r="E4" s="1277"/>
      <c r="F4" s="1277"/>
      <c r="G4" s="1277"/>
      <c r="H4" s="1277"/>
      <c r="I4" s="1277"/>
      <c r="J4" s="1277"/>
      <c r="K4" s="1277"/>
      <c r="L4" s="1277"/>
      <c r="M4" s="1277"/>
      <c r="N4" s="1277"/>
      <c r="O4" s="1277"/>
      <c r="P4" s="1277"/>
      <c r="Q4" s="1277"/>
      <c r="R4" s="1277"/>
      <c r="S4" s="1277"/>
      <c r="T4" s="261"/>
      <c r="U4" s="1277" t="s">
        <v>91</v>
      </c>
      <c r="V4" s="1277"/>
      <c r="W4" s="1277"/>
      <c r="X4" s="1277"/>
      <c r="Y4" s="1277"/>
      <c r="Z4" s="1277"/>
      <c r="AA4" s="1277"/>
      <c r="AB4" s="1277"/>
      <c r="AC4" s="1277"/>
      <c r="AD4" s="1277"/>
      <c r="AE4" s="1277"/>
      <c r="AF4" s="1277"/>
      <c r="AG4" s="1277"/>
      <c r="AH4" s="1277"/>
      <c r="AI4" s="1277"/>
      <c r="AJ4" s="1277"/>
      <c r="AK4" s="1277"/>
      <c r="AL4" s="1277"/>
      <c r="AM4" s="1277"/>
      <c r="AW4" s="1277"/>
      <c r="AX4" s="1277"/>
      <c r="AY4" s="1277"/>
      <c r="AZ4" s="1277"/>
      <c r="BA4" s="1277"/>
      <c r="BB4" s="1277"/>
      <c r="BC4" s="1277"/>
      <c r="BD4" s="1277"/>
      <c r="BE4" s="1277"/>
      <c r="BF4" s="1277"/>
      <c r="BG4" s="1277"/>
      <c r="BH4" s="1277"/>
      <c r="BI4" s="1277"/>
      <c r="BJ4" s="1277"/>
      <c r="BK4" s="1277"/>
      <c r="BL4" s="1277"/>
      <c r="BM4" s="1277"/>
      <c r="BN4" s="1277"/>
      <c r="BO4" s="1277"/>
      <c r="BP4" s="261"/>
      <c r="BQ4" s="1277" t="s">
        <v>91</v>
      </c>
      <c r="BR4" s="1277"/>
      <c r="BS4" s="1277"/>
      <c r="BT4" s="1277"/>
      <c r="BU4" s="1277"/>
      <c r="BV4" s="1277"/>
      <c r="BW4" s="1277"/>
      <c r="BX4" s="1277"/>
      <c r="BY4" s="1277"/>
      <c r="BZ4" s="1277"/>
      <c r="CA4" s="1277"/>
      <c r="CB4" s="1277"/>
      <c r="CC4" s="1277"/>
      <c r="CD4" s="1277"/>
      <c r="CE4" s="1277"/>
      <c r="CF4" s="1277"/>
      <c r="CG4" s="1277"/>
      <c r="CH4" s="1277"/>
      <c r="CI4" s="1277"/>
    </row>
    <row r="5" spans="1:87" ht="16.95" customHeight="1" x14ac:dyDescent="0.25">
      <c r="A5" s="1277"/>
      <c r="B5" s="1277"/>
      <c r="C5" s="1277"/>
      <c r="D5" s="1277"/>
      <c r="E5" s="1277"/>
      <c r="F5" s="1277"/>
      <c r="G5" s="1277"/>
      <c r="H5" s="1277"/>
      <c r="I5" s="1277"/>
      <c r="J5" s="1277"/>
      <c r="K5" s="1277"/>
      <c r="L5" s="1277"/>
      <c r="M5" s="1277"/>
      <c r="N5" s="1277"/>
      <c r="O5" s="1277"/>
      <c r="P5" s="1277"/>
      <c r="Q5" s="1277"/>
      <c r="R5" s="1277"/>
      <c r="S5" s="1277"/>
      <c r="T5" s="261"/>
      <c r="U5" s="1277"/>
      <c r="V5" s="1277"/>
      <c r="W5" s="1277"/>
      <c r="X5" s="1277"/>
      <c r="Y5" s="1277"/>
      <c r="Z5" s="1277"/>
      <c r="AA5" s="1277"/>
      <c r="AB5" s="1277"/>
      <c r="AC5" s="1277"/>
      <c r="AD5" s="1277"/>
      <c r="AE5" s="1277"/>
      <c r="AF5" s="1277"/>
      <c r="AG5" s="1277"/>
      <c r="AH5" s="1277"/>
      <c r="AI5" s="1277"/>
      <c r="AJ5" s="1277"/>
      <c r="AK5" s="1277"/>
      <c r="AL5" s="1277"/>
      <c r="AM5" s="1277"/>
      <c r="AW5" s="1277"/>
      <c r="AX5" s="1277"/>
      <c r="AY5" s="1277"/>
      <c r="AZ5" s="1277"/>
      <c r="BA5" s="1277"/>
      <c r="BB5" s="1277"/>
      <c r="BC5" s="1277"/>
      <c r="BD5" s="1277"/>
      <c r="BE5" s="1277"/>
      <c r="BF5" s="1277"/>
      <c r="BG5" s="1277"/>
      <c r="BH5" s="1277"/>
      <c r="BI5" s="1277"/>
      <c r="BJ5" s="1277"/>
      <c r="BK5" s="1277"/>
      <c r="BL5" s="1277"/>
      <c r="BM5" s="1277"/>
      <c r="BN5" s="1277"/>
      <c r="BO5" s="1277"/>
      <c r="BP5" s="261"/>
      <c r="BQ5" s="1277"/>
      <c r="BR5" s="1277"/>
      <c r="BS5" s="1277"/>
      <c r="BT5" s="1277"/>
      <c r="BU5" s="1277"/>
      <c r="BV5" s="1277"/>
      <c r="BW5" s="1277"/>
      <c r="BX5" s="1277"/>
      <c r="BY5" s="1277"/>
      <c r="BZ5" s="1277"/>
      <c r="CA5" s="1277"/>
      <c r="CB5" s="1277"/>
      <c r="CC5" s="1277"/>
      <c r="CD5" s="1277"/>
      <c r="CE5" s="1277"/>
      <c r="CF5" s="1277"/>
      <c r="CG5" s="1277"/>
      <c r="CH5" s="1277"/>
      <c r="CI5" s="1277"/>
    </row>
    <row r="6" spans="1:87" ht="33" customHeight="1" x14ac:dyDescent="0.25">
      <c r="A6" s="1277"/>
      <c r="B6" s="1277"/>
      <c r="C6" s="1277"/>
      <c r="D6" s="1277"/>
      <c r="E6" s="1277"/>
      <c r="F6" s="1277"/>
      <c r="G6" s="1277"/>
      <c r="H6" s="1277"/>
      <c r="I6" s="1277"/>
      <c r="J6" s="1277"/>
      <c r="K6" s="1277"/>
      <c r="L6" s="1277"/>
      <c r="M6" s="1277"/>
      <c r="N6" s="1277"/>
      <c r="O6" s="1277"/>
      <c r="P6" s="1277"/>
      <c r="Q6" s="1277"/>
      <c r="R6" s="1277"/>
      <c r="S6" s="1277"/>
      <c r="T6" s="261"/>
      <c r="U6" s="1277"/>
      <c r="V6" s="1277"/>
      <c r="W6" s="1277"/>
      <c r="X6" s="1277"/>
      <c r="Y6" s="1277"/>
      <c r="Z6" s="1277"/>
      <c r="AA6" s="1277"/>
      <c r="AB6" s="1277"/>
      <c r="AC6" s="1277"/>
      <c r="AD6" s="1277"/>
      <c r="AE6" s="1277"/>
      <c r="AF6" s="1277"/>
      <c r="AG6" s="1277"/>
      <c r="AH6" s="1277"/>
      <c r="AI6" s="1277"/>
      <c r="AJ6" s="1277"/>
      <c r="AK6" s="1277"/>
      <c r="AL6" s="1277"/>
      <c r="AM6" s="1277"/>
      <c r="AW6" s="1277"/>
      <c r="AX6" s="1277"/>
      <c r="AY6" s="1277"/>
      <c r="AZ6" s="1277"/>
      <c r="BA6" s="1277"/>
      <c r="BB6" s="1277"/>
      <c r="BC6" s="1277"/>
      <c r="BD6" s="1277"/>
      <c r="BE6" s="1277"/>
      <c r="BF6" s="1277"/>
      <c r="BG6" s="1277"/>
      <c r="BH6" s="1277"/>
      <c r="BI6" s="1277"/>
      <c r="BJ6" s="1277"/>
      <c r="BK6" s="1277"/>
      <c r="BL6" s="1277"/>
      <c r="BM6" s="1277"/>
      <c r="BN6" s="1277"/>
      <c r="BO6" s="1277"/>
      <c r="BP6" s="261"/>
      <c r="BQ6" s="1277"/>
      <c r="BR6" s="1277"/>
      <c r="BS6" s="1277"/>
      <c r="BT6" s="1277"/>
      <c r="BU6" s="1277"/>
      <c r="BV6" s="1277"/>
      <c r="BW6" s="1277"/>
      <c r="BX6" s="1277"/>
      <c r="BY6" s="1277"/>
      <c r="BZ6" s="1277"/>
      <c r="CA6" s="1277"/>
      <c r="CB6" s="1277"/>
      <c r="CC6" s="1277"/>
      <c r="CD6" s="1277"/>
      <c r="CE6" s="1277"/>
      <c r="CF6" s="1277"/>
      <c r="CG6" s="1277"/>
      <c r="CH6" s="1277"/>
      <c r="CI6" s="1277"/>
    </row>
    <row r="7" spans="1:87" ht="23.25" customHeight="1" x14ac:dyDescent="0.25">
      <c r="A7" s="1277"/>
      <c r="B7" s="1277"/>
      <c r="C7" s="1277"/>
      <c r="D7" s="1277"/>
      <c r="E7" s="1277"/>
      <c r="F7" s="1277"/>
      <c r="G7" s="1277"/>
      <c r="H7" s="1277"/>
      <c r="I7" s="1277"/>
      <c r="J7" s="1277"/>
      <c r="K7" s="1277"/>
      <c r="L7" s="1277"/>
      <c r="M7" s="1277"/>
      <c r="N7" s="1277"/>
      <c r="O7" s="1277"/>
      <c r="P7" s="1277"/>
      <c r="Q7" s="1277"/>
      <c r="R7" s="1277"/>
      <c r="S7" s="1277"/>
      <c r="T7" s="261"/>
      <c r="U7" s="1277" t="s">
        <v>312</v>
      </c>
      <c r="V7" s="1277"/>
      <c r="W7" s="1277"/>
      <c r="X7" s="1277"/>
      <c r="Y7" s="1277"/>
      <c r="Z7" s="1277"/>
      <c r="AA7" s="1277"/>
      <c r="AB7" s="1277"/>
      <c r="AC7" s="1277"/>
      <c r="AD7" s="1277"/>
      <c r="AE7" s="1277"/>
      <c r="AF7" s="1277"/>
      <c r="AG7" s="1277"/>
      <c r="AH7" s="1277"/>
      <c r="AI7" s="1277"/>
      <c r="AJ7" s="1277"/>
      <c r="AK7" s="1277"/>
      <c r="AL7" s="1277"/>
      <c r="AM7" s="1277"/>
      <c r="AW7" s="1277"/>
      <c r="AX7" s="1277"/>
      <c r="AY7" s="1277"/>
      <c r="AZ7" s="1277"/>
      <c r="BA7" s="1277"/>
      <c r="BB7" s="1277"/>
      <c r="BC7" s="1277"/>
      <c r="BD7" s="1277"/>
      <c r="BE7" s="1277"/>
      <c r="BF7" s="1277"/>
      <c r="BG7" s="1277"/>
      <c r="BH7" s="1277"/>
      <c r="BI7" s="1277"/>
      <c r="BJ7" s="1277"/>
      <c r="BK7" s="1277"/>
      <c r="BL7" s="1277"/>
      <c r="BM7" s="1277"/>
      <c r="BN7" s="1277"/>
      <c r="BO7" s="1277"/>
      <c r="BP7" s="261"/>
      <c r="BQ7" s="1277" t="s">
        <v>214</v>
      </c>
      <c r="BR7" s="1277"/>
      <c r="BS7" s="1277"/>
      <c r="BT7" s="1277"/>
      <c r="BU7" s="1277"/>
      <c r="BV7" s="1277"/>
      <c r="BW7" s="1277"/>
      <c r="BX7" s="1277"/>
      <c r="BY7" s="1277"/>
      <c r="BZ7" s="1277"/>
      <c r="CA7" s="1277"/>
      <c r="CB7" s="1277"/>
      <c r="CC7" s="1277"/>
      <c r="CD7" s="1277"/>
      <c r="CE7" s="1277"/>
      <c r="CF7" s="1277"/>
      <c r="CG7" s="1277"/>
      <c r="CH7" s="1277"/>
      <c r="CI7" s="1277"/>
    </row>
    <row r="8" spans="1:87" ht="16.95" customHeight="1" x14ac:dyDescent="0.25">
      <c r="A8" s="1277"/>
      <c r="B8" s="1277"/>
      <c r="C8" s="1277"/>
      <c r="D8" s="1277"/>
      <c r="E8" s="1277"/>
      <c r="F8" s="1277"/>
      <c r="G8" s="1277"/>
      <c r="H8" s="1277"/>
      <c r="I8" s="1277"/>
      <c r="J8" s="1277"/>
      <c r="K8" s="1277"/>
      <c r="L8" s="1277"/>
      <c r="M8" s="1277"/>
      <c r="N8" s="1277"/>
      <c r="O8" s="1277"/>
      <c r="P8" s="1277"/>
      <c r="Q8" s="1277"/>
      <c r="R8" s="1277"/>
      <c r="S8" s="1277"/>
      <c r="T8" s="261"/>
      <c r="U8" s="1277"/>
      <c r="V8" s="1277"/>
      <c r="W8" s="1277"/>
      <c r="X8" s="1277"/>
      <c r="Y8" s="1277"/>
      <c r="Z8" s="1277"/>
      <c r="AA8" s="1277"/>
      <c r="AB8" s="1277"/>
      <c r="AC8" s="1277"/>
      <c r="AD8" s="1277"/>
      <c r="AE8" s="1277"/>
      <c r="AF8" s="1277"/>
      <c r="AG8" s="1277"/>
      <c r="AH8" s="1277"/>
      <c r="AI8" s="1277"/>
      <c r="AJ8" s="1277"/>
      <c r="AK8" s="1277"/>
      <c r="AL8" s="1277"/>
      <c r="AM8" s="1277"/>
      <c r="AW8" s="1277"/>
      <c r="AX8" s="1277"/>
      <c r="AY8" s="1277"/>
      <c r="AZ8" s="1277"/>
      <c r="BA8" s="1277"/>
      <c r="BB8" s="1277"/>
      <c r="BC8" s="1277"/>
      <c r="BD8" s="1277"/>
      <c r="BE8" s="1277"/>
      <c r="BF8" s="1277"/>
      <c r="BG8" s="1277"/>
      <c r="BH8" s="1277"/>
      <c r="BI8" s="1277"/>
      <c r="BJ8" s="1277"/>
      <c r="BK8" s="1277"/>
      <c r="BL8" s="1277"/>
      <c r="BM8" s="1277"/>
      <c r="BN8" s="1277"/>
      <c r="BO8" s="1277"/>
      <c r="BP8" s="261"/>
      <c r="BQ8" s="1277"/>
      <c r="BR8" s="1277"/>
      <c r="BS8" s="1277"/>
      <c r="BT8" s="1277"/>
      <c r="BU8" s="1277"/>
      <c r="BV8" s="1277"/>
      <c r="BW8" s="1277"/>
      <c r="BX8" s="1277"/>
      <c r="BY8" s="1277"/>
      <c r="BZ8" s="1277"/>
      <c r="CA8" s="1277"/>
      <c r="CB8" s="1277"/>
      <c r="CC8" s="1277"/>
      <c r="CD8" s="1277"/>
      <c r="CE8" s="1277"/>
      <c r="CF8" s="1277"/>
      <c r="CG8" s="1277"/>
      <c r="CH8" s="1277"/>
      <c r="CI8" s="1277"/>
    </row>
    <row r="9" spans="1:87" ht="16.95" customHeight="1" x14ac:dyDescent="0.25">
      <c r="A9" s="1277"/>
      <c r="B9" s="1277"/>
      <c r="C9" s="1277"/>
      <c r="D9" s="1277"/>
      <c r="E9" s="1277"/>
      <c r="F9" s="1277"/>
      <c r="G9" s="1277"/>
      <c r="H9" s="1277"/>
      <c r="I9" s="1277"/>
      <c r="J9" s="1277"/>
      <c r="K9" s="1277"/>
      <c r="L9" s="1277"/>
      <c r="M9" s="1277"/>
      <c r="N9" s="1277"/>
      <c r="O9" s="1277"/>
      <c r="P9" s="1277"/>
      <c r="Q9" s="1277"/>
      <c r="R9" s="1277"/>
      <c r="S9" s="1277"/>
      <c r="T9" s="261"/>
      <c r="U9" s="1277" t="s">
        <v>309</v>
      </c>
      <c r="V9" s="1277"/>
      <c r="W9" s="1277"/>
      <c r="X9" s="1277"/>
      <c r="Y9" s="1277"/>
      <c r="Z9" s="1277"/>
      <c r="AA9" s="1277"/>
      <c r="AB9" s="1277"/>
      <c r="AC9" s="1277"/>
      <c r="AD9" s="1277"/>
      <c r="AE9" s="1277"/>
      <c r="AF9" s="1277"/>
      <c r="AG9" s="1277"/>
      <c r="AH9" s="1277"/>
      <c r="AI9" s="1277"/>
      <c r="AJ9" s="1277"/>
      <c r="AK9" s="1277"/>
      <c r="AL9" s="1277"/>
      <c r="AM9" s="1277"/>
      <c r="AW9" s="1277"/>
      <c r="AX9" s="1277"/>
      <c r="AY9" s="1277"/>
      <c r="AZ9" s="1277"/>
      <c r="BA9" s="1277"/>
      <c r="BB9" s="1277"/>
      <c r="BC9" s="1277"/>
      <c r="BD9" s="1277"/>
      <c r="BE9" s="1277"/>
      <c r="BF9" s="1277"/>
      <c r="BG9" s="1277"/>
      <c r="BH9" s="1277"/>
      <c r="BI9" s="1277"/>
      <c r="BJ9" s="1277"/>
      <c r="BK9" s="1277"/>
      <c r="BL9" s="1277"/>
      <c r="BM9" s="1277"/>
      <c r="BN9" s="1277"/>
      <c r="BO9" s="1277"/>
      <c r="BP9" s="261"/>
      <c r="BQ9" s="1277" t="s">
        <v>217</v>
      </c>
      <c r="BR9" s="1277"/>
      <c r="BS9" s="1277"/>
      <c r="BT9" s="1277"/>
      <c r="BU9" s="1277"/>
      <c r="BV9" s="1277"/>
      <c r="BW9" s="1277"/>
      <c r="BX9" s="1277"/>
      <c r="BY9" s="1277"/>
      <c r="BZ9" s="1277"/>
      <c r="CA9" s="1277"/>
      <c r="CB9" s="1277"/>
      <c r="CC9" s="1277"/>
      <c r="CD9" s="1277"/>
      <c r="CE9" s="1277"/>
      <c r="CF9" s="1277"/>
      <c r="CG9" s="1277"/>
      <c r="CH9" s="1277"/>
      <c r="CI9" s="1277"/>
    </row>
    <row r="10" spans="1:87" ht="16.95" customHeight="1" x14ac:dyDescent="0.25">
      <c r="A10" s="1277"/>
      <c r="B10" s="1277"/>
      <c r="C10" s="1277"/>
      <c r="D10" s="1277"/>
      <c r="E10" s="1277"/>
      <c r="F10" s="1277"/>
      <c r="G10" s="1277"/>
      <c r="H10" s="1277"/>
      <c r="I10" s="1277"/>
      <c r="J10" s="1277"/>
      <c r="K10" s="1277"/>
      <c r="L10" s="1277"/>
      <c r="M10" s="1277"/>
      <c r="N10" s="1277"/>
      <c r="O10" s="1277"/>
      <c r="P10" s="1277"/>
      <c r="Q10" s="1277"/>
      <c r="R10" s="1277"/>
      <c r="S10" s="1277"/>
      <c r="T10" s="261"/>
      <c r="U10" s="1277" t="s">
        <v>310</v>
      </c>
      <c r="V10" s="1277"/>
      <c r="W10" s="1277"/>
      <c r="X10" s="1277"/>
      <c r="Y10" s="1277"/>
      <c r="Z10" s="1277"/>
      <c r="AA10" s="1277"/>
      <c r="AB10" s="1277"/>
      <c r="AC10" s="1277"/>
      <c r="AD10" s="1277"/>
      <c r="AE10" s="1277"/>
      <c r="AF10" s="1277"/>
      <c r="AG10" s="1277"/>
      <c r="AH10" s="1277"/>
      <c r="AI10" s="1277"/>
      <c r="AJ10" s="1277"/>
      <c r="AK10" s="1277"/>
      <c r="AL10" s="1277"/>
      <c r="AM10" s="1277"/>
      <c r="AP10" s="263"/>
      <c r="AQ10" s="263"/>
      <c r="AR10" s="263"/>
      <c r="AS10" s="263"/>
      <c r="AT10" s="263"/>
      <c r="AU10" s="263"/>
      <c r="AV10" s="263"/>
      <c r="AW10" s="1277"/>
      <c r="AX10" s="1277"/>
      <c r="AY10" s="1277"/>
      <c r="AZ10" s="1277"/>
      <c r="BA10" s="1277"/>
      <c r="BB10" s="1277"/>
      <c r="BC10" s="1277"/>
      <c r="BD10" s="1277"/>
      <c r="BE10" s="1277"/>
      <c r="BF10" s="1277"/>
      <c r="BG10" s="1277"/>
      <c r="BH10" s="1277"/>
      <c r="BI10" s="1277"/>
      <c r="BJ10" s="1277"/>
      <c r="BK10" s="1277"/>
      <c r="BL10" s="1277"/>
      <c r="BM10" s="1277"/>
      <c r="BN10" s="1277"/>
      <c r="BO10" s="1277"/>
      <c r="BP10" s="261"/>
      <c r="BQ10" s="1277" t="s">
        <v>218</v>
      </c>
      <c r="BR10" s="1277"/>
      <c r="BS10" s="1277"/>
      <c r="BT10" s="1277"/>
      <c r="BU10" s="1277"/>
      <c r="BV10" s="1277"/>
      <c r="BW10" s="1277"/>
      <c r="BX10" s="1277"/>
      <c r="BY10" s="1277"/>
      <c r="BZ10" s="1277"/>
      <c r="CA10" s="1277"/>
      <c r="CB10" s="1277"/>
      <c r="CC10" s="1277"/>
      <c r="CD10" s="1277"/>
      <c r="CE10" s="1277"/>
      <c r="CF10" s="1277"/>
      <c r="CG10" s="1277"/>
      <c r="CH10" s="1277"/>
      <c r="CI10" s="1277"/>
    </row>
    <row r="11" spans="1:87" ht="16.95" customHeight="1" x14ac:dyDescent="0.25">
      <c r="A11" s="1277"/>
      <c r="B11" s="1277"/>
      <c r="C11" s="1277"/>
      <c r="D11" s="1277"/>
      <c r="E11" s="1277"/>
      <c r="F11" s="1277"/>
      <c r="G11" s="1277"/>
      <c r="H11" s="1277"/>
      <c r="I11" s="1277"/>
      <c r="J11" s="1277"/>
      <c r="K11" s="1277"/>
      <c r="L11" s="1277"/>
      <c r="M11" s="1277"/>
      <c r="N11" s="1277"/>
      <c r="O11" s="1277"/>
      <c r="P11" s="1277"/>
      <c r="Q11" s="1277"/>
      <c r="R11" s="1277"/>
      <c r="S11" s="1277"/>
      <c r="T11" s="261"/>
      <c r="U11" s="1277" t="s">
        <v>219</v>
      </c>
      <c r="V11" s="1277"/>
      <c r="W11" s="1277"/>
      <c r="X11" s="1277"/>
      <c r="Y11" s="1277"/>
      <c r="Z11" s="1277"/>
      <c r="AA11" s="1277"/>
      <c r="AB11" s="1277"/>
      <c r="AC11" s="1277"/>
      <c r="AD11" s="1277"/>
      <c r="AE11" s="1277"/>
      <c r="AF11" s="1277"/>
      <c r="AG11" s="1277"/>
      <c r="AH11" s="1277"/>
      <c r="AI11" s="1277"/>
      <c r="AJ11" s="1277"/>
      <c r="AK11" s="1277"/>
      <c r="AL11" s="1277"/>
      <c r="AM11" s="1277"/>
      <c r="AP11" s="263"/>
      <c r="AQ11" s="263"/>
      <c r="AR11" s="263"/>
      <c r="AS11" s="263"/>
      <c r="AT11" s="263"/>
      <c r="AU11" s="263"/>
      <c r="AV11" s="263"/>
      <c r="AW11" s="1277"/>
      <c r="AX11" s="1277"/>
      <c r="AY11" s="1277"/>
      <c r="AZ11" s="1277"/>
      <c r="BA11" s="1277"/>
      <c r="BB11" s="1277"/>
      <c r="BC11" s="1277"/>
      <c r="BD11" s="1277"/>
      <c r="BE11" s="1277"/>
      <c r="BF11" s="1277"/>
      <c r="BG11" s="1277"/>
      <c r="BH11" s="1277"/>
      <c r="BI11" s="1277"/>
      <c r="BJ11" s="1277"/>
      <c r="BK11" s="1277"/>
      <c r="BL11" s="1277"/>
      <c r="BM11" s="1277"/>
      <c r="BN11" s="1277"/>
      <c r="BO11" s="1277"/>
      <c r="BP11" s="261"/>
      <c r="BQ11" s="1277" t="s">
        <v>219</v>
      </c>
      <c r="BR11" s="1277"/>
      <c r="BS11" s="1277"/>
      <c r="BT11" s="1277"/>
      <c r="BU11" s="1277"/>
      <c r="BV11" s="1277"/>
      <c r="BW11" s="1277"/>
      <c r="BX11" s="1277"/>
      <c r="BY11" s="1277"/>
      <c r="BZ11" s="1277"/>
      <c r="CA11" s="1277"/>
      <c r="CB11" s="1277"/>
      <c r="CC11" s="1277"/>
      <c r="CD11" s="1277"/>
      <c r="CE11" s="1277"/>
      <c r="CF11" s="1277"/>
      <c r="CG11" s="1277"/>
      <c r="CH11" s="1277"/>
      <c r="CI11" s="1277"/>
    </row>
    <row r="12" spans="1:87" ht="16.95" customHeight="1" x14ac:dyDescent="0.25">
      <c r="A12" s="1277"/>
      <c r="B12" s="1277"/>
      <c r="C12" s="1277"/>
      <c r="D12" s="1277"/>
      <c r="E12" s="1277"/>
      <c r="F12" s="1277"/>
      <c r="G12" s="1277"/>
      <c r="H12" s="1277"/>
      <c r="I12" s="1277"/>
      <c r="J12" s="1277"/>
      <c r="K12" s="1277"/>
      <c r="L12" s="1277"/>
      <c r="M12" s="1277"/>
      <c r="N12" s="1277"/>
      <c r="O12" s="1277"/>
      <c r="P12" s="1277"/>
      <c r="Q12" s="1277"/>
      <c r="R12" s="1277"/>
      <c r="S12" s="1277"/>
      <c r="T12" s="261"/>
      <c r="U12" s="1277" t="s">
        <v>220</v>
      </c>
      <c r="V12" s="1277"/>
      <c r="W12" s="1277"/>
      <c r="X12" s="1277"/>
      <c r="Y12" s="1277"/>
      <c r="Z12" s="1277"/>
      <c r="AA12" s="1277"/>
      <c r="AB12" s="1277"/>
      <c r="AC12" s="1277"/>
      <c r="AD12" s="1277"/>
      <c r="AE12" s="1277"/>
      <c r="AF12" s="1277"/>
      <c r="AG12" s="1277"/>
      <c r="AH12" s="1277"/>
      <c r="AI12" s="1277"/>
      <c r="AJ12" s="1277"/>
      <c r="AK12" s="1277"/>
      <c r="AL12" s="1277"/>
      <c r="AM12" s="1277"/>
      <c r="AP12" s="263"/>
      <c r="AQ12" s="263"/>
      <c r="AR12" s="263"/>
      <c r="AS12" s="263"/>
      <c r="AT12" s="263"/>
      <c r="AU12" s="263"/>
      <c r="AV12" s="263"/>
      <c r="AW12" s="1277"/>
      <c r="AX12" s="1277"/>
      <c r="AY12" s="1277"/>
      <c r="AZ12" s="1277"/>
      <c r="BA12" s="1277"/>
      <c r="BB12" s="1277"/>
      <c r="BC12" s="1277"/>
      <c r="BD12" s="1277"/>
      <c r="BE12" s="1277"/>
      <c r="BF12" s="1277"/>
      <c r="BG12" s="1277"/>
      <c r="BH12" s="1277"/>
      <c r="BI12" s="1277"/>
      <c r="BJ12" s="1277"/>
      <c r="BK12" s="1277"/>
      <c r="BL12" s="1277"/>
      <c r="BM12" s="1277"/>
      <c r="BN12" s="1277"/>
      <c r="BO12" s="1277"/>
      <c r="BP12" s="261"/>
      <c r="BQ12" s="1277" t="s">
        <v>220</v>
      </c>
      <c r="BR12" s="1277"/>
      <c r="BS12" s="1277"/>
      <c r="BT12" s="1277"/>
      <c r="BU12" s="1277"/>
      <c r="BV12" s="1277"/>
      <c r="BW12" s="1277"/>
      <c r="BX12" s="1277"/>
      <c r="BY12" s="1277"/>
      <c r="BZ12" s="1277"/>
      <c r="CA12" s="1277"/>
      <c r="CB12" s="1277"/>
      <c r="CC12" s="1277"/>
      <c r="CD12" s="1277"/>
      <c r="CE12" s="1277"/>
      <c r="CF12" s="1277"/>
      <c r="CG12" s="1277"/>
      <c r="CH12" s="1277"/>
      <c r="CI12" s="1277"/>
    </row>
    <row r="13" spans="1:87" ht="16.95" customHeight="1" x14ac:dyDescent="0.25">
      <c r="A13" s="1277"/>
      <c r="B13" s="1277"/>
      <c r="C13" s="1277"/>
      <c r="D13" s="1277"/>
      <c r="E13" s="1277"/>
      <c r="F13" s="1277"/>
      <c r="G13" s="1277"/>
      <c r="H13" s="1277"/>
      <c r="I13" s="1277"/>
      <c r="J13" s="1277"/>
      <c r="K13" s="1277"/>
      <c r="L13" s="1277"/>
      <c r="M13" s="1277"/>
      <c r="N13" s="1277"/>
      <c r="O13" s="1277"/>
      <c r="P13" s="1277"/>
      <c r="Q13" s="1277"/>
      <c r="R13" s="1277"/>
      <c r="S13" s="1277"/>
      <c r="U13" s="1277"/>
      <c r="V13" s="1277"/>
      <c r="W13" s="1277"/>
      <c r="X13" s="1277"/>
      <c r="Y13" s="1277"/>
      <c r="Z13" s="1277"/>
      <c r="AA13" s="1277"/>
      <c r="AB13" s="1277"/>
      <c r="AC13" s="1277"/>
      <c r="AD13" s="1277"/>
      <c r="AE13" s="1277"/>
      <c r="AF13" s="1277"/>
      <c r="AG13" s="1277"/>
      <c r="AH13" s="1277"/>
      <c r="AI13" s="1277"/>
      <c r="AJ13" s="1277"/>
      <c r="AK13" s="1277"/>
      <c r="AL13" s="1277"/>
      <c r="AM13" s="1277"/>
      <c r="AP13" s="263"/>
      <c r="AQ13" s="263"/>
      <c r="AR13" s="263"/>
      <c r="AS13" s="263"/>
      <c r="AT13" s="263"/>
      <c r="AU13" s="263"/>
      <c r="AV13" s="263"/>
      <c r="AW13" s="1277"/>
      <c r="AX13" s="1277"/>
      <c r="AY13" s="1277"/>
      <c r="AZ13" s="1277"/>
      <c r="BA13" s="1277"/>
      <c r="BB13" s="1277"/>
      <c r="BC13" s="1277"/>
      <c r="BD13" s="1277"/>
      <c r="BE13" s="1277"/>
      <c r="BF13" s="1277"/>
      <c r="BG13" s="1277"/>
      <c r="BH13" s="1277"/>
      <c r="BI13" s="1277"/>
      <c r="BJ13" s="1277"/>
      <c r="BK13" s="1277"/>
      <c r="BL13" s="1277"/>
      <c r="BM13" s="1277"/>
      <c r="BN13" s="1277"/>
      <c r="BO13" s="1277"/>
      <c r="BQ13" s="1277"/>
      <c r="BR13" s="1277"/>
      <c r="BS13" s="1277"/>
      <c r="BT13" s="1277"/>
      <c r="BU13" s="1277"/>
      <c r="BV13" s="1277"/>
      <c r="BW13" s="1277"/>
      <c r="BX13" s="1277"/>
      <c r="BY13" s="1277"/>
      <c r="BZ13" s="1277"/>
      <c r="CA13" s="1277"/>
      <c r="CB13" s="1277"/>
      <c r="CC13" s="1277"/>
      <c r="CD13" s="1277"/>
      <c r="CE13" s="1277"/>
      <c r="CF13" s="1277"/>
      <c r="CG13" s="1277"/>
      <c r="CH13" s="1277"/>
      <c r="CI13" s="1277"/>
    </row>
    <row r="14" spans="1:87" ht="16.95" customHeight="1" x14ac:dyDescent="0.25">
      <c r="A14" s="1277"/>
      <c r="B14" s="1277"/>
      <c r="C14" s="1277"/>
      <c r="D14" s="1277"/>
      <c r="E14" s="1277"/>
      <c r="F14" s="1277"/>
      <c r="G14" s="1277"/>
      <c r="H14" s="1277"/>
      <c r="I14" s="1277"/>
      <c r="J14" s="1277"/>
      <c r="K14" s="1277"/>
      <c r="L14" s="1277"/>
      <c r="M14" s="1277"/>
      <c r="N14" s="1277"/>
      <c r="O14" s="1277"/>
      <c r="P14" s="1277"/>
      <c r="Q14" s="1277"/>
      <c r="R14" s="1277"/>
      <c r="S14" s="1277"/>
      <c r="U14" s="1277" t="s">
        <v>94</v>
      </c>
      <c r="V14" s="1277"/>
      <c r="W14" s="1277"/>
      <c r="X14" s="1277"/>
      <c r="Y14" s="1277"/>
      <c r="Z14" s="1277"/>
      <c r="AA14" s="1277"/>
      <c r="AB14" s="1277"/>
      <c r="AC14" s="1277"/>
      <c r="AD14" s="1277"/>
      <c r="AE14" s="1277"/>
      <c r="AF14" s="1277"/>
      <c r="AG14" s="1277"/>
      <c r="AH14" s="1277"/>
      <c r="AI14" s="1277"/>
      <c r="AJ14" s="1277"/>
      <c r="AK14" s="1277"/>
      <c r="AL14" s="1277"/>
      <c r="AM14" s="1277"/>
      <c r="AP14" s="263"/>
      <c r="AQ14" s="263"/>
      <c r="AR14" s="263"/>
      <c r="AS14" s="263"/>
      <c r="AT14" s="263"/>
      <c r="AU14" s="263"/>
      <c r="AV14" s="263"/>
      <c r="AW14" s="1277"/>
      <c r="AX14" s="1277"/>
      <c r="AY14" s="1277"/>
      <c r="AZ14" s="1277"/>
      <c r="BA14" s="1277"/>
      <c r="BB14" s="1277"/>
      <c r="BC14" s="1277"/>
      <c r="BD14" s="1277"/>
      <c r="BE14" s="1277"/>
      <c r="BF14" s="1277"/>
      <c r="BG14" s="1277"/>
      <c r="BH14" s="1277"/>
      <c r="BI14" s="1277"/>
      <c r="BJ14" s="1277"/>
      <c r="BK14" s="1277"/>
      <c r="BL14" s="1277"/>
      <c r="BM14" s="1277"/>
      <c r="BN14" s="1277"/>
      <c r="BO14" s="1277"/>
      <c r="BQ14" s="1277" t="s">
        <v>94</v>
      </c>
      <c r="BR14" s="1277"/>
      <c r="BS14" s="1277"/>
      <c r="BT14" s="1277"/>
      <c r="BU14" s="1277"/>
      <c r="BV14" s="1277"/>
      <c r="BW14" s="1277"/>
      <c r="BX14" s="1277"/>
      <c r="BY14" s="1277"/>
      <c r="BZ14" s="1277"/>
      <c r="CA14" s="1277"/>
      <c r="CB14" s="1277"/>
      <c r="CC14" s="1277"/>
      <c r="CD14" s="1277"/>
      <c r="CE14" s="1277"/>
      <c r="CF14" s="1277"/>
      <c r="CG14" s="1277"/>
      <c r="CH14" s="1277"/>
      <c r="CI14" s="1277"/>
    </row>
    <row r="15" spans="1:87" ht="16.95" customHeight="1" x14ac:dyDescent="0.25">
      <c r="A15" s="1277"/>
      <c r="B15" s="1277"/>
      <c r="C15" s="1277"/>
      <c r="D15" s="1277"/>
      <c r="E15" s="1277"/>
      <c r="F15" s="1277"/>
      <c r="G15" s="1277"/>
      <c r="H15" s="1277"/>
      <c r="I15" s="1277"/>
      <c r="J15" s="1277"/>
      <c r="K15" s="1277"/>
      <c r="L15" s="1277"/>
      <c r="M15" s="1277"/>
      <c r="N15" s="1277"/>
      <c r="O15" s="1277"/>
      <c r="P15" s="1277"/>
      <c r="Q15" s="1277"/>
      <c r="R15" s="1277"/>
      <c r="S15" s="1277"/>
      <c r="T15" s="261"/>
      <c r="U15" s="1277" t="s">
        <v>95</v>
      </c>
      <c r="V15" s="1277"/>
      <c r="W15" s="1277"/>
      <c r="X15" s="1277"/>
      <c r="Y15" s="1277"/>
      <c r="Z15" s="1277"/>
      <c r="AA15" s="1277"/>
      <c r="AB15" s="1277"/>
      <c r="AC15" s="1277"/>
      <c r="AD15" s="1277"/>
      <c r="AE15" s="1277"/>
      <c r="AF15" s="1277"/>
      <c r="AG15" s="1277"/>
      <c r="AH15" s="1277"/>
      <c r="AI15" s="1277"/>
      <c r="AJ15" s="1277"/>
      <c r="AK15" s="1277"/>
      <c r="AL15" s="1277"/>
      <c r="AM15" s="1277"/>
      <c r="AP15" s="263"/>
      <c r="AQ15" s="263"/>
      <c r="AR15" s="263"/>
      <c r="AS15" s="263"/>
      <c r="AT15" s="263"/>
      <c r="AU15" s="263"/>
      <c r="AV15" s="263"/>
      <c r="AW15" s="1277"/>
      <c r="AX15" s="1277"/>
      <c r="AY15" s="1277"/>
      <c r="AZ15" s="1277"/>
      <c r="BA15" s="1277"/>
      <c r="BB15" s="1277"/>
      <c r="BC15" s="1277"/>
      <c r="BD15" s="1277"/>
      <c r="BE15" s="1277"/>
      <c r="BF15" s="1277"/>
      <c r="BG15" s="1277"/>
      <c r="BH15" s="1277"/>
      <c r="BI15" s="1277"/>
      <c r="BJ15" s="1277"/>
      <c r="BK15" s="1277"/>
      <c r="BL15" s="1277"/>
      <c r="BM15" s="1277"/>
      <c r="BN15" s="1277"/>
      <c r="BO15" s="1277"/>
      <c r="BP15" s="261"/>
      <c r="BQ15" s="1277" t="s">
        <v>95</v>
      </c>
      <c r="BR15" s="1277"/>
      <c r="BS15" s="1277"/>
      <c r="BT15" s="1277"/>
      <c r="BU15" s="1277"/>
      <c r="BV15" s="1277"/>
      <c r="BW15" s="1277"/>
      <c r="BX15" s="1277"/>
      <c r="BY15" s="1277"/>
      <c r="BZ15" s="1277"/>
      <c r="CA15" s="1277"/>
      <c r="CB15" s="1277"/>
      <c r="CC15" s="1277"/>
      <c r="CD15" s="1277"/>
      <c r="CE15" s="1277"/>
      <c r="CF15" s="1277"/>
      <c r="CG15" s="1277"/>
      <c r="CH15" s="1277"/>
      <c r="CI15" s="1277"/>
    </row>
    <row r="16" spans="1:87" ht="33.75" customHeight="1" x14ac:dyDescent="0.25">
      <c r="A16" s="1277"/>
      <c r="B16" s="1277"/>
      <c r="C16" s="1277"/>
      <c r="D16" s="1277"/>
      <c r="E16" s="1277"/>
      <c r="F16" s="1277"/>
      <c r="G16" s="1277"/>
      <c r="H16" s="1277"/>
      <c r="I16" s="1277"/>
      <c r="J16" s="1277"/>
      <c r="K16" s="1277"/>
      <c r="L16" s="1277"/>
      <c r="M16" s="1277"/>
      <c r="N16" s="1277"/>
      <c r="O16" s="1277"/>
      <c r="P16" s="1277"/>
      <c r="Q16" s="1277"/>
      <c r="R16" s="1277"/>
      <c r="S16" s="1277"/>
      <c r="T16" s="265"/>
      <c r="U16" s="1277" t="s">
        <v>90</v>
      </c>
      <c r="V16" s="1277"/>
      <c r="W16" s="1277"/>
      <c r="X16" s="1277"/>
      <c r="Y16" s="1277"/>
      <c r="Z16" s="1277"/>
      <c r="AA16" s="1277"/>
      <c r="AB16" s="1277"/>
      <c r="AC16" s="1277"/>
      <c r="AD16" s="1277"/>
      <c r="AE16" s="1277"/>
      <c r="AF16" s="1277"/>
      <c r="AG16" s="1277"/>
      <c r="AH16" s="1277"/>
      <c r="AI16" s="1277"/>
      <c r="AJ16" s="1277"/>
      <c r="AK16" s="1277"/>
      <c r="AL16" s="1277"/>
      <c r="AM16" s="1277"/>
      <c r="AP16" s="263"/>
      <c r="AQ16" s="263"/>
      <c r="AR16" s="263"/>
      <c r="AS16" s="263"/>
      <c r="AT16" s="263"/>
      <c r="AU16" s="263"/>
      <c r="AV16" s="263"/>
      <c r="AW16" s="1277"/>
      <c r="AX16" s="1277"/>
      <c r="AY16" s="1277"/>
      <c r="AZ16" s="1277"/>
      <c r="BA16" s="1277"/>
      <c r="BB16" s="1277"/>
      <c r="BC16" s="1277"/>
      <c r="BD16" s="1277"/>
      <c r="BE16" s="1277"/>
      <c r="BF16" s="1277"/>
      <c r="BG16" s="1277"/>
      <c r="BH16" s="1277"/>
      <c r="BI16" s="1277"/>
      <c r="BJ16" s="1277"/>
      <c r="BK16" s="1277"/>
      <c r="BL16" s="1277"/>
      <c r="BM16" s="1277"/>
      <c r="BN16" s="1277"/>
      <c r="BO16" s="1277"/>
      <c r="BP16" s="265"/>
      <c r="BQ16" s="1277" t="s">
        <v>90</v>
      </c>
      <c r="BR16" s="1277"/>
      <c r="BS16" s="1277"/>
      <c r="BT16" s="1277"/>
      <c r="BU16" s="1277"/>
      <c r="BV16" s="1277"/>
      <c r="BW16" s="1277"/>
      <c r="BX16" s="1277"/>
      <c r="BY16" s="1277"/>
      <c r="BZ16" s="1277"/>
      <c r="CA16" s="1277"/>
      <c r="CB16" s="1277"/>
      <c r="CC16" s="1277"/>
      <c r="CD16" s="1277"/>
      <c r="CE16" s="1277"/>
      <c r="CF16" s="1277"/>
      <c r="CG16" s="1277"/>
      <c r="CH16" s="1277"/>
      <c r="CI16" s="1277"/>
    </row>
    <row r="17" spans="1:95" s="268" customFormat="1" ht="9.6" customHeight="1" x14ac:dyDescent="0.25">
      <c r="A17" s="266"/>
      <c r="B17" s="266"/>
      <c r="C17" s="266"/>
      <c r="D17" s="266"/>
      <c r="E17" s="266"/>
      <c r="F17" s="266"/>
      <c r="G17" s="266"/>
      <c r="H17" s="266"/>
      <c r="I17" s="266"/>
      <c r="J17" s="266"/>
      <c r="K17" s="266"/>
      <c r="L17" s="266"/>
      <c r="M17" s="266"/>
      <c r="N17" s="266"/>
      <c r="O17" s="266"/>
      <c r="P17" s="266"/>
      <c r="Q17" s="266"/>
      <c r="R17" s="266"/>
      <c r="S17" s="266"/>
      <c r="T17" s="267"/>
      <c r="U17" s="267"/>
      <c r="V17" s="267"/>
      <c r="AP17" s="269"/>
      <c r="AQ17" s="269"/>
      <c r="AR17" s="269"/>
      <c r="AS17" s="269"/>
      <c r="AT17" s="269"/>
      <c r="AU17" s="269"/>
      <c r="AV17" s="269"/>
      <c r="AW17" s="266"/>
      <c r="AX17" s="266"/>
      <c r="AY17" s="266"/>
      <c r="AZ17" s="266"/>
      <c r="BA17" s="266"/>
      <c r="BB17" s="266"/>
      <c r="BC17" s="266"/>
      <c r="BD17" s="266"/>
      <c r="BE17" s="266"/>
      <c r="BF17" s="266"/>
      <c r="BG17" s="266"/>
      <c r="BH17" s="266"/>
      <c r="BI17" s="266"/>
      <c r="BJ17" s="266"/>
      <c r="BK17" s="266"/>
      <c r="BL17" s="266"/>
      <c r="BM17" s="266"/>
      <c r="BN17" s="266"/>
      <c r="BO17" s="266"/>
      <c r="BP17" s="267"/>
      <c r="CJ17" s="260"/>
      <c r="CK17" s="260"/>
      <c r="CL17" s="260"/>
      <c r="CM17" s="260"/>
      <c r="CN17" s="260"/>
      <c r="CO17" s="260"/>
      <c r="CP17" s="260"/>
      <c r="CQ17" s="260"/>
    </row>
    <row r="18" spans="1:95" s="268" customFormat="1" ht="16.95" customHeight="1" x14ac:dyDescent="0.3">
      <c r="A18" s="1301" t="s">
        <v>116</v>
      </c>
      <c r="B18" s="1301"/>
      <c r="C18" s="1301"/>
      <c r="D18" s="1301"/>
      <c r="E18" s="1301"/>
      <c r="F18" s="1301"/>
      <c r="G18" s="1301"/>
      <c r="H18" s="1301"/>
      <c r="I18" s="1301"/>
      <c r="J18" s="1301"/>
      <c r="K18" s="1301"/>
      <c r="L18" s="1301"/>
      <c r="M18" s="1301"/>
      <c r="N18" s="1301"/>
      <c r="O18" s="1301"/>
      <c r="P18" s="1301"/>
      <c r="Q18" s="1301"/>
      <c r="R18" s="1301"/>
      <c r="S18" s="1301"/>
      <c r="T18" s="1301"/>
      <c r="U18" s="1301"/>
      <c r="V18" s="1440">
        <v>1</v>
      </c>
      <c r="W18" s="1440"/>
      <c r="X18" s="1440"/>
      <c r="Y18" s="1440"/>
      <c r="AP18" s="269"/>
      <c r="AQ18" s="269"/>
      <c r="AR18" s="270"/>
      <c r="AS18" s="270"/>
      <c r="AT18" s="270"/>
      <c r="AU18" s="270"/>
      <c r="AV18" s="270"/>
      <c r="AW18" s="270"/>
      <c r="AX18" s="357"/>
      <c r="AY18" s="357"/>
      <c r="AZ18" s="357"/>
      <c r="BA18" s="271"/>
      <c r="BB18" s="269"/>
      <c r="BC18" s="269"/>
      <c r="BD18" s="269"/>
      <c r="BE18" s="269"/>
      <c r="BF18" s="269"/>
      <c r="BG18" s="269"/>
      <c r="BH18" s="269"/>
      <c r="BI18" s="269"/>
      <c r="BJ18" s="269"/>
      <c r="BK18" s="269"/>
      <c r="BL18" s="269"/>
      <c r="BM18" s="269"/>
      <c r="BN18" s="269"/>
      <c r="BO18" s="269"/>
      <c r="BP18" s="269"/>
      <c r="CJ18" s="260"/>
      <c r="CK18" s="260"/>
      <c r="CL18" s="260"/>
      <c r="CM18" s="260"/>
      <c r="CN18" s="260"/>
      <c r="CO18" s="260"/>
      <c r="CP18" s="260"/>
      <c r="CQ18" s="260"/>
    </row>
    <row r="19" spans="1:95" s="268" customFormat="1" ht="16.95" customHeight="1" x14ac:dyDescent="0.25">
      <c r="A19" s="1303" t="s">
        <v>117</v>
      </c>
      <c r="B19" s="1303"/>
      <c r="C19" s="1303"/>
      <c r="D19" s="1303"/>
      <c r="E19" s="1303"/>
      <c r="F19" s="1303"/>
      <c r="G19" s="1303"/>
      <c r="H19" s="1303"/>
      <c r="I19" s="1303"/>
      <c r="J19" s="1303"/>
      <c r="K19" s="1303"/>
      <c r="L19" s="1303"/>
      <c r="M19" s="1303"/>
      <c r="N19" s="1303"/>
      <c r="O19" s="1303"/>
      <c r="P19" s="1303"/>
      <c r="Q19" s="1303"/>
      <c r="R19" s="1303"/>
      <c r="S19" s="1303"/>
      <c r="T19" s="1303"/>
      <c r="U19" s="1303"/>
      <c r="V19" s="1303"/>
      <c r="W19" s="1303"/>
      <c r="X19" s="1303"/>
      <c r="Y19" s="1303"/>
      <c r="Z19" s="1303"/>
      <c r="AA19" s="1303"/>
      <c r="AB19" s="1303"/>
      <c r="AC19" s="1303"/>
      <c r="AD19" s="1303"/>
      <c r="AE19" s="1303"/>
      <c r="AF19" s="1303"/>
      <c r="AG19" s="1303"/>
      <c r="AH19" s="1303"/>
      <c r="AI19" s="1303"/>
      <c r="AJ19" s="1303"/>
      <c r="AK19" s="1303"/>
      <c r="AL19" s="1303"/>
      <c r="AM19" s="1303"/>
      <c r="AP19" s="269"/>
      <c r="AQ19" s="269"/>
      <c r="AR19" s="269"/>
      <c r="AS19" s="269"/>
      <c r="AT19" s="269"/>
      <c r="AU19" s="269"/>
      <c r="AV19" s="269"/>
      <c r="AW19" s="269"/>
      <c r="AX19" s="269"/>
      <c r="AY19" s="269"/>
      <c r="AZ19" s="269"/>
      <c r="BA19" s="269"/>
      <c r="BB19" s="269"/>
      <c r="BC19" s="269"/>
      <c r="BD19" s="269"/>
      <c r="BE19" s="269"/>
      <c r="BF19" s="269"/>
      <c r="BG19" s="269"/>
      <c r="BH19" s="269"/>
      <c r="BI19" s="269"/>
      <c r="BJ19" s="269"/>
      <c r="BK19" s="269"/>
      <c r="BL19" s="269"/>
      <c r="BM19" s="269"/>
      <c r="BN19" s="269"/>
      <c r="BO19" s="269"/>
      <c r="BP19" s="269"/>
      <c r="CJ19" s="260"/>
      <c r="CK19" s="260"/>
      <c r="CL19" s="260"/>
      <c r="CM19" s="260"/>
      <c r="CN19" s="260"/>
      <c r="CO19" s="260"/>
      <c r="CP19" s="260"/>
      <c r="CQ19" s="260"/>
    </row>
    <row r="20" spans="1:95" s="268" customFormat="1" ht="16.95" customHeight="1" x14ac:dyDescent="0.3">
      <c r="A20" s="1304" t="str">
        <f>'Накладная субподряд'!A21</f>
        <v>№12332-ФРД от 23.08.2023г.</v>
      </c>
      <c r="B20" s="1304"/>
      <c r="C20" s="1304"/>
      <c r="D20" s="1304"/>
      <c r="E20" s="1304"/>
      <c r="F20" s="1304"/>
      <c r="G20" s="1304"/>
      <c r="H20" s="1304"/>
      <c r="I20" s="1304"/>
      <c r="J20" s="1304"/>
      <c r="K20" s="1304"/>
      <c r="L20" s="1304"/>
      <c r="M20" s="1304"/>
      <c r="N20" s="1304"/>
      <c r="O20" s="1304"/>
      <c r="P20" s="1304"/>
      <c r="Q20" s="1304"/>
      <c r="R20" s="1304"/>
      <c r="S20" s="1304"/>
      <c r="T20" s="1304"/>
      <c r="U20" s="1304"/>
      <c r="V20" s="1304"/>
      <c r="W20" s="1304"/>
      <c r="X20" s="1304"/>
      <c r="Y20" s="1304"/>
      <c r="Z20" s="1304"/>
      <c r="AA20" s="1304"/>
      <c r="AB20" s="1304"/>
      <c r="AC20" s="1304"/>
      <c r="AD20" s="1304"/>
      <c r="AE20" s="1304"/>
      <c r="AF20" s="1304"/>
      <c r="AG20" s="1304"/>
      <c r="AH20" s="1304"/>
      <c r="AI20" s="1304"/>
      <c r="AJ20" s="1304"/>
      <c r="AK20" s="1304"/>
      <c r="AL20" s="1304"/>
      <c r="AM20" s="1304"/>
      <c r="AP20" s="269"/>
      <c r="AQ20" s="269"/>
      <c r="AR20" s="269"/>
      <c r="AS20" s="269"/>
      <c r="AT20" s="269"/>
      <c r="AU20" s="269"/>
      <c r="AV20" s="269"/>
      <c r="BP20" s="260"/>
      <c r="CJ20" s="260"/>
      <c r="CK20" s="260"/>
      <c r="CL20" s="260"/>
      <c r="CM20" s="260"/>
      <c r="CN20" s="260"/>
      <c r="CO20" s="260"/>
      <c r="CP20" s="260"/>
      <c r="CQ20" s="260"/>
    </row>
    <row r="21" spans="1:95" s="268" customFormat="1" ht="9.75" customHeight="1" x14ac:dyDescent="0.3">
      <c r="A21" s="1305" t="str">
        <f>'Акт на ПИР'!A21</f>
        <v>Объект: «ПИР,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.»</v>
      </c>
      <c r="B21" s="1305"/>
      <c r="C21" s="1305"/>
      <c r="D21" s="1305"/>
      <c r="E21" s="1305"/>
      <c r="F21" s="1305"/>
      <c r="G21" s="1305"/>
      <c r="H21" s="1305"/>
      <c r="I21" s="1305"/>
      <c r="J21" s="1305"/>
      <c r="K21" s="1305"/>
      <c r="L21" s="1305"/>
      <c r="M21" s="1305"/>
      <c r="N21" s="1305"/>
      <c r="O21" s="1305"/>
      <c r="P21" s="1305"/>
      <c r="Q21" s="1305"/>
      <c r="R21" s="1305"/>
      <c r="S21" s="1305"/>
      <c r="T21" s="1305"/>
      <c r="U21" s="1305"/>
      <c r="V21" s="1305"/>
      <c r="W21" s="1305"/>
      <c r="X21" s="1305"/>
      <c r="Y21" s="1305"/>
      <c r="Z21" s="1305"/>
      <c r="AA21" s="1305"/>
      <c r="AB21" s="1305"/>
      <c r="AC21" s="1305"/>
      <c r="AD21" s="1305"/>
      <c r="AE21" s="1305"/>
      <c r="AF21" s="1305"/>
      <c r="AG21" s="1305"/>
      <c r="AH21" s="1305"/>
      <c r="AI21" s="1305"/>
      <c r="AJ21" s="1305"/>
      <c r="AK21" s="1305"/>
      <c r="AL21" s="1305"/>
      <c r="AM21" s="1305"/>
      <c r="AP21" s="269"/>
      <c r="AQ21" s="269"/>
      <c r="AR21" s="358"/>
      <c r="AS21" s="358"/>
      <c r="AT21" s="358"/>
      <c r="AU21" s="358"/>
      <c r="AV21" s="358"/>
      <c r="AW21" s="260"/>
      <c r="AX21" s="260"/>
      <c r="AY21" s="260"/>
      <c r="AZ21" s="260"/>
      <c r="BA21" s="260"/>
      <c r="BB21" s="260"/>
      <c r="BC21" s="260"/>
      <c r="BD21" s="260"/>
      <c r="BE21" s="260"/>
      <c r="BF21" s="260"/>
      <c r="BG21" s="260"/>
      <c r="BH21" s="260"/>
      <c r="BI21" s="260"/>
      <c r="BJ21" s="260"/>
      <c r="BK21" s="260"/>
      <c r="BL21" s="260"/>
      <c r="BM21" s="260"/>
      <c r="BN21" s="260"/>
      <c r="BO21" s="260"/>
      <c r="CJ21" s="260"/>
      <c r="CK21" s="260"/>
      <c r="CL21" s="260"/>
      <c r="CM21" s="260"/>
      <c r="CN21" s="260"/>
      <c r="CO21" s="260"/>
      <c r="CP21" s="260"/>
      <c r="CQ21" s="260"/>
    </row>
    <row r="22" spans="1:95" s="268" customFormat="1" ht="47.25" customHeight="1" x14ac:dyDescent="0.3">
      <c r="A22" s="1305"/>
      <c r="B22" s="1305"/>
      <c r="C22" s="1305"/>
      <c r="D22" s="1305"/>
      <c r="E22" s="1305"/>
      <c r="F22" s="1305"/>
      <c r="G22" s="1305"/>
      <c r="H22" s="1305"/>
      <c r="I22" s="1305"/>
      <c r="J22" s="1305"/>
      <c r="K22" s="1305"/>
      <c r="L22" s="1305"/>
      <c r="M22" s="1305"/>
      <c r="N22" s="1305"/>
      <c r="O22" s="1305"/>
      <c r="P22" s="1305"/>
      <c r="Q22" s="1305"/>
      <c r="R22" s="1305"/>
      <c r="S22" s="1305"/>
      <c r="T22" s="1305"/>
      <c r="U22" s="1305"/>
      <c r="V22" s="1305"/>
      <c r="W22" s="1305"/>
      <c r="X22" s="1305"/>
      <c r="Y22" s="1305"/>
      <c r="Z22" s="1305"/>
      <c r="AA22" s="1305"/>
      <c r="AB22" s="1305"/>
      <c r="AC22" s="1305"/>
      <c r="AD22" s="1305"/>
      <c r="AE22" s="1305"/>
      <c r="AF22" s="1305"/>
      <c r="AG22" s="1305"/>
      <c r="AH22" s="1305"/>
      <c r="AI22" s="1305"/>
      <c r="AJ22" s="1305"/>
      <c r="AK22" s="1305"/>
      <c r="AL22" s="1305"/>
      <c r="AM22" s="1305"/>
      <c r="AP22" s="269"/>
      <c r="AQ22" s="269"/>
      <c r="AR22" s="358"/>
      <c r="AS22" s="358"/>
      <c r="AT22" s="358"/>
      <c r="AU22" s="358"/>
      <c r="AV22" s="358"/>
      <c r="AW22" s="272"/>
      <c r="AX22" s="272"/>
      <c r="AY22" s="272"/>
      <c r="AZ22" s="272"/>
      <c r="BA22" s="272"/>
      <c r="BB22" s="272"/>
      <c r="BC22" s="272"/>
      <c r="BD22" s="272"/>
      <c r="BE22" s="272"/>
      <c r="BF22" s="264"/>
      <c r="BG22" s="264"/>
      <c r="BH22" s="264"/>
      <c r="BI22" s="264"/>
      <c r="BJ22" s="264"/>
      <c r="BK22" s="264"/>
      <c r="BL22" s="264"/>
      <c r="BM22" s="264"/>
      <c r="BN22" s="264"/>
      <c r="BO22" s="264"/>
      <c r="CJ22" s="260"/>
      <c r="CK22" s="260"/>
      <c r="CL22" s="260"/>
      <c r="CM22" s="260"/>
      <c r="CN22" s="260"/>
      <c r="CO22" s="260"/>
      <c r="CP22" s="260"/>
      <c r="CQ22" s="260"/>
    </row>
    <row r="23" spans="1:95" s="268" customFormat="1" ht="5.25" customHeight="1" x14ac:dyDescent="0.25">
      <c r="A23" s="1305"/>
      <c r="B23" s="1305"/>
      <c r="C23" s="1305"/>
      <c r="D23" s="1305"/>
      <c r="E23" s="1305"/>
      <c r="F23" s="1305"/>
      <c r="G23" s="1305"/>
      <c r="H23" s="1305"/>
      <c r="I23" s="1305"/>
      <c r="J23" s="1305"/>
      <c r="K23" s="1305"/>
      <c r="L23" s="1305"/>
      <c r="M23" s="1305"/>
      <c r="N23" s="1305"/>
      <c r="O23" s="1305"/>
      <c r="P23" s="1305"/>
      <c r="Q23" s="1305"/>
      <c r="R23" s="1305"/>
      <c r="S23" s="1305"/>
      <c r="T23" s="1305"/>
      <c r="U23" s="1305"/>
      <c r="V23" s="1305"/>
      <c r="W23" s="1305"/>
      <c r="X23" s="1305"/>
      <c r="Y23" s="1305"/>
      <c r="Z23" s="1305"/>
      <c r="AA23" s="1305"/>
      <c r="AB23" s="1305"/>
      <c r="AC23" s="1305"/>
      <c r="AD23" s="1305"/>
      <c r="AE23" s="1305"/>
      <c r="AF23" s="1305"/>
      <c r="AG23" s="1305"/>
      <c r="AH23" s="1305"/>
      <c r="AI23" s="1305"/>
      <c r="AJ23" s="1305"/>
      <c r="AK23" s="1305"/>
      <c r="AL23" s="1305"/>
      <c r="AM23" s="1305"/>
      <c r="AP23" s="269"/>
      <c r="AQ23" s="269"/>
      <c r="AR23" s="269"/>
      <c r="AS23" s="269"/>
      <c r="AT23" s="269"/>
      <c r="AU23" s="269"/>
      <c r="AV23" s="269"/>
      <c r="AW23" s="272"/>
      <c r="AX23" s="272"/>
      <c r="AY23" s="272"/>
      <c r="AZ23" s="272"/>
      <c r="BA23" s="272"/>
      <c r="BB23" s="272"/>
      <c r="BC23" s="272"/>
      <c r="BD23" s="272"/>
      <c r="BE23" s="272"/>
      <c r="BF23" s="264"/>
      <c r="BG23" s="264"/>
      <c r="BH23" s="264"/>
      <c r="BI23" s="264"/>
      <c r="BJ23" s="264"/>
      <c r="BK23" s="264"/>
      <c r="BL23" s="264"/>
      <c r="BM23" s="264"/>
      <c r="BN23" s="264"/>
      <c r="BO23" s="264"/>
      <c r="BP23" s="260"/>
      <c r="BQ23" s="264"/>
      <c r="BR23" s="264"/>
      <c r="BS23" s="260"/>
      <c r="BT23" s="260"/>
      <c r="BU23" s="260"/>
      <c r="BV23" s="260"/>
      <c r="BW23" s="260"/>
      <c r="BX23" s="260"/>
      <c r="BY23" s="260"/>
      <c r="BZ23" s="260"/>
      <c r="CA23" s="260"/>
      <c r="CB23" s="260"/>
      <c r="CC23" s="260"/>
      <c r="CD23" s="260"/>
      <c r="CE23" s="260"/>
      <c r="CF23" s="260"/>
      <c r="CG23" s="260"/>
      <c r="CH23" s="260"/>
      <c r="CI23" s="260"/>
      <c r="CJ23" s="260"/>
      <c r="CK23" s="260"/>
      <c r="CL23" s="260"/>
      <c r="CM23" s="260"/>
      <c r="CN23" s="260"/>
      <c r="CO23" s="260"/>
      <c r="CP23" s="260"/>
      <c r="CQ23" s="260"/>
    </row>
    <row r="24" spans="1:95" s="281" customFormat="1" ht="18" customHeight="1" x14ac:dyDescent="0.25">
      <c r="A24" s="273" t="s">
        <v>118</v>
      </c>
      <c r="B24" s="27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  <c r="S24" s="274"/>
      <c r="T24" s="275"/>
      <c r="U24" s="276"/>
      <c r="V24" s="276"/>
      <c r="W24" s="277"/>
      <c r="X24" s="278"/>
      <c r="Y24" s="278"/>
      <c r="Z24" s="279"/>
      <c r="AA24" s="278"/>
      <c r="AB24" s="276"/>
      <c r="AC24" s="280"/>
      <c r="AD24" s="1439">
        <f>'КС-3 субподряд'!E23</f>
        <v>45657</v>
      </c>
      <c r="AE24" s="1439"/>
      <c r="AF24" s="1439"/>
      <c r="AG24" s="1439"/>
      <c r="AH24" s="1439"/>
      <c r="AI24" s="1439"/>
      <c r="AJ24" s="1439"/>
      <c r="AK24" s="1439"/>
      <c r="AL24" s="1439"/>
      <c r="AM24" s="1439"/>
      <c r="AP24" s="282"/>
      <c r="AQ24" s="282"/>
      <c r="AR24" s="283"/>
      <c r="AS24" s="359"/>
      <c r="AT24" s="359"/>
      <c r="AU24" s="284"/>
      <c r="AV24" s="360"/>
      <c r="AW24" s="272"/>
      <c r="AX24" s="272"/>
      <c r="AY24" s="272"/>
      <c r="AZ24" s="272"/>
      <c r="BA24" s="272"/>
      <c r="BB24" s="272"/>
      <c r="BC24" s="272"/>
      <c r="BD24" s="272"/>
      <c r="BE24" s="272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P24" s="275"/>
      <c r="BQ24" s="264"/>
      <c r="BR24" s="264"/>
      <c r="BS24" s="260"/>
      <c r="BT24" s="260"/>
      <c r="BU24" s="260"/>
      <c r="BV24" s="260"/>
      <c r="BW24" s="260"/>
      <c r="BX24" s="260"/>
      <c r="BY24" s="260"/>
      <c r="BZ24" s="260"/>
      <c r="CA24" s="260"/>
      <c r="CB24" s="260"/>
      <c r="CC24" s="260"/>
      <c r="CD24" s="260"/>
      <c r="CE24" s="260"/>
      <c r="CF24" s="260"/>
      <c r="CG24" s="260"/>
      <c r="CH24" s="260"/>
      <c r="CI24" s="260"/>
      <c r="CJ24" s="260"/>
      <c r="CK24" s="260"/>
      <c r="CL24" s="260"/>
      <c r="CM24" s="260"/>
      <c r="CN24" s="260"/>
      <c r="CO24" s="260"/>
      <c r="CP24" s="260"/>
      <c r="CQ24" s="260"/>
    </row>
    <row r="25" spans="1:95" s="287" customFormat="1" ht="16.95" customHeight="1" x14ac:dyDescent="0.25">
      <c r="A25" s="285"/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5"/>
      <c r="S25" s="285"/>
      <c r="T25" s="286"/>
      <c r="U25" s="286"/>
      <c r="V25" s="286"/>
      <c r="AP25" s="288"/>
      <c r="AQ25" s="288"/>
      <c r="AR25" s="288"/>
      <c r="AS25" s="288"/>
      <c r="AT25" s="288"/>
      <c r="AU25" s="288"/>
      <c r="AV25" s="288"/>
      <c r="AW25" s="272"/>
      <c r="AX25" s="272"/>
      <c r="AY25" s="272"/>
      <c r="AZ25" s="272"/>
      <c r="BA25" s="272"/>
      <c r="BB25" s="272"/>
      <c r="BC25" s="272"/>
      <c r="BD25" s="272"/>
      <c r="BE25" s="272"/>
      <c r="BF25" s="264"/>
      <c r="BG25" s="264"/>
      <c r="BH25" s="264"/>
      <c r="BI25" s="264"/>
      <c r="BJ25" s="264"/>
      <c r="BK25" s="264"/>
      <c r="BL25" s="264"/>
      <c r="BM25" s="264"/>
      <c r="BN25" s="264"/>
      <c r="BO25" s="264"/>
      <c r="BP25" s="286"/>
      <c r="BQ25" s="264"/>
      <c r="BR25" s="264"/>
      <c r="BS25" s="260"/>
      <c r="BT25" s="260"/>
      <c r="BU25" s="260"/>
      <c r="BV25" s="260"/>
      <c r="BW25" s="260"/>
      <c r="BX25" s="260"/>
      <c r="BY25" s="260"/>
      <c r="BZ25" s="260"/>
      <c r="CA25" s="260"/>
      <c r="CB25" s="260"/>
      <c r="CC25" s="260"/>
      <c r="CD25" s="260"/>
      <c r="CE25" s="260"/>
      <c r="CF25" s="260"/>
      <c r="CG25" s="260"/>
      <c r="CH25" s="260"/>
      <c r="CI25" s="260"/>
      <c r="CJ25" s="260"/>
      <c r="CK25" s="260"/>
      <c r="CL25" s="260"/>
      <c r="CM25" s="260"/>
      <c r="CN25" s="260"/>
      <c r="CO25" s="260"/>
      <c r="CP25" s="260"/>
      <c r="CQ25" s="260"/>
    </row>
    <row r="26" spans="1:95" s="289" customFormat="1" ht="15" customHeight="1" x14ac:dyDescent="0.25">
      <c r="A26" s="1298" t="s">
        <v>307</v>
      </c>
      <c r="B26" s="1298"/>
      <c r="C26" s="1298"/>
      <c r="D26" s="1298"/>
      <c r="E26" s="1298"/>
      <c r="F26" s="1298"/>
      <c r="G26" s="1298"/>
      <c r="H26" s="1298"/>
      <c r="I26" s="1298"/>
      <c r="J26" s="1298"/>
      <c r="K26" s="1298"/>
      <c r="L26" s="1298"/>
      <c r="M26" s="1298"/>
      <c r="N26" s="1298"/>
      <c r="O26" s="1298"/>
      <c r="P26" s="1298"/>
      <c r="Q26" s="1298"/>
      <c r="R26" s="1298"/>
      <c r="S26" s="1298"/>
      <c r="T26" s="1298"/>
      <c r="U26" s="1298"/>
      <c r="V26" s="1298"/>
      <c r="W26" s="1298"/>
      <c r="X26" s="1298"/>
      <c r="Y26" s="1298"/>
      <c r="Z26" s="1298"/>
      <c r="AA26" s="1298"/>
      <c r="AB26" s="1298"/>
      <c r="AC26" s="1298"/>
      <c r="AD26" s="1298"/>
      <c r="AE26" s="1298"/>
      <c r="AF26" s="1298"/>
      <c r="AG26" s="1298"/>
      <c r="AH26" s="1298"/>
      <c r="AI26" s="1298"/>
      <c r="AJ26" s="1298"/>
      <c r="AK26" s="1298"/>
      <c r="AL26" s="1298"/>
      <c r="AM26" s="1298"/>
      <c r="AP26" s="290"/>
      <c r="AQ26" s="290"/>
      <c r="AR26" s="290"/>
      <c r="AS26" s="290"/>
      <c r="AT26" s="290"/>
      <c r="AU26" s="290"/>
      <c r="AV26" s="290"/>
      <c r="AW26" s="272"/>
      <c r="AX26" s="272"/>
      <c r="AY26" s="272"/>
      <c r="AZ26" s="272"/>
      <c r="BA26" s="272"/>
      <c r="BB26" s="272"/>
      <c r="BC26" s="272"/>
      <c r="BD26" s="272"/>
      <c r="BE26" s="272"/>
      <c r="BF26" s="264"/>
      <c r="BG26" s="264"/>
      <c r="BH26" s="264"/>
      <c r="BI26" s="264"/>
      <c r="BJ26" s="264"/>
      <c r="BK26" s="264"/>
      <c r="BL26" s="264"/>
      <c r="BM26" s="264"/>
      <c r="BN26" s="264"/>
      <c r="BO26" s="264"/>
      <c r="BP26" s="260"/>
      <c r="BQ26" s="264"/>
      <c r="BR26" s="264"/>
      <c r="BS26" s="260"/>
      <c r="BT26" s="260"/>
      <c r="BU26" s="260"/>
      <c r="BV26" s="260"/>
      <c r="BW26" s="260"/>
      <c r="BX26" s="260"/>
      <c r="BY26" s="260"/>
      <c r="BZ26" s="260"/>
      <c r="CA26" s="260"/>
      <c r="CB26" s="260"/>
      <c r="CC26" s="260"/>
      <c r="CD26" s="260"/>
      <c r="CE26" s="260"/>
      <c r="CF26" s="260"/>
      <c r="CG26" s="260"/>
      <c r="CH26" s="260"/>
      <c r="CI26" s="260"/>
      <c r="CJ26" s="260"/>
      <c r="CK26" s="260"/>
      <c r="CL26" s="260"/>
      <c r="CM26" s="260"/>
      <c r="CN26" s="260"/>
      <c r="CO26" s="260"/>
      <c r="CP26" s="260"/>
      <c r="CQ26" s="260"/>
    </row>
    <row r="27" spans="1:95" s="289" customFormat="1" ht="15" customHeight="1" x14ac:dyDescent="0.25">
      <c r="A27" s="1298"/>
      <c r="B27" s="1298"/>
      <c r="C27" s="1298"/>
      <c r="D27" s="1298"/>
      <c r="E27" s="1298"/>
      <c r="F27" s="1298"/>
      <c r="G27" s="1298"/>
      <c r="H27" s="1298"/>
      <c r="I27" s="1298"/>
      <c r="J27" s="1298"/>
      <c r="K27" s="1298"/>
      <c r="L27" s="1298"/>
      <c r="M27" s="1298"/>
      <c r="N27" s="1298"/>
      <c r="O27" s="1298"/>
      <c r="P27" s="1298"/>
      <c r="Q27" s="1298"/>
      <c r="R27" s="1298"/>
      <c r="S27" s="1298"/>
      <c r="T27" s="1298"/>
      <c r="U27" s="1298"/>
      <c r="V27" s="1298"/>
      <c r="W27" s="1298"/>
      <c r="X27" s="1298"/>
      <c r="Y27" s="1298"/>
      <c r="Z27" s="1298"/>
      <c r="AA27" s="1298"/>
      <c r="AB27" s="1298"/>
      <c r="AC27" s="1298"/>
      <c r="AD27" s="1298"/>
      <c r="AE27" s="1298"/>
      <c r="AF27" s="1298"/>
      <c r="AG27" s="1298"/>
      <c r="AH27" s="1298"/>
      <c r="AI27" s="1298"/>
      <c r="AJ27" s="1298"/>
      <c r="AK27" s="1298"/>
      <c r="AL27" s="1298"/>
      <c r="AM27" s="1298"/>
      <c r="AP27" s="290"/>
      <c r="AQ27" s="290"/>
      <c r="AR27" s="290"/>
      <c r="AS27" s="290"/>
      <c r="AT27" s="290"/>
      <c r="AU27" s="290"/>
      <c r="AV27" s="290"/>
      <c r="AW27" s="272"/>
      <c r="AX27" s="272"/>
      <c r="AY27" s="272"/>
      <c r="AZ27" s="272"/>
      <c r="BA27" s="272"/>
      <c r="BB27" s="272"/>
      <c r="BC27" s="272"/>
      <c r="BD27" s="272"/>
      <c r="BE27" s="272"/>
      <c r="BF27" s="264"/>
      <c r="BG27" s="264"/>
      <c r="BH27" s="264"/>
      <c r="BI27" s="264"/>
      <c r="BJ27" s="264"/>
      <c r="BK27" s="264"/>
      <c r="BL27" s="264"/>
      <c r="BM27" s="264"/>
      <c r="BN27" s="264"/>
      <c r="BO27" s="264"/>
      <c r="BP27" s="260"/>
      <c r="BQ27" s="264"/>
      <c r="BR27" s="264"/>
      <c r="BS27" s="260"/>
      <c r="BT27" s="260"/>
      <c r="BU27" s="260"/>
      <c r="BV27" s="260"/>
      <c r="BW27" s="260"/>
      <c r="BX27" s="260"/>
      <c r="BY27" s="260"/>
      <c r="BZ27" s="260"/>
      <c r="CA27" s="260"/>
      <c r="CB27" s="260"/>
      <c r="CC27" s="260"/>
      <c r="CD27" s="260"/>
      <c r="CE27" s="260"/>
      <c r="CF27" s="260"/>
      <c r="CG27" s="260"/>
      <c r="CH27" s="260"/>
      <c r="CI27" s="260"/>
      <c r="CJ27" s="260"/>
      <c r="CK27" s="260"/>
      <c r="CL27" s="260"/>
      <c r="CM27" s="260"/>
      <c r="CN27" s="260"/>
      <c r="CO27" s="260"/>
      <c r="CP27" s="260"/>
      <c r="CQ27" s="260"/>
    </row>
    <row r="28" spans="1:95" s="289" customFormat="1" ht="15" customHeight="1" x14ac:dyDescent="0.25">
      <c r="A28" s="1298"/>
      <c r="B28" s="1298"/>
      <c r="C28" s="1298"/>
      <c r="D28" s="1298"/>
      <c r="E28" s="1298"/>
      <c r="F28" s="1298"/>
      <c r="G28" s="1298"/>
      <c r="H28" s="1298"/>
      <c r="I28" s="1298"/>
      <c r="J28" s="1298"/>
      <c r="K28" s="1298"/>
      <c r="L28" s="1298"/>
      <c r="M28" s="1298"/>
      <c r="N28" s="1298"/>
      <c r="O28" s="1298"/>
      <c r="P28" s="1298"/>
      <c r="Q28" s="1298"/>
      <c r="R28" s="1298"/>
      <c r="S28" s="1298"/>
      <c r="T28" s="1298"/>
      <c r="U28" s="1298"/>
      <c r="V28" s="1298"/>
      <c r="W28" s="1298"/>
      <c r="X28" s="1298"/>
      <c r="Y28" s="1298"/>
      <c r="Z28" s="1298"/>
      <c r="AA28" s="1298"/>
      <c r="AB28" s="1298"/>
      <c r="AC28" s="1298"/>
      <c r="AD28" s="1298"/>
      <c r="AE28" s="1298"/>
      <c r="AF28" s="1298"/>
      <c r="AG28" s="1298"/>
      <c r="AH28" s="1298"/>
      <c r="AI28" s="1298"/>
      <c r="AJ28" s="1298"/>
      <c r="AK28" s="1298"/>
      <c r="AL28" s="1298"/>
      <c r="AM28" s="1298"/>
      <c r="AP28" s="290"/>
      <c r="AQ28" s="290"/>
      <c r="AR28" s="290"/>
      <c r="AS28" s="290"/>
      <c r="AT28" s="290"/>
      <c r="AU28" s="290"/>
      <c r="AV28" s="290"/>
      <c r="AW28" s="272"/>
      <c r="AX28" s="272"/>
      <c r="AY28" s="272"/>
      <c r="AZ28" s="272"/>
      <c r="BA28" s="272"/>
      <c r="BB28" s="272"/>
      <c r="BC28" s="272"/>
      <c r="BD28" s="272"/>
      <c r="BE28" s="272"/>
      <c r="BF28" s="264"/>
      <c r="BG28" s="264"/>
      <c r="BH28" s="264"/>
      <c r="BI28" s="264"/>
      <c r="BJ28" s="264"/>
      <c r="BK28" s="264"/>
      <c r="BL28" s="264"/>
      <c r="BM28" s="264"/>
      <c r="BN28" s="264"/>
      <c r="BO28" s="264"/>
      <c r="BP28" s="260"/>
      <c r="BQ28" s="264"/>
      <c r="BR28" s="264"/>
      <c r="BS28" s="260"/>
      <c r="BT28" s="260"/>
      <c r="BU28" s="260"/>
      <c r="BV28" s="260"/>
      <c r="BW28" s="260"/>
      <c r="BX28" s="260"/>
      <c r="BY28" s="260"/>
      <c r="BZ28" s="260"/>
      <c r="CA28" s="260"/>
      <c r="CB28" s="260"/>
      <c r="CC28" s="260"/>
      <c r="CD28" s="260"/>
      <c r="CE28" s="260"/>
      <c r="CF28" s="260"/>
      <c r="CG28" s="260"/>
      <c r="CH28" s="260"/>
      <c r="CI28" s="260"/>
      <c r="CJ28" s="260"/>
      <c r="CK28" s="260"/>
      <c r="CL28" s="260"/>
      <c r="CM28" s="260"/>
      <c r="CN28" s="260"/>
      <c r="CO28" s="260"/>
      <c r="CP28" s="260"/>
      <c r="CQ28" s="260"/>
    </row>
    <row r="29" spans="1:95" s="289" customFormat="1" ht="15" customHeight="1" x14ac:dyDescent="0.25">
      <c r="A29" s="1298"/>
      <c r="B29" s="1298"/>
      <c r="C29" s="1298"/>
      <c r="D29" s="1298"/>
      <c r="E29" s="1298"/>
      <c r="F29" s="1298"/>
      <c r="G29" s="1298"/>
      <c r="H29" s="1298"/>
      <c r="I29" s="1298"/>
      <c r="J29" s="1298"/>
      <c r="K29" s="1298"/>
      <c r="L29" s="1298"/>
      <c r="M29" s="1298"/>
      <c r="N29" s="1298"/>
      <c r="O29" s="1298"/>
      <c r="P29" s="1298"/>
      <c r="Q29" s="1298"/>
      <c r="R29" s="1298"/>
      <c r="S29" s="1298"/>
      <c r="T29" s="1298"/>
      <c r="U29" s="1298"/>
      <c r="V29" s="1298"/>
      <c r="W29" s="1298"/>
      <c r="X29" s="1298"/>
      <c r="Y29" s="1298"/>
      <c r="Z29" s="1298"/>
      <c r="AA29" s="1298"/>
      <c r="AB29" s="1298"/>
      <c r="AC29" s="1298"/>
      <c r="AD29" s="1298"/>
      <c r="AE29" s="1298"/>
      <c r="AF29" s="1298"/>
      <c r="AG29" s="1298"/>
      <c r="AH29" s="1298"/>
      <c r="AI29" s="1298"/>
      <c r="AJ29" s="1298"/>
      <c r="AK29" s="1298"/>
      <c r="AL29" s="1298"/>
      <c r="AM29" s="1298"/>
      <c r="AP29" s="290"/>
      <c r="AQ29" s="290"/>
      <c r="AR29" s="290"/>
      <c r="AS29" s="290"/>
      <c r="AT29" s="290"/>
      <c r="AU29" s="290"/>
      <c r="AV29" s="290"/>
      <c r="AW29" s="272"/>
      <c r="AX29" s="272"/>
      <c r="AY29" s="272"/>
      <c r="AZ29" s="272"/>
      <c r="BA29" s="272"/>
      <c r="BB29" s="272"/>
      <c r="BC29" s="272"/>
      <c r="BD29" s="272"/>
      <c r="BE29" s="272"/>
      <c r="BF29" s="264"/>
      <c r="BG29" s="264"/>
      <c r="BH29" s="264"/>
      <c r="BI29" s="264"/>
      <c r="BJ29" s="264"/>
      <c r="BK29" s="264"/>
      <c r="BL29" s="264"/>
      <c r="BM29" s="264"/>
      <c r="BN29" s="264"/>
      <c r="BO29" s="264"/>
      <c r="BP29" s="260"/>
      <c r="BQ29" s="264"/>
      <c r="BR29" s="264"/>
      <c r="BS29" s="260"/>
      <c r="BT29" s="260"/>
      <c r="BU29" s="260"/>
      <c r="BV29" s="260"/>
      <c r="BW29" s="260"/>
      <c r="BX29" s="260"/>
      <c r="BY29" s="260"/>
      <c r="BZ29" s="260"/>
      <c r="CA29" s="260"/>
      <c r="CB29" s="260"/>
      <c r="CC29" s="260"/>
      <c r="CD29" s="260"/>
      <c r="CE29" s="260"/>
      <c r="CF29" s="260"/>
      <c r="CG29" s="260"/>
      <c r="CH29" s="260"/>
      <c r="CI29" s="260"/>
      <c r="CJ29" s="260"/>
      <c r="CK29" s="260"/>
      <c r="CL29" s="260"/>
      <c r="CM29" s="260"/>
      <c r="CN29" s="260"/>
      <c r="CO29" s="260"/>
      <c r="CP29" s="260"/>
      <c r="CQ29" s="260"/>
    </row>
    <row r="30" spans="1:95" s="289" customFormat="1" ht="16.95" customHeight="1" x14ac:dyDescent="0.25">
      <c r="A30" s="1299" t="s">
        <v>224</v>
      </c>
      <c r="B30" s="1299"/>
      <c r="C30" s="1299"/>
      <c r="D30" s="1299"/>
      <c r="E30" s="1299"/>
      <c r="F30" s="1299"/>
      <c r="G30" s="1299"/>
      <c r="H30" s="1299"/>
      <c r="I30" s="1299"/>
      <c r="J30" s="1299"/>
      <c r="K30" s="1299"/>
      <c r="L30" s="1299"/>
      <c r="M30" s="1299"/>
      <c r="N30" s="1299"/>
      <c r="O30" s="1299"/>
      <c r="P30" s="1299"/>
      <c r="Q30" s="1299"/>
      <c r="R30" s="1299"/>
      <c r="S30" s="1299"/>
      <c r="T30" s="1299"/>
      <c r="U30" s="1299"/>
      <c r="V30" s="1299"/>
      <c r="W30" s="1299"/>
      <c r="X30" s="1299"/>
      <c r="Y30" s="1299"/>
      <c r="Z30" s="1299"/>
      <c r="AA30" s="1299"/>
      <c r="AB30" s="1299"/>
      <c r="AC30" s="1299"/>
      <c r="AD30" s="1299"/>
      <c r="AE30" s="1299"/>
      <c r="AF30" s="1299"/>
      <c r="AG30" s="1299"/>
      <c r="AH30" s="1299"/>
      <c r="AI30" s="1299"/>
      <c r="AJ30" s="1299"/>
      <c r="AK30" s="1299"/>
      <c r="AL30" s="1299"/>
      <c r="AM30" s="1299"/>
      <c r="AO30" s="291"/>
      <c r="AP30" s="290"/>
      <c r="AQ30" s="290"/>
      <c r="AR30" s="290"/>
      <c r="AS30" s="290"/>
      <c r="AT30" s="290"/>
      <c r="AU30" s="290"/>
      <c r="AV30" s="290"/>
      <c r="AW30" s="272"/>
      <c r="AX30" s="272"/>
      <c r="AY30" s="272"/>
      <c r="AZ30" s="272"/>
      <c r="BA30" s="272"/>
      <c r="BB30" s="272"/>
      <c r="BC30" s="272"/>
      <c r="BD30" s="272"/>
      <c r="BE30" s="272"/>
      <c r="BF30" s="264"/>
      <c r="BG30" s="264"/>
      <c r="BH30" s="264"/>
      <c r="BI30" s="264"/>
      <c r="BJ30" s="264"/>
      <c r="BK30" s="264"/>
      <c r="BL30" s="264"/>
      <c r="BM30" s="264"/>
      <c r="BN30" s="264"/>
      <c r="BO30" s="264"/>
      <c r="BP30" s="260"/>
      <c r="BQ30" s="264"/>
      <c r="BR30" s="264"/>
      <c r="BS30" s="260"/>
      <c r="BT30" s="260"/>
      <c r="BU30" s="260"/>
      <c r="BV30" s="260"/>
      <c r="BW30" s="260"/>
      <c r="BX30" s="260"/>
      <c r="BY30" s="260"/>
      <c r="BZ30" s="260"/>
      <c r="CA30" s="260"/>
      <c r="CB30" s="260"/>
      <c r="CC30" s="260"/>
      <c r="CD30" s="260"/>
      <c r="CE30" s="260"/>
      <c r="CF30" s="260"/>
      <c r="CG30" s="260"/>
      <c r="CH30" s="260"/>
      <c r="CI30" s="260"/>
      <c r="CJ30" s="260"/>
      <c r="CK30" s="260"/>
      <c r="CL30" s="260"/>
      <c r="CM30" s="260"/>
      <c r="CN30" s="260"/>
      <c r="CO30" s="260"/>
      <c r="CP30" s="260"/>
      <c r="CQ30" s="260"/>
    </row>
    <row r="31" spans="1:95" s="289" customFormat="1" ht="33.75" customHeight="1" x14ac:dyDescent="0.25">
      <c r="A31" s="1299"/>
      <c r="B31" s="1299"/>
      <c r="C31" s="1299"/>
      <c r="D31" s="1299"/>
      <c r="E31" s="1299"/>
      <c r="F31" s="1299"/>
      <c r="G31" s="1299"/>
      <c r="H31" s="1299"/>
      <c r="I31" s="1299"/>
      <c r="J31" s="1299"/>
      <c r="K31" s="1299"/>
      <c r="L31" s="1299"/>
      <c r="M31" s="1299"/>
      <c r="N31" s="1299"/>
      <c r="O31" s="1299"/>
      <c r="P31" s="1299"/>
      <c r="Q31" s="1299"/>
      <c r="R31" s="1299"/>
      <c r="S31" s="1299"/>
      <c r="T31" s="1299"/>
      <c r="U31" s="1299"/>
      <c r="V31" s="1299"/>
      <c r="W31" s="1299"/>
      <c r="X31" s="1299"/>
      <c r="Y31" s="1299"/>
      <c r="Z31" s="1299"/>
      <c r="AA31" s="1299"/>
      <c r="AB31" s="1299"/>
      <c r="AC31" s="1299"/>
      <c r="AD31" s="1299"/>
      <c r="AE31" s="1299"/>
      <c r="AF31" s="1299"/>
      <c r="AG31" s="1299"/>
      <c r="AH31" s="1299"/>
      <c r="AI31" s="1299"/>
      <c r="AJ31" s="1299"/>
      <c r="AK31" s="1299"/>
      <c r="AL31" s="1299"/>
      <c r="AM31" s="1299"/>
      <c r="AQ31" s="290"/>
      <c r="AR31" s="290"/>
      <c r="AS31" s="290"/>
      <c r="AT31" s="290"/>
      <c r="AU31" s="290"/>
      <c r="AV31" s="290"/>
      <c r="AW31" s="272"/>
      <c r="AX31" s="272"/>
      <c r="AY31" s="272"/>
      <c r="AZ31" s="272"/>
      <c r="BA31" s="272"/>
      <c r="BB31" s="272"/>
      <c r="BC31" s="272"/>
      <c r="BD31" s="272"/>
      <c r="BE31" s="272"/>
      <c r="BF31" s="264"/>
      <c r="BG31" s="264"/>
      <c r="BH31" s="264"/>
      <c r="BI31" s="264"/>
      <c r="BJ31" s="264"/>
      <c r="BK31" s="264"/>
      <c r="BL31" s="264"/>
      <c r="BM31" s="264"/>
      <c r="BN31" s="264"/>
      <c r="BO31" s="264"/>
      <c r="BP31" s="260"/>
      <c r="BQ31" s="264"/>
      <c r="BR31" s="264"/>
      <c r="BS31" s="260"/>
      <c r="BT31" s="260"/>
      <c r="BU31" s="260"/>
      <c r="BV31" s="260"/>
      <c r="BW31" s="260"/>
      <c r="BX31" s="260"/>
      <c r="BY31" s="260"/>
      <c r="BZ31" s="260"/>
      <c r="CA31" s="260"/>
      <c r="CB31" s="260"/>
      <c r="CC31" s="260"/>
      <c r="CD31" s="260"/>
      <c r="CE31" s="260"/>
      <c r="CF31" s="260"/>
      <c r="CG31" s="260"/>
      <c r="CH31" s="260"/>
      <c r="CI31" s="260"/>
      <c r="CJ31" s="260"/>
      <c r="CK31" s="260"/>
      <c r="CL31" s="260"/>
      <c r="CM31" s="260"/>
      <c r="CN31" s="260"/>
      <c r="CO31" s="260"/>
      <c r="CP31" s="260"/>
      <c r="CQ31" s="260"/>
    </row>
    <row r="32" spans="1:95" s="293" customFormat="1" ht="4.2" customHeight="1" x14ac:dyDescent="0.25">
      <c r="A32" s="285"/>
      <c r="B32" s="285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  <c r="T32" s="292"/>
      <c r="U32" s="292"/>
      <c r="V32" s="292"/>
      <c r="AQ32" s="294"/>
      <c r="AR32" s="294"/>
      <c r="AS32" s="294"/>
      <c r="AT32" s="290"/>
      <c r="AU32" s="290"/>
      <c r="AV32" s="278"/>
      <c r="AW32" s="272"/>
      <c r="AX32" s="272"/>
      <c r="AY32" s="272"/>
      <c r="AZ32" s="272"/>
      <c r="BA32" s="272"/>
      <c r="BB32" s="272"/>
      <c r="BC32" s="272"/>
      <c r="BD32" s="272"/>
      <c r="BE32" s="272"/>
      <c r="BF32" s="264"/>
      <c r="BG32" s="264"/>
      <c r="BH32" s="264"/>
      <c r="BI32" s="264"/>
      <c r="BJ32" s="264"/>
      <c r="BK32" s="264"/>
      <c r="BL32" s="264"/>
      <c r="BM32" s="264"/>
      <c r="BN32" s="264"/>
      <c r="BO32" s="264"/>
      <c r="BP32" s="292"/>
      <c r="BQ32" s="264"/>
      <c r="BR32" s="264"/>
      <c r="BS32" s="260"/>
      <c r="BT32" s="260"/>
      <c r="BU32" s="260"/>
      <c r="BV32" s="260"/>
      <c r="BW32" s="260"/>
      <c r="BX32" s="260"/>
      <c r="BY32" s="260"/>
      <c r="BZ32" s="260"/>
      <c r="CA32" s="260"/>
      <c r="CB32" s="260"/>
      <c r="CC32" s="260"/>
      <c r="CD32" s="260"/>
      <c r="CE32" s="260"/>
      <c r="CF32" s="260"/>
      <c r="CG32" s="260"/>
      <c r="CH32" s="260"/>
      <c r="CI32" s="260"/>
      <c r="CJ32" s="260"/>
      <c r="CK32" s="260"/>
      <c r="CL32" s="260"/>
      <c r="CM32" s="260"/>
      <c r="CN32" s="260"/>
      <c r="CO32" s="260"/>
      <c r="CP32" s="260"/>
      <c r="CQ32" s="260"/>
    </row>
    <row r="33" spans="1:95" s="291" customFormat="1" ht="44.25" customHeight="1" thickBot="1" x14ac:dyDescent="0.3">
      <c r="A33" s="1300" t="s">
        <v>26</v>
      </c>
      <c r="B33" s="1300"/>
      <c r="C33" s="1300"/>
      <c r="D33" s="1300" t="s">
        <v>120</v>
      </c>
      <c r="E33" s="1300"/>
      <c r="F33" s="1300"/>
      <c r="G33" s="1300"/>
      <c r="H33" s="1300"/>
      <c r="I33" s="1300"/>
      <c r="J33" s="1300"/>
      <c r="K33" s="1300"/>
      <c r="L33" s="1300"/>
      <c r="M33" s="1300"/>
      <c r="N33" s="1300"/>
      <c r="O33" s="1300"/>
      <c r="P33" s="1300"/>
      <c r="Q33" s="1300"/>
      <c r="R33" s="1300"/>
      <c r="S33" s="1300"/>
      <c r="T33" s="1300"/>
      <c r="U33" s="1300"/>
      <c r="V33" s="1300"/>
      <c r="W33" s="1300" t="s">
        <v>225</v>
      </c>
      <c r="X33" s="1300"/>
      <c r="Y33" s="1300"/>
      <c r="Z33" s="1300"/>
      <c r="AA33" s="1300"/>
      <c r="AB33" s="1300"/>
      <c r="AC33" s="1300"/>
      <c r="AD33" s="1300"/>
      <c r="AE33" s="1300"/>
      <c r="AF33" s="1300" t="s">
        <v>121</v>
      </c>
      <c r="AG33" s="1300"/>
      <c r="AH33" s="1300"/>
      <c r="AI33" s="1300"/>
      <c r="AJ33" s="1300"/>
      <c r="AK33" s="1300"/>
      <c r="AL33" s="1300"/>
      <c r="AM33" s="1300"/>
      <c r="AO33" s="361"/>
      <c r="AP33" s="295" t="s">
        <v>226</v>
      </c>
      <c r="AQ33" s="362" t="s">
        <v>227</v>
      </c>
      <c r="AR33" s="296"/>
      <c r="AS33" s="296"/>
      <c r="AT33" s="278"/>
      <c r="AU33" s="278"/>
      <c r="AV33" s="290"/>
      <c r="AW33" s="272"/>
      <c r="AX33" s="272"/>
      <c r="AY33" s="272"/>
      <c r="AZ33" s="272"/>
      <c r="BA33" s="272"/>
      <c r="BB33" s="272"/>
      <c r="BC33" s="272"/>
      <c r="BD33" s="272"/>
      <c r="BE33" s="272"/>
      <c r="BF33" s="264"/>
      <c r="BG33" s="264"/>
      <c r="BH33" s="264"/>
      <c r="BI33" s="264"/>
      <c r="BJ33" s="264"/>
      <c r="BK33" s="264"/>
      <c r="BL33" s="264"/>
      <c r="BM33" s="264"/>
      <c r="BN33" s="264"/>
      <c r="BO33" s="264"/>
      <c r="BP33" s="260"/>
      <c r="BQ33" s="264"/>
      <c r="BR33" s="264"/>
      <c r="BS33" s="260"/>
      <c r="BT33" s="260"/>
      <c r="BU33" s="260"/>
      <c r="BV33" s="260"/>
      <c r="BW33" s="260"/>
      <c r="BX33" s="260"/>
      <c r="BY33" s="260"/>
      <c r="BZ33" s="260"/>
      <c r="CA33" s="260"/>
      <c r="CB33" s="260"/>
      <c r="CC33" s="260"/>
      <c r="CD33" s="260"/>
      <c r="CE33" s="260"/>
      <c r="CF33" s="260"/>
      <c r="CG33" s="260"/>
      <c r="CH33" s="260"/>
      <c r="CI33" s="260"/>
      <c r="CJ33" s="260"/>
      <c r="CK33" s="260"/>
      <c r="CL33" s="260"/>
      <c r="CM33" s="260"/>
      <c r="CN33" s="260"/>
      <c r="CO33" s="260"/>
      <c r="CP33" s="260"/>
      <c r="CQ33" s="260"/>
    </row>
    <row r="34" spans="1:95" s="291" customFormat="1" ht="17.25" customHeight="1" thickBot="1" x14ac:dyDescent="0.3">
      <c r="A34" s="1296">
        <v>1</v>
      </c>
      <c r="B34" s="1296"/>
      <c r="C34" s="1296"/>
      <c r="D34" s="1292" t="s">
        <v>70</v>
      </c>
      <c r="E34" s="1292"/>
      <c r="F34" s="1292"/>
      <c r="G34" s="1292"/>
      <c r="H34" s="1292"/>
      <c r="I34" s="1292"/>
      <c r="J34" s="1292"/>
      <c r="K34" s="1292"/>
      <c r="L34" s="1292"/>
      <c r="M34" s="1292"/>
      <c r="N34" s="1292"/>
      <c r="O34" s="1292"/>
      <c r="P34" s="1292"/>
      <c r="Q34" s="1292"/>
      <c r="R34" s="1292"/>
      <c r="S34" s="1292"/>
      <c r="T34" s="1292"/>
      <c r="U34" s="1292"/>
      <c r="V34" s="1292"/>
      <c r="W34" s="1297" t="e">
        <f>'Акт на ПИР'!W34</f>
        <v>#REF!</v>
      </c>
      <c r="X34" s="1289"/>
      <c r="Y34" s="1289"/>
      <c r="Z34" s="1289"/>
      <c r="AA34" s="1289"/>
      <c r="AB34" s="1289"/>
      <c r="AC34" s="1289"/>
      <c r="AD34" s="1289"/>
      <c r="AE34" s="1289"/>
      <c r="AF34" s="1297" t="e">
        <f>'Акт на ПИР'!AF34</f>
        <v>#REF!</v>
      </c>
      <c r="AG34" s="1289"/>
      <c r="AH34" s="1289"/>
      <c r="AI34" s="1289"/>
      <c r="AJ34" s="1289"/>
      <c r="AK34" s="1289"/>
      <c r="AL34" s="1289"/>
      <c r="AM34" s="1289"/>
      <c r="AO34" s="297" t="s">
        <v>58</v>
      </c>
      <c r="AP34" s="298">
        <f>[9]Смета_ПИР!E27</f>
        <v>12428</v>
      </c>
      <c r="AQ34" s="363">
        <f>[9]Смета_ПИР!E26</f>
        <v>3331.9032000000002</v>
      </c>
      <c r="AR34" s="296"/>
      <c r="AS34" s="296"/>
      <c r="AT34" s="278"/>
      <c r="AU34" s="278"/>
      <c r="AV34" s="290"/>
      <c r="AW34" s="272"/>
      <c r="AX34" s="272"/>
      <c r="AY34" s="272"/>
      <c r="AZ34" s="272"/>
      <c r="BA34" s="272"/>
      <c r="BB34" s="272"/>
      <c r="BC34" s="272"/>
      <c r="BD34" s="272"/>
      <c r="BE34" s="272"/>
      <c r="BF34" s="264"/>
      <c r="BG34" s="264"/>
      <c r="BH34" s="264"/>
      <c r="BI34" s="264"/>
      <c r="BJ34" s="264"/>
      <c r="BK34" s="264"/>
      <c r="BL34" s="264"/>
      <c r="BM34" s="264"/>
      <c r="BN34" s="264"/>
      <c r="BO34" s="264"/>
      <c r="BP34" s="260"/>
      <c r="BQ34" s="264"/>
      <c r="BR34" s="264"/>
      <c r="BS34" s="260"/>
      <c r="BT34" s="260"/>
      <c r="BU34" s="260"/>
      <c r="BV34" s="260"/>
      <c r="BW34" s="260"/>
      <c r="BX34" s="260"/>
      <c r="BY34" s="260"/>
      <c r="BZ34" s="260"/>
      <c r="CA34" s="260"/>
      <c r="CB34" s="260"/>
      <c r="CC34" s="260"/>
      <c r="CD34" s="260"/>
      <c r="CE34" s="260"/>
      <c r="CF34" s="260"/>
      <c r="CG34" s="260"/>
      <c r="CH34" s="260"/>
      <c r="CI34" s="260"/>
      <c r="CJ34" s="260"/>
      <c r="CK34" s="260"/>
      <c r="CL34" s="260"/>
      <c r="CM34" s="260"/>
      <c r="CN34" s="260"/>
      <c r="CO34" s="260"/>
      <c r="CP34" s="260"/>
      <c r="CQ34" s="260"/>
    </row>
    <row r="35" spans="1:95" s="291" customFormat="1" ht="17.25" customHeight="1" x14ac:dyDescent="0.25">
      <c r="A35" s="1278"/>
      <c r="B35" s="1279"/>
      <c r="C35" s="1280"/>
      <c r="D35" s="1281" t="s">
        <v>23</v>
      </c>
      <c r="E35" s="1282"/>
      <c r="F35" s="1282"/>
      <c r="G35" s="1282"/>
      <c r="H35" s="1282"/>
      <c r="I35" s="1282"/>
      <c r="J35" s="1282"/>
      <c r="K35" s="1282"/>
      <c r="L35" s="1282"/>
      <c r="M35" s="1282"/>
      <c r="N35" s="1282"/>
      <c r="O35" s="1282"/>
      <c r="P35" s="1282"/>
      <c r="Q35" s="1282"/>
      <c r="R35" s="1282"/>
      <c r="S35" s="1282"/>
      <c r="T35" s="1282"/>
      <c r="U35" s="1282"/>
      <c r="V35" s="1283"/>
      <c r="W35" s="1285" t="e">
        <f>W34</f>
        <v>#REF!</v>
      </c>
      <c r="X35" s="1286"/>
      <c r="Y35" s="1286"/>
      <c r="Z35" s="1286"/>
      <c r="AA35" s="1286"/>
      <c r="AB35" s="1286"/>
      <c r="AC35" s="1286"/>
      <c r="AD35" s="1286"/>
      <c r="AE35" s="1286"/>
      <c r="AF35" s="1285" t="e">
        <f>AF34</f>
        <v>#REF!</v>
      </c>
      <c r="AG35" s="1286"/>
      <c r="AH35" s="1286"/>
      <c r="AI35" s="1286"/>
      <c r="AJ35" s="1286"/>
      <c r="AK35" s="1286"/>
      <c r="AL35" s="1286"/>
      <c r="AM35" s="1286"/>
      <c r="AO35" s="364"/>
      <c r="AP35" s="299" t="e">
        <f>AP34+#REF!</f>
        <v>#REF!</v>
      </c>
      <c r="AQ35" s="299" t="e">
        <f>AQ34+#REF!</f>
        <v>#REF!</v>
      </c>
      <c r="AR35" s="296"/>
      <c r="AS35" s="296"/>
      <c r="AT35" s="278"/>
      <c r="AU35" s="278"/>
      <c r="AV35" s="290"/>
      <c r="AW35" s="272"/>
      <c r="AX35" s="272"/>
      <c r="AY35" s="272"/>
      <c r="AZ35" s="272"/>
      <c r="BA35" s="272"/>
      <c r="BB35" s="272"/>
      <c r="BC35" s="272"/>
      <c r="BD35" s="272"/>
      <c r="BE35" s="272"/>
      <c r="BF35" s="264"/>
      <c r="BG35" s="264"/>
      <c r="BH35" s="264"/>
      <c r="BI35" s="264"/>
      <c r="BJ35" s="264"/>
      <c r="BK35" s="264"/>
      <c r="BL35" s="264"/>
      <c r="BM35" s="264"/>
      <c r="BN35" s="264"/>
      <c r="BO35" s="264"/>
      <c r="BP35" s="260"/>
      <c r="BQ35" s="264"/>
      <c r="BR35" s="264"/>
      <c r="BS35" s="260"/>
      <c r="BT35" s="260"/>
      <c r="BU35" s="260"/>
      <c r="BV35" s="260"/>
      <c r="BW35" s="260"/>
      <c r="BX35" s="260"/>
      <c r="BY35" s="260"/>
      <c r="BZ35" s="260"/>
      <c r="CA35" s="260"/>
      <c r="CB35" s="260"/>
      <c r="CC35" s="260"/>
      <c r="CD35" s="260"/>
      <c r="CE35" s="260"/>
      <c r="CF35" s="260"/>
      <c r="CG35" s="260"/>
      <c r="CH35" s="260"/>
      <c r="CI35" s="260"/>
      <c r="CJ35" s="260"/>
      <c r="CK35" s="260"/>
      <c r="CL35" s="260"/>
      <c r="CM35" s="260"/>
      <c r="CN35" s="260"/>
      <c r="CO35" s="260"/>
      <c r="CP35" s="260"/>
      <c r="CQ35" s="260"/>
    </row>
    <row r="36" spans="1:95" s="291" customFormat="1" ht="36" customHeight="1" x14ac:dyDescent="0.25">
      <c r="A36" s="1278"/>
      <c r="B36" s="1279"/>
      <c r="C36" s="1280"/>
      <c r="D36" s="1281" t="s">
        <v>311</v>
      </c>
      <c r="E36" s="1282"/>
      <c r="F36" s="1282"/>
      <c r="G36" s="1282"/>
      <c r="H36" s="1282"/>
      <c r="I36" s="1282"/>
      <c r="J36" s="1282"/>
      <c r="K36" s="1282"/>
      <c r="L36" s="1282"/>
      <c r="M36" s="1282"/>
      <c r="N36" s="1282"/>
      <c r="O36" s="1282"/>
      <c r="P36" s="1282"/>
      <c r="Q36" s="1282"/>
      <c r="R36" s="1282"/>
      <c r="S36" s="1282"/>
      <c r="T36" s="1282"/>
      <c r="U36" s="1282"/>
      <c r="V36" s="1283"/>
      <c r="W36" s="1285"/>
      <c r="X36" s="1286"/>
      <c r="Y36" s="1286"/>
      <c r="Z36" s="1286"/>
      <c r="AA36" s="1286"/>
      <c r="AB36" s="1286"/>
      <c r="AC36" s="1286"/>
      <c r="AD36" s="1286"/>
      <c r="AE36" s="1286"/>
      <c r="AF36" s="1285" t="e">
        <f>AF35*0.99</f>
        <v>#REF!</v>
      </c>
      <c r="AG36" s="1286"/>
      <c r="AH36" s="1286"/>
      <c r="AI36" s="1286"/>
      <c r="AJ36" s="1286"/>
      <c r="AK36" s="1286"/>
      <c r="AL36" s="1286"/>
      <c r="AM36" s="1286"/>
      <c r="AO36" s="364"/>
      <c r="AP36" s="299"/>
      <c r="AQ36" s="299"/>
      <c r="AR36" s="296"/>
      <c r="AS36" s="296"/>
      <c r="AT36" s="278"/>
      <c r="AU36" s="278"/>
      <c r="AV36" s="290"/>
      <c r="AW36" s="272"/>
      <c r="AX36" s="272"/>
      <c r="AY36" s="272"/>
      <c r="AZ36" s="272"/>
      <c r="BA36" s="272"/>
      <c r="BB36" s="272"/>
      <c r="BC36" s="272"/>
      <c r="BD36" s="272"/>
      <c r="BE36" s="272"/>
      <c r="BF36" s="264"/>
      <c r="BG36" s="264"/>
      <c r="BH36" s="264"/>
      <c r="BI36" s="264"/>
      <c r="BJ36" s="264"/>
      <c r="BK36" s="264"/>
      <c r="BL36" s="264"/>
      <c r="BM36" s="264"/>
      <c r="BN36" s="264"/>
      <c r="BO36" s="264"/>
      <c r="BP36" s="260"/>
      <c r="BQ36" s="264"/>
      <c r="BR36" s="264"/>
      <c r="BS36" s="260"/>
      <c r="BT36" s="260"/>
      <c r="BU36" s="260"/>
      <c r="BV36" s="260"/>
      <c r="BW36" s="260"/>
      <c r="BX36" s="260"/>
      <c r="BY36" s="260"/>
      <c r="BZ36" s="260"/>
      <c r="CA36" s="260"/>
      <c r="CB36" s="260"/>
      <c r="CC36" s="260"/>
      <c r="CD36" s="260"/>
      <c r="CE36" s="260"/>
      <c r="CF36" s="260"/>
      <c r="CG36" s="260"/>
      <c r="CH36" s="260"/>
      <c r="CI36" s="260"/>
      <c r="CJ36" s="260"/>
      <c r="CK36" s="260"/>
      <c r="CL36" s="260"/>
      <c r="CM36" s="260"/>
      <c r="CN36" s="260"/>
      <c r="CO36" s="260"/>
      <c r="CP36" s="260"/>
      <c r="CQ36" s="260"/>
    </row>
    <row r="37" spans="1:95" s="281" customFormat="1" ht="33" customHeight="1" x14ac:dyDescent="0.25">
      <c r="A37" s="1438"/>
      <c r="B37" s="1438"/>
      <c r="C37" s="1438"/>
      <c r="D37" s="1281" t="s">
        <v>306</v>
      </c>
      <c r="E37" s="1282"/>
      <c r="F37" s="1282"/>
      <c r="G37" s="1282"/>
      <c r="H37" s="1282"/>
      <c r="I37" s="1282"/>
      <c r="J37" s="1282"/>
      <c r="K37" s="1282"/>
      <c r="L37" s="1282"/>
      <c r="M37" s="1282"/>
      <c r="N37" s="1282"/>
      <c r="O37" s="1282"/>
      <c r="P37" s="1282"/>
      <c r="Q37" s="1282"/>
      <c r="R37" s="1282"/>
      <c r="S37" s="1282"/>
      <c r="T37" s="1282"/>
      <c r="U37" s="1282"/>
      <c r="V37" s="1283"/>
      <c r="W37" s="1436"/>
      <c r="X37" s="1437"/>
      <c r="Y37" s="1437"/>
      <c r="Z37" s="1437"/>
      <c r="AA37" s="1437"/>
      <c r="AB37" s="1437"/>
      <c r="AC37" s="1437"/>
      <c r="AD37" s="1437"/>
      <c r="AE37" s="1437"/>
      <c r="AF37" s="1436" t="e">
        <f>AF36*0.98</f>
        <v>#REF!</v>
      </c>
      <c r="AG37" s="1437"/>
      <c r="AH37" s="1437"/>
      <c r="AI37" s="1437"/>
      <c r="AJ37" s="1437"/>
      <c r="AK37" s="1437"/>
      <c r="AL37" s="1437"/>
      <c r="AM37" s="1437"/>
      <c r="AO37" s="282"/>
      <c r="AP37" s="282"/>
      <c r="AQ37" s="282"/>
      <c r="AR37" s="282"/>
      <c r="AS37" s="282"/>
      <c r="AT37" s="282"/>
      <c r="AU37" s="282"/>
      <c r="AV37" s="282"/>
      <c r="AW37" s="272"/>
      <c r="AX37" s="272"/>
      <c r="AY37" s="272"/>
      <c r="AZ37" s="272"/>
      <c r="BA37" s="272"/>
      <c r="BB37" s="272"/>
      <c r="BC37" s="272"/>
      <c r="BD37" s="272"/>
      <c r="BE37" s="272"/>
      <c r="BF37" s="264"/>
      <c r="BG37" s="264"/>
      <c r="BH37" s="264"/>
      <c r="BI37" s="264"/>
      <c r="BJ37" s="264"/>
      <c r="BK37" s="264"/>
      <c r="BL37" s="264"/>
      <c r="BM37" s="264"/>
      <c r="BN37" s="264"/>
      <c r="BO37" s="264"/>
      <c r="BP37" s="260"/>
      <c r="BQ37" s="264"/>
      <c r="BR37" s="264"/>
      <c r="BS37" s="260"/>
      <c r="BT37" s="260"/>
      <c r="BU37" s="260"/>
      <c r="BV37" s="260"/>
      <c r="BW37" s="260"/>
      <c r="BX37" s="260"/>
      <c r="BY37" s="260"/>
      <c r="BZ37" s="260"/>
      <c r="CA37" s="260"/>
      <c r="CB37" s="260"/>
      <c r="CC37" s="260"/>
      <c r="CD37" s="260"/>
      <c r="CE37" s="260"/>
      <c r="CF37" s="260"/>
      <c r="CG37" s="260"/>
      <c r="CH37" s="260"/>
      <c r="CI37" s="260"/>
      <c r="CJ37" s="260"/>
      <c r="CK37" s="260"/>
      <c r="CL37" s="260"/>
      <c r="CM37" s="260"/>
      <c r="CN37" s="260"/>
      <c r="CO37" s="260"/>
      <c r="CP37" s="260"/>
      <c r="CQ37" s="260"/>
    </row>
    <row r="38" spans="1:95" s="281" customFormat="1" ht="19.5" customHeight="1" x14ac:dyDescent="0.25">
      <c r="A38" s="1287"/>
      <c r="B38" s="1287"/>
      <c r="C38" s="1287"/>
      <c r="D38" s="1288" t="s">
        <v>32</v>
      </c>
      <c r="E38" s="1288"/>
      <c r="F38" s="1288"/>
      <c r="G38" s="1288"/>
      <c r="H38" s="1288"/>
      <c r="I38" s="1288"/>
      <c r="J38" s="1288"/>
      <c r="K38" s="1288"/>
      <c r="L38" s="1288"/>
      <c r="M38" s="1288"/>
      <c r="N38" s="1288"/>
      <c r="O38" s="1288"/>
      <c r="P38" s="1288"/>
      <c r="Q38" s="1288"/>
      <c r="R38" s="1288"/>
      <c r="S38" s="1288"/>
      <c r="T38" s="1288"/>
      <c r="U38" s="1288"/>
      <c r="V38" s="1288"/>
      <c r="W38" s="1435"/>
      <c r="X38" s="1435"/>
      <c r="Y38" s="1435"/>
      <c r="Z38" s="1435"/>
      <c r="AA38" s="1435"/>
      <c r="AB38" s="1435"/>
      <c r="AC38" s="1435"/>
      <c r="AD38" s="1435"/>
      <c r="AE38" s="1435"/>
      <c r="AF38" s="1290" t="e">
        <f>AF37*0.18</f>
        <v>#REF!</v>
      </c>
      <c r="AG38" s="1291"/>
      <c r="AH38" s="1291"/>
      <c r="AI38" s="1291"/>
      <c r="AJ38" s="1291"/>
      <c r="AK38" s="1291"/>
      <c r="AL38" s="1291"/>
      <c r="AM38" s="1291"/>
      <c r="AO38" s="282"/>
      <c r="AP38" s="282"/>
      <c r="AQ38" s="282"/>
      <c r="AR38" s="282"/>
      <c r="AS38" s="282"/>
      <c r="AT38" s="282"/>
      <c r="AU38" s="282"/>
      <c r="AV38" s="282"/>
      <c r="AW38" s="272"/>
      <c r="AX38" s="272"/>
      <c r="AY38" s="272"/>
      <c r="AZ38" s="272"/>
      <c r="BA38" s="272"/>
      <c r="BB38" s="272"/>
      <c r="BC38" s="272"/>
      <c r="BD38" s="272"/>
      <c r="BE38" s="272"/>
      <c r="BF38" s="264"/>
      <c r="BG38" s="264"/>
      <c r="BH38" s="264"/>
      <c r="BI38" s="264"/>
      <c r="BJ38" s="264"/>
      <c r="BK38" s="264"/>
      <c r="BL38" s="264"/>
      <c r="BM38" s="264"/>
      <c r="BN38" s="264"/>
      <c r="BO38" s="264"/>
      <c r="BP38" s="260"/>
      <c r="BQ38" s="264"/>
      <c r="BR38" s="264"/>
      <c r="BS38" s="260"/>
      <c r="BT38" s="260"/>
      <c r="BU38" s="260"/>
      <c r="BV38" s="260"/>
      <c r="BW38" s="260"/>
      <c r="BX38" s="260"/>
      <c r="BY38" s="260"/>
      <c r="BZ38" s="260"/>
      <c r="CA38" s="260"/>
      <c r="CB38" s="260"/>
      <c r="CC38" s="260"/>
      <c r="CD38" s="260"/>
      <c r="CE38" s="260"/>
      <c r="CF38" s="260"/>
      <c r="CG38" s="260"/>
      <c r="CH38" s="260"/>
      <c r="CI38" s="260"/>
      <c r="CJ38" s="260"/>
      <c r="CK38" s="260"/>
      <c r="CL38" s="260"/>
      <c r="CM38" s="260"/>
      <c r="CN38" s="260"/>
      <c r="CO38" s="260"/>
      <c r="CP38" s="260"/>
      <c r="CQ38" s="260"/>
    </row>
    <row r="39" spans="1:95" s="293" customFormat="1" ht="18.75" customHeight="1" x14ac:dyDescent="0.25">
      <c r="A39" s="1287"/>
      <c r="B39" s="1287"/>
      <c r="C39" s="1287"/>
      <c r="D39" s="1292" t="s">
        <v>96</v>
      </c>
      <c r="E39" s="1292"/>
      <c r="F39" s="1292"/>
      <c r="G39" s="1292"/>
      <c r="H39" s="1292"/>
      <c r="I39" s="1292"/>
      <c r="J39" s="1292"/>
      <c r="K39" s="1292"/>
      <c r="L39" s="1292"/>
      <c r="M39" s="1292"/>
      <c r="N39" s="1292"/>
      <c r="O39" s="1292"/>
      <c r="P39" s="1292"/>
      <c r="Q39" s="1292"/>
      <c r="R39" s="1292"/>
      <c r="S39" s="1292"/>
      <c r="T39" s="1292"/>
      <c r="U39" s="1292"/>
      <c r="V39" s="1292"/>
      <c r="W39" s="1436"/>
      <c r="X39" s="1437"/>
      <c r="Y39" s="1437"/>
      <c r="Z39" s="1437"/>
      <c r="AA39" s="1437"/>
      <c r="AB39" s="1437"/>
      <c r="AC39" s="1437"/>
      <c r="AD39" s="1437"/>
      <c r="AE39" s="1437"/>
      <c r="AF39" s="1293" t="e">
        <f>AF37+AF38</f>
        <v>#REF!</v>
      </c>
      <c r="AG39" s="1294"/>
      <c r="AH39" s="1294"/>
      <c r="AI39" s="1294"/>
      <c r="AJ39" s="1294"/>
      <c r="AK39" s="1294"/>
      <c r="AL39" s="1294"/>
      <c r="AM39" s="1294"/>
      <c r="AO39" s="294"/>
      <c r="AP39" s="294"/>
      <c r="AQ39" s="294"/>
      <c r="AW39" s="272"/>
      <c r="AX39" s="272"/>
      <c r="AY39" s="272"/>
      <c r="AZ39" s="272"/>
      <c r="BA39" s="272"/>
      <c r="BB39" s="272"/>
      <c r="BC39" s="272"/>
      <c r="BD39" s="272"/>
      <c r="BE39" s="272"/>
      <c r="BF39" s="264"/>
      <c r="BG39" s="264"/>
      <c r="BH39" s="264"/>
      <c r="BI39" s="264"/>
      <c r="BJ39" s="264"/>
      <c r="BK39" s="264"/>
      <c r="BL39" s="264"/>
      <c r="BM39" s="264"/>
      <c r="BN39" s="264"/>
      <c r="BO39" s="264"/>
      <c r="BP39" s="292"/>
      <c r="BQ39" s="264"/>
      <c r="BR39" s="264"/>
      <c r="BS39" s="260"/>
      <c r="BT39" s="260"/>
      <c r="BU39" s="260"/>
      <c r="BV39" s="260"/>
      <c r="BW39" s="260"/>
      <c r="BX39" s="260"/>
      <c r="BY39" s="260"/>
      <c r="BZ39" s="260"/>
      <c r="CA39" s="260"/>
      <c r="CB39" s="260"/>
      <c r="CC39" s="260"/>
      <c r="CD39" s="260"/>
      <c r="CE39" s="260"/>
      <c r="CF39" s="260"/>
      <c r="CG39" s="260"/>
      <c r="CH39" s="260"/>
      <c r="CI39" s="260"/>
      <c r="CJ39" s="260"/>
      <c r="CK39" s="260"/>
      <c r="CL39" s="260"/>
      <c r="CM39" s="260"/>
      <c r="CN39" s="260"/>
      <c r="CO39" s="260"/>
      <c r="CP39" s="260"/>
      <c r="CQ39" s="260"/>
    </row>
    <row r="40" spans="1:95" customFormat="1" ht="21" customHeight="1" x14ac:dyDescent="0.25">
      <c r="A40" s="285"/>
      <c r="B40" s="285"/>
      <c r="C40" s="285"/>
      <c r="D40" s="285"/>
      <c r="E40" s="285"/>
      <c r="F40" s="285"/>
      <c r="G40" s="285"/>
      <c r="H40" s="285"/>
      <c r="I40" s="285"/>
      <c r="J40" s="285"/>
      <c r="K40" s="285"/>
      <c r="L40" s="285"/>
      <c r="M40" s="285"/>
      <c r="N40" s="285"/>
      <c r="O40" s="285"/>
      <c r="P40" s="285"/>
      <c r="Q40" s="285"/>
      <c r="R40" s="285"/>
      <c r="S40" s="285"/>
      <c r="T40" s="292"/>
      <c r="U40" s="292"/>
      <c r="V40" s="292"/>
      <c r="W40" s="293"/>
      <c r="X40" s="293"/>
      <c r="Y40" s="293"/>
      <c r="Z40" s="293"/>
      <c r="AA40" s="293"/>
      <c r="AB40" s="293"/>
      <c r="AC40" s="293"/>
      <c r="AD40" s="293"/>
      <c r="AE40" s="293"/>
      <c r="AF40" s="293"/>
      <c r="AG40" s="293"/>
      <c r="AH40" s="293"/>
      <c r="AI40" s="293"/>
      <c r="AJ40" s="293"/>
      <c r="AK40" s="293"/>
      <c r="AL40" s="293"/>
      <c r="AM40" s="293"/>
      <c r="AO40" s="365"/>
      <c r="AP40" s="296"/>
      <c r="AQ40" s="296"/>
      <c r="AW40" s="272"/>
      <c r="AX40" s="272"/>
      <c r="AY40" s="272"/>
      <c r="AZ40" s="272"/>
      <c r="BA40" s="272"/>
      <c r="BB40" s="272"/>
      <c r="BC40" s="272"/>
      <c r="BD40" s="272"/>
      <c r="BE40" s="272"/>
      <c r="BF40" s="264"/>
      <c r="BG40" s="264"/>
      <c r="BH40" s="264"/>
      <c r="BI40" s="264"/>
      <c r="BJ40" s="264"/>
      <c r="BK40" s="264"/>
      <c r="BL40" s="264"/>
      <c r="BM40" s="264"/>
      <c r="BN40" s="264"/>
      <c r="BO40" s="264"/>
      <c r="BP40" s="292"/>
      <c r="BQ40" s="264"/>
      <c r="BR40" s="264"/>
      <c r="BS40" s="260"/>
      <c r="BT40" s="260"/>
      <c r="BU40" s="260"/>
      <c r="BV40" s="260"/>
      <c r="BW40" s="260"/>
      <c r="BX40" s="260"/>
      <c r="BY40" s="260"/>
      <c r="BZ40" s="260"/>
      <c r="CA40" s="260"/>
      <c r="CB40" s="260"/>
      <c r="CC40" s="260"/>
      <c r="CD40" s="260"/>
      <c r="CE40" s="260"/>
      <c r="CF40" s="260"/>
      <c r="CG40" s="260"/>
      <c r="CH40" s="260"/>
      <c r="CI40" s="260"/>
      <c r="CJ40" s="260"/>
      <c r="CK40" s="260"/>
      <c r="CL40" s="260"/>
      <c r="CM40" s="260"/>
      <c r="CN40" s="260"/>
      <c r="CO40" s="260"/>
      <c r="CP40" s="260"/>
      <c r="CQ40" s="260"/>
    </row>
    <row r="41" spans="1:95" s="293" customFormat="1" ht="15" customHeight="1" x14ac:dyDescent="0.25">
      <c r="A41" s="1295" t="s">
        <v>430</v>
      </c>
      <c r="B41" s="1295"/>
      <c r="C41" s="1295"/>
      <c r="D41" s="1295"/>
      <c r="E41" s="1295"/>
      <c r="F41" s="1295"/>
      <c r="G41" s="1295"/>
      <c r="H41" s="1295"/>
      <c r="I41" s="1295"/>
      <c r="J41" s="1295"/>
      <c r="K41" s="1295"/>
      <c r="L41" s="1295"/>
      <c r="M41" s="1295"/>
      <c r="N41" s="1295"/>
      <c r="O41" s="1295"/>
      <c r="P41" s="1295"/>
      <c r="Q41" s="1295"/>
      <c r="R41" s="1295"/>
      <c r="S41" s="1295"/>
      <c r="T41" s="1295"/>
      <c r="U41" s="1295"/>
      <c r="V41" s="1295"/>
      <c r="W41" s="1295"/>
      <c r="X41" s="1295"/>
      <c r="Y41" s="1295"/>
      <c r="Z41" s="1295"/>
      <c r="AA41" s="1295"/>
      <c r="AB41" s="1295"/>
      <c r="AC41" s="1295"/>
      <c r="AD41" s="1295"/>
      <c r="AE41" s="1295"/>
      <c r="AF41" s="1295"/>
      <c r="AG41" s="1295"/>
      <c r="AH41" s="1295"/>
      <c r="AI41" s="1295"/>
      <c r="AJ41" s="1295"/>
      <c r="AK41" s="1295"/>
      <c r="AL41" s="1295"/>
      <c r="AM41" s="1295"/>
      <c r="AO41" s="314"/>
      <c r="AP41" s="366"/>
      <c r="AQ41" s="282"/>
      <c r="AW41" s="272"/>
      <c r="AX41" s="272"/>
      <c r="AY41" s="272"/>
      <c r="AZ41" s="272"/>
      <c r="BA41" s="272"/>
      <c r="BB41" s="272"/>
      <c r="BC41" s="272"/>
      <c r="BD41" s="272"/>
      <c r="BE41" s="272"/>
      <c r="BF41" s="264"/>
      <c r="BG41" s="264"/>
      <c r="BH41" s="264"/>
      <c r="BI41" s="264"/>
      <c r="BJ41" s="264"/>
      <c r="BK41" s="264"/>
      <c r="BL41" s="264"/>
      <c r="BM41" s="264"/>
      <c r="BN41" s="264"/>
      <c r="BO41" s="264"/>
      <c r="BP41" s="306"/>
      <c r="BQ41" s="264"/>
      <c r="BR41" s="264"/>
      <c r="BS41" s="260"/>
      <c r="BT41" s="260"/>
      <c r="BU41" s="260"/>
      <c r="BV41" s="260"/>
      <c r="BW41" s="260"/>
      <c r="BX41" s="260"/>
      <c r="BY41" s="260"/>
      <c r="BZ41" s="260"/>
      <c r="CA41" s="260"/>
      <c r="CB41" s="260"/>
      <c r="CC41" s="260"/>
      <c r="CD41" s="260"/>
      <c r="CE41" s="260"/>
      <c r="CF41" s="260"/>
      <c r="CG41" s="260"/>
      <c r="CH41" s="260"/>
      <c r="CI41" s="260"/>
      <c r="CJ41" s="260"/>
      <c r="CK41" s="260"/>
      <c r="CL41" s="260"/>
      <c r="CM41" s="260"/>
      <c r="CN41" s="260"/>
      <c r="CO41" s="260"/>
      <c r="CP41" s="260"/>
      <c r="CQ41" s="260"/>
    </row>
    <row r="42" spans="1:95" s="293" customFormat="1" ht="16.95" customHeight="1" x14ac:dyDescent="0.3">
      <c r="A42" s="88"/>
      <c r="B42" s="285"/>
      <c r="C42" s="285"/>
      <c r="D42" s="285"/>
      <c r="E42" s="285"/>
      <c r="F42" s="285"/>
      <c r="G42" s="285"/>
      <c r="H42" s="285"/>
      <c r="I42" s="285"/>
      <c r="J42" s="285"/>
      <c r="K42" s="285"/>
      <c r="L42" s="285"/>
      <c r="M42" s="285"/>
      <c r="N42" s="285"/>
      <c r="O42" s="285"/>
      <c r="P42" s="285"/>
      <c r="Q42" s="285"/>
      <c r="R42" s="285"/>
      <c r="S42" s="285"/>
      <c r="T42" s="292"/>
      <c r="U42" s="292"/>
      <c r="V42" s="292"/>
      <c r="AH42"/>
      <c r="AI42"/>
      <c r="AJ42"/>
      <c r="AK42"/>
      <c r="AL42"/>
      <c r="AM42"/>
      <c r="AO42" s="314"/>
      <c r="AP42" s="367"/>
      <c r="AQ42" s="282"/>
      <c r="AW42" s="272"/>
      <c r="AX42" s="272"/>
      <c r="AY42" s="272"/>
      <c r="AZ42" s="272"/>
      <c r="BA42" s="272"/>
      <c r="BB42" s="272"/>
      <c r="BC42" s="272"/>
      <c r="BD42" s="272"/>
      <c r="BE42" s="272"/>
      <c r="BF42" s="264"/>
      <c r="BG42" s="264"/>
      <c r="BH42" s="264"/>
      <c r="BI42" s="264"/>
      <c r="BJ42" s="264"/>
      <c r="BK42" s="264"/>
      <c r="BL42" s="264"/>
      <c r="BM42" s="264"/>
      <c r="BN42" s="264"/>
      <c r="BO42" s="264"/>
      <c r="BP42" s="292"/>
      <c r="BQ42" s="264"/>
      <c r="BR42" s="264"/>
      <c r="BS42" s="260"/>
      <c r="BT42" s="260"/>
      <c r="BU42" s="260"/>
      <c r="BV42" s="260"/>
      <c r="BW42" s="260"/>
      <c r="BX42" s="260"/>
      <c r="BY42" s="260"/>
      <c r="BZ42" s="260"/>
      <c r="CA42" s="260"/>
      <c r="CB42" s="260"/>
      <c r="CC42" s="260"/>
      <c r="CD42" s="260"/>
      <c r="CE42" s="260"/>
      <c r="CF42" s="260"/>
      <c r="CG42" s="260"/>
      <c r="CH42" s="260"/>
      <c r="CI42" s="260"/>
      <c r="CJ42" s="260"/>
      <c r="CK42" s="260"/>
      <c r="CL42" s="260"/>
      <c r="CM42" s="260"/>
      <c r="CN42" s="260"/>
      <c r="CO42" s="260"/>
      <c r="CP42" s="260"/>
      <c r="CQ42" s="260"/>
    </row>
    <row r="43" spans="1:95" s="289" customFormat="1" ht="16.95" customHeight="1" x14ac:dyDescent="0.25">
      <c r="A43" s="1277" t="s">
        <v>228</v>
      </c>
      <c r="B43" s="1277"/>
      <c r="C43" s="1277"/>
      <c r="D43" s="1277"/>
      <c r="E43" s="1277"/>
      <c r="F43" s="1277"/>
      <c r="G43" s="1277"/>
      <c r="H43" s="1277"/>
      <c r="I43" s="1277"/>
      <c r="J43" s="1277"/>
      <c r="K43" s="1277"/>
      <c r="L43" s="1277"/>
      <c r="M43" s="1277"/>
      <c r="N43" s="1277"/>
      <c r="O43" s="1277"/>
      <c r="P43" s="1277"/>
      <c r="Q43" s="1277"/>
      <c r="R43" s="1277"/>
      <c r="S43" s="1277"/>
      <c r="T43" s="1277"/>
      <c r="U43" s="1277"/>
      <c r="V43" s="1277"/>
      <c r="W43" s="1277"/>
      <c r="X43" s="1277"/>
      <c r="Y43" s="1277"/>
      <c r="Z43" s="1277"/>
      <c r="AA43" s="1277"/>
      <c r="AB43" s="1277"/>
      <c r="AC43" s="1277"/>
      <c r="AD43" s="1277"/>
      <c r="AE43" s="1277"/>
      <c r="AF43" s="1277"/>
      <c r="AG43" s="1277"/>
      <c r="AH43" s="1277"/>
      <c r="AI43" s="1277"/>
      <c r="AJ43" s="1277"/>
      <c r="AK43" s="1277"/>
      <c r="AL43" s="1277"/>
      <c r="AM43" s="1277"/>
      <c r="AW43" s="272"/>
      <c r="AX43" s="272"/>
      <c r="AY43" s="272"/>
      <c r="AZ43" s="272"/>
      <c r="BA43" s="272"/>
      <c r="BB43" s="272"/>
      <c r="BC43" s="272"/>
      <c r="BD43" s="272"/>
      <c r="BE43" s="272"/>
      <c r="BF43" s="264"/>
      <c r="BG43" s="264"/>
      <c r="BH43" s="264"/>
      <c r="BI43" s="264"/>
      <c r="BJ43" s="264"/>
      <c r="BK43" s="264"/>
      <c r="BL43" s="264"/>
      <c r="BM43" s="264"/>
      <c r="BN43" s="264"/>
      <c r="BO43" s="264"/>
      <c r="BP43" s="292"/>
      <c r="BQ43" s="264"/>
      <c r="BR43" s="264"/>
      <c r="BS43" s="260"/>
      <c r="BT43" s="260"/>
      <c r="BU43" s="260"/>
      <c r="BV43" s="260"/>
      <c r="BW43" s="260"/>
      <c r="BX43" s="260"/>
      <c r="BY43" s="260"/>
      <c r="BZ43" s="260"/>
      <c r="CA43" s="260"/>
      <c r="CB43" s="260"/>
      <c r="CC43" s="260"/>
      <c r="CD43" s="260"/>
      <c r="CE43" s="260"/>
      <c r="CF43" s="260"/>
      <c r="CG43" s="260"/>
      <c r="CH43" s="260"/>
      <c r="CI43" s="260"/>
      <c r="CJ43" s="260"/>
      <c r="CK43" s="260"/>
      <c r="CL43" s="260"/>
      <c r="CM43" s="260"/>
      <c r="CN43" s="260"/>
      <c r="CO43" s="260"/>
      <c r="CP43" s="260"/>
      <c r="CQ43" s="260"/>
    </row>
    <row r="44" spans="1:95" s="294" customFormat="1" ht="16.95" customHeight="1" x14ac:dyDescent="0.25">
      <c r="A44" s="1271" t="e">
        <f ca="1">[10]!Сумма_прописью(AF39)</f>
        <v>#NAME?</v>
      </c>
      <c r="B44" s="1271"/>
      <c r="C44" s="1271"/>
      <c r="D44" s="1271"/>
      <c r="E44" s="1271"/>
      <c r="F44" s="1271"/>
      <c r="G44" s="1271"/>
      <c r="H44" s="1271"/>
      <c r="I44" s="1271"/>
      <c r="J44" s="1271"/>
      <c r="K44" s="1271"/>
      <c r="L44" s="1271"/>
      <c r="M44" s="1271"/>
      <c r="N44" s="1271"/>
      <c r="O44" s="1271"/>
      <c r="P44" s="1271"/>
      <c r="Q44" s="1271"/>
      <c r="R44" s="1271"/>
      <c r="S44" s="1271"/>
      <c r="T44" s="1271"/>
      <c r="U44" s="1271"/>
      <c r="V44" s="1271"/>
      <c r="W44" s="1271"/>
      <c r="X44" s="1271"/>
      <c r="Y44" s="1271"/>
      <c r="Z44" s="1271"/>
      <c r="AA44" s="1271"/>
      <c r="AB44" s="1271"/>
      <c r="AC44" s="1271"/>
      <c r="AD44" s="1271"/>
      <c r="AE44" s="1271"/>
      <c r="AF44" s="1271"/>
      <c r="AG44" s="1271"/>
      <c r="AH44" s="1271"/>
      <c r="AI44" s="1271"/>
      <c r="AJ44" s="1271"/>
      <c r="AK44" s="1271"/>
      <c r="AL44" s="1271"/>
      <c r="AM44" s="1271"/>
      <c r="AW44" s="272"/>
      <c r="AX44" s="272"/>
      <c r="AY44" s="272"/>
      <c r="AZ44" s="272"/>
      <c r="BA44" s="272"/>
      <c r="BB44" s="272"/>
      <c r="BC44" s="272"/>
      <c r="BD44" s="272"/>
      <c r="BE44" s="272"/>
      <c r="BF44" s="264"/>
      <c r="BG44" s="264"/>
      <c r="BH44" s="264"/>
      <c r="BI44" s="264"/>
      <c r="BJ44" s="264"/>
      <c r="BK44" s="264"/>
      <c r="BL44" s="264"/>
      <c r="BM44" s="264"/>
      <c r="BN44" s="264"/>
      <c r="BO44" s="264"/>
      <c r="BP44" s="260"/>
      <c r="BQ44" s="264"/>
      <c r="BR44" s="264"/>
      <c r="BS44" s="260"/>
      <c r="BT44" s="260"/>
      <c r="BU44" s="260"/>
      <c r="BV44" s="260"/>
      <c r="BW44" s="260"/>
      <c r="BX44" s="260"/>
      <c r="BY44" s="260"/>
      <c r="BZ44" s="260"/>
      <c r="CA44" s="260"/>
      <c r="CB44" s="260"/>
      <c r="CC44" s="260"/>
      <c r="CD44" s="260"/>
      <c r="CE44" s="260"/>
      <c r="CF44" s="260"/>
      <c r="CG44" s="260"/>
      <c r="CH44" s="260"/>
      <c r="CI44" s="260"/>
      <c r="CJ44" s="260"/>
      <c r="CK44" s="260"/>
      <c r="CL44" s="260"/>
      <c r="CM44" s="260"/>
      <c r="CN44" s="260"/>
      <c r="CO44" s="260"/>
      <c r="CP44" s="260"/>
      <c r="CQ44" s="260"/>
    </row>
    <row r="45" spans="1:95" s="293" customFormat="1" ht="16.95" customHeight="1" x14ac:dyDescent="0.25">
      <c r="A45" s="1272" t="s">
        <v>229</v>
      </c>
      <c r="B45" s="1272"/>
      <c r="C45" s="1272"/>
      <c r="D45" s="1272"/>
      <c r="E45" s="1272"/>
      <c r="F45" s="1272"/>
      <c r="G45" s="1272"/>
      <c r="H45" s="1272"/>
      <c r="I45" s="1272"/>
      <c r="J45" s="1272"/>
      <c r="K45" s="1272"/>
      <c r="L45" s="1272"/>
      <c r="M45" s="1272"/>
      <c r="N45" s="1272"/>
      <c r="O45" s="1272"/>
      <c r="P45" s="1272"/>
      <c r="Q45" s="1272"/>
      <c r="R45" s="1272"/>
      <c r="S45" s="1272"/>
      <c r="T45" s="1272"/>
      <c r="U45" s="1272"/>
      <c r="V45" s="1272"/>
      <c r="W45" s="1272"/>
      <c r="X45" s="1272"/>
      <c r="Y45" s="1272"/>
      <c r="Z45" s="1272"/>
      <c r="AA45" s="1272"/>
      <c r="AB45" s="1272"/>
      <c r="AC45" s="1272"/>
      <c r="AD45" s="1272"/>
      <c r="AE45" s="1272"/>
      <c r="AF45" s="1272"/>
      <c r="AG45" s="1272"/>
      <c r="AH45" s="1272"/>
      <c r="AI45" s="1272"/>
      <c r="AJ45" s="1272"/>
      <c r="AK45" s="1272"/>
      <c r="AL45" s="1272"/>
      <c r="AM45" s="1272"/>
      <c r="AW45" s="272"/>
      <c r="AX45" s="272"/>
      <c r="AY45" s="272"/>
      <c r="AZ45" s="272"/>
      <c r="BA45" s="272"/>
      <c r="BB45" s="272"/>
      <c r="BC45" s="272"/>
      <c r="BD45" s="272"/>
      <c r="BE45" s="272"/>
      <c r="BF45" s="264"/>
      <c r="BG45" s="264"/>
      <c r="BH45" s="264"/>
      <c r="BI45" s="264"/>
      <c r="BJ45" s="264"/>
      <c r="BK45" s="264"/>
      <c r="BL45" s="264"/>
      <c r="BM45" s="264"/>
      <c r="BN45" s="264"/>
      <c r="BO45" s="264"/>
      <c r="BP45" s="260"/>
      <c r="BQ45" s="264"/>
      <c r="BR45" s="264"/>
      <c r="BS45" s="260"/>
      <c r="BT45" s="260"/>
      <c r="BU45" s="260"/>
      <c r="BV45" s="260"/>
      <c r="BW45" s="260"/>
      <c r="BX45" s="260"/>
      <c r="BY45" s="260"/>
      <c r="BZ45" s="260"/>
      <c r="CA45" s="260"/>
      <c r="CB45" s="260"/>
      <c r="CC45" s="260"/>
      <c r="CD45" s="260"/>
      <c r="CE45" s="260"/>
      <c r="CF45" s="260"/>
      <c r="CG45" s="260"/>
      <c r="CH45" s="260"/>
      <c r="CI45" s="260"/>
      <c r="CJ45" s="260"/>
      <c r="CK45" s="260"/>
      <c r="CL45" s="260"/>
      <c r="CM45" s="260"/>
      <c r="CN45" s="260"/>
      <c r="CO45" s="260"/>
      <c r="CP45" s="260"/>
      <c r="CQ45" s="260"/>
    </row>
    <row r="46" spans="1:95" ht="15" customHeight="1" x14ac:dyDescent="0.25">
      <c r="A46" s="301"/>
      <c r="B46" s="301"/>
      <c r="C46" s="301"/>
      <c r="D46" s="301"/>
      <c r="E46" s="301"/>
      <c r="F46" s="301"/>
      <c r="G46" s="301"/>
      <c r="H46" s="301"/>
      <c r="I46" s="301"/>
      <c r="J46" s="301"/>
      <c r="K46" s="301"/>
      <c r="L46" s="301"/>
      <c r="M46" s="301"/>
      <c r="N46" s="301"/>
      <c r="O46" s="301"/>
      <c r="P46" s="301"/>
      <c r="Q46" s="301"/>
      <c r="R46" s="301"/>
      <c r="S46" s="301"/>
      <c r="T46" s="301"/>
      <c r="U46" s="301"/>
      <c r="V46" s="301"/>
      <c r="W46" s="301"/>
      <c r="X46" s="301"/>
      <c r="Y46" s="301"/>
      <c r="Z46" s="301"/>
      <c r="AA46" s="301"/>
      <c r="AB46" s="301"/>
      <c r="AC46" s="301"/>
      <c r="AD46" s="301"/>
      <c r="AE46" s="301"/>
      <c r="AF46" s="301"/>
      <c r="AG46" s="301"/>
      <c r="AH46" s="301"/>
      <c r="AI46" s="301"/>
      <c r="AJ46" s="301"/>
      <c r="AK46" s="301"/>
      <c r="AL46" s="301"/>
      <c r="AM46" s="301"/>
      <c r="BP46" s="261"/>
    </row>
    <row r="47" spans="1:95" ht="15" customHeight="1" x14ac:dyDescent="0.25">
      <c r="A47" s="301"/>
      <c r="B47" s="301"/>
      <c r="C47" s="301"/>
      <c r="D47" s="301"/>
      <c r="E47" s="301"/>
      <c r="F47" s="301"/>
      <c r="G47" s="301"/>
      <c r="H47" s="301"/>
      <c r="I47" s="301"/>
      <c r="J47" s="301"/>
      <c r="K47" s="301"/>
      <c r="L47" s="301"/>
      <c r="M47" s="301"/>
      <c r="N47" s="301"/>
      <c r="O47" s="301"/>
      <c r="P47" s="301"/>
      <c r="Q47" s="301"/>
      <c r="R47" s="301"/>
      <c r="S47" s="301"/>
      <c r="T47" s="301"/>
      <c r="U47" s="301"/>
      <c r="V47" s="301"/>
      <c r="W47" s="301"/>
      <c r="X47" s="301"/>
      <c r="Y47" s="301"/>
      <c r="Z47" s="301"/>
      <c r="AA47" s="301"/>
      <c r="AB47" s="301"/>
      <c r="AC47" s="301"/>
      <c r="AD47" s="301"/>
      <c r="AE47" s="301"/>
      <c r="AF47" s="301"/>
      <c r="AG47" s="301"/>
      <c r="AH47" s="301"/>
      <c r="AI47" s="301"/>
      <c r="AJ47" s="301"/>
      <c r="AK47" s="301"/>
      <c r="AL47" s="301"/>
      <c r="AM47" s="301"/>
      <c r="BP47" s="260"/>
    </row>
    <row r="48" spans="1:95" ht="15" customHeight="1" x14ac:dyDescent="0.3">
      <c r="A48" s="1273" t="s">
        <v>122</v>
      </c>
      <c r="B48" s="1273"/>
      <c r="C48" s="1273"/>
      <c r="D48" s="1273"/>
      <c r="E48" s="1273"/>
      <c r="F48" s="1273"/>
      <c r="G48" s="1273"/>
      <c r="H48" s="1273"/>
      <c r="I48" s="1273"/>
      <c r="J48" s="285"/>
      <c r="K48" s="285"/>
      <c r="L48" s="285"/>
      <c r="M48" s="285"/>
      <c r="N48" s="285"/>
      <c r="O48" s="285"/>
      <c r="P48" s="285"/>
      <c r="Q48" s="285"/>
      <c r="R48" s="285"/>
      <c r="S48" s="285"/>
      <c r="T48" s="292"/>
      <c r="U48" s="292"/>
      <c r="V48" s="292"/>
      <c r="W48" s="293"/>
      <c r="X48" s="293"/>
      <c r="Y48" s="293"/>
      <c r="Z48" s="293"/>
      <c r="AA48" s="293"/>
      <c r="AB48" s="293"/>
      <c r="AC48" s="293"/>
      <c r="AD48" s="293"/>
      <c r="AE48" s="1274" t="s">
        <v>123</v>
      </c>
      <c r="AF48" s="1274"/>
      <c r="AG48" s="1274"/>
      <c r="AH48" s="1274"/>
      <c r="AI48" s="1274"/>
      <c r="AJ48" s="1274"/>
      <c r="AK48" s="1274"/>
      <c r="AL48" s="1274"/>
      <c r="AM48" s="1274"/>
      <c r="BP48" s="268"/>
    </row>
    <row r="49" spans="1:95" ht="15" customHeight="1" x14ac:dyDescent="0.3">
      <c r="A49" s="1275" t="s">
        <v>124</v>
      </c>
      <c r="B49" s="1275"/>
      <c r="C49" s="1275"/>
      <c r="D49" s="1275"/>
      <c r="E49" s="1275"/>
      <c r="F49" s="1275"/>
      <c r="G49" s="1275"/>
      <c r="H49" s="1275"/>
      <c r="I49" s="1275"/>
      <c r="J49" s="305"/>
      <c r="K49" s="305"/>
      <c r="L49" s="305"/>
      <c r="M49" s="305"/>
      <c r="N49" s="305"/>
      <c r="O49" s="305"/>
      <c r="P49" s="305"/>
      <c r="Q49" s="305"/>
      <c r="R49" s="305"/>
      <c r="S49" s="305"/>
      <c r="T49" s="306"/>
      <c r="U49" s="306"/>
      <c r="V49" s="306"/>
      <c r="W49" s="289"/>
      <c r="X49" s="289"/>
      <c r="Y49" s="289"/>
      <c r="Z49" s="289"/>
      <c r="AA49" s="289"/>
      <c r="AB49" s="289"/>
      <c r="AC49" s="289"/>
      <c r="AD49" s="289"/>
      <c r="AE49" s="1276" t="s">
        <v>125</v>
      </c>
      <c r="AF49" s="1276"/>
      <c r="AG49" s="1276"/>
      <c r="AH49" s="1276"/>
      <c r="AI49" s="1276"/>
      <c r="AJ49" s="1276"/>
      <c r="AK49" s="1276"/>
      <c r="AL49" s="1276"/>
      <c r="AM49" s="1276"/>
      <c r="BP49" s="268"/>
    </row>
    <row r="50" spans="1:95" s="268" customFormat="1" ht="15" customHeight="1" x14ac:dyDescent="0.3">
      <c r="A50" s="304"/>
      <c r="B50" s="304"/>
      <c r="C50" s="304"/>
      <c r="D50" s="304"/>
      <c r="E50" s="304"/>
      <c r="F50" s="304"/>
      <c r="G50" s="304"/>
      <c r="H50" s="304"/>
      <c r="I50" s="304"/>
      <c r="J50" s="305"/>
      <c r="K50" s="305"/>
      <c r="L50" s="305"/>
      <c r="M50" s="305"/>
      <c r="N50" s="305"/>
      <c r="O50" s="305"/>
      <c r="P50" s="305"/>
      <c r="Q50" s="305"/>
      <c r="R50" s="305"/>
      <c r="S50" s="305"/>
      <c r="T50" s="306"/>
      <c r="U50" s="306"/>
      <c r="V50" s="306"/>
      <c r="W50" s="289"/>
      <c r="X50" s="289"/>
      <c r="Y50" s="289"/>
      <c r="Z50" s="289"/>
      <c r="AA50" s="289"/>
      <c r="AB50" s="289"/>
      <c r="AC50" s="289"/>
      <c r="AD50" s="289"/>
      <c r="AE50" s="307"/>
      <c r="AF50" s="307"/>
      <c r="AG50" s="307"/>
      <c r="AH50" s="307"/>
      <c r="AI50" s="307"/>
      <c r="AJ50" s="307"/>
      <c r="AK50" s="307"/>
      <c r="AL50" s="307"/>
      <c r="AM50" s="307"/>
      <c r="AW50" s="272"/>
      <c r="AX50" s="272"/>
      <c r="AY50" s="272"/>
      <c r="AZ50" s="272"/>
      <c r="BA50" s="272"/>
      <c r="BB50" s="272"/>
      <c r="BC50" s="272"/>
      <c r="BD50" s="272"/>
      <c r="BE50" s="272"/>
      <c r="BF50" s="264"/>
      <c r="BG50" s="264"/>
      <c r="BH50" s="264"/>
      <c r="BI50" s="264"/>
      <c r="BJ50" s="264"/>
      <c r="BK50" s="264"/>
      <c r="BL50" s="264"/>
      <c r="BM50" s="264"/>
      <c r="BN50" s="264"/>
      <c r="BO50" s="264"/>
      <c r="BP50" s="260"/>
      <c r="BQ50" s="264"/>
      <c r="BR50" s="264"/>
      <c r="BS50" s="260"/>
      <c r="BT50" s="260"/>
      <c r="BU50" s="260"/>
      <c r="BV50" s="260"/>
      <c r="BW50" s="260"/>
      <c r="BX50" s="260"/>
      <c r="BY50" s="260"/>
      <c r="BZ50" s="260"/>
      <c r="CA50" s="260"/>
      <c r="CB50" s="260"/>
      <c r="CC50" s="260"/>
      <c r="CD50" s="260"/>
      <c r="CE50" s="260"/>
      <c r="CF50" s="260"/>
      <c r="CG50" s="260"/>
      <c r="CH50" s="260"/>
      <c r="CI50" s="260"/>
      <c r="CJ50" s="260"/>
      <c r="CK50" s="260"/>
      <c r="CL50" s="260"/>
      <c r="CM50" s="260"/>
      <c r="CN50" s="260"/>
      <c r="CO50" s="260"/>
      <c r="CP50" s="260"/>
      <c r="CQ50" s="260"/>
    </row>
    <row r="51" spans="1:95" s="268" customFormat="1" ht="15" customHeight="1" x14ac:dyDescent="0.25">
      <c r="A51" s="308"/>
      <c r="B51" s="308"/>
      <c r="C51" s="308"/>
      <c r="D51" s="308"/>
      <c r="E51" s="308"/>
      <c r="F51" s="308"/>
      <c r="G51" s="308"/>
      <c r="H51" s="285"/>
      <c r="I51" s="1267" t="s">
        <v>230</v>
      </c>
      <c r="J51" s="1267"/>
      <c r="K51" s="1267"/>
      <c r="L51" s="1267"/>
      <c r="M51" s="1267"/>
      <c r="N51" s="1267"/>
      <c r="O51" s="1267"/>
      <c r="P51" s="285"/>
      <c r="Q51" s="285"/>
      <c r="R51" s="285"/>
      <c r="S51" s="285"/>
      <c r="T51" s="292"/>
      <c r="U51" s="292"/>
      <c r="V51" s="292"/>
      <c r="W51" s="293"/>
      <c r="X51" s="293"/>
      <c r="Y51" s="309"/>
      <c r="Z51" s="309"/>
      <c r="AA51" s="309"/>
      <c r="AB51" s="309"/>
      <c r="AC51" s="310"/>
      <c r="AD51" s="310"/>
      <c r="AE51" s="311"/>
      <c r="AF51" s="1268" t="s">
        <v>304</v>
      </c>
      <c r="AG51" s="1268"/>
      <c r="AH51" s="1268"/>
      <c r="AI51" s="1268"/>
      <c r="AJ51" s="1268"/>
      <c r="AK51" s="1268"/>
      <c r="AL51" s="1268"/>
      <c r="AM51" s="1268"/>
      <c r="AW51" s="272"/>
      <c r="AX51" s="272"/>
      <c r="AY51" s="272"/>
      <c r="AZ51" s="272"/>
      <c r="BA51" s="272"/>
      <c r="BB51" s="272"/>
      <c r="BC51" s="272"/>
      <c r="BD51" s="272"/>
      <c r="BE51" s="272"/>
      <c r="BF51" s="264"/>
      <c r="BG51" s="264"/>
      <c r="BH51" s="264"/>
      <c r="BI51" s="264"/>
      <c r="BJ51" s="264"/>
      <c r="BK51" s="264"/>
      <c r="BL51" s="264"/>
      <c r="BM51" s="264"/>
      <c r="BN51" s="264"/>
      <c r="BO51" s="264"/>
      <c r="BP51" s="264"/>
      <c r="BQ51" s="264"/>
      <c r="BR51" s="264"/>
      <c r="BS51" s="260"/>
      <c r="BT51" s="260"/>
      <c r="BU51" s="260"/>
      <c r="BV51" s="260"/>
      <c r="BW51" s="260"/>
      <c r="BX51" s="260"/>
      <c r="BY51" s="260"/>
      <c r="BZ51" s="260"/>
      <c r="CA51" s="260"/>
      <c r="CB51" s="260"/>
      <c r="CC51" s="260"/>
      <c r="CD51" s="260"/>
      <c r="CE51" s="260"/>
      <c r="CF51" s="260"/>
      <c r="CG51" s="260"/>
      <c r="CH51" s="260"/>
      <c r="CI51" s="260"/>
      <c r="CJ51" s="260"/>
      <c r="CK51" s="260"/>
      <c r="CL51" s="260"/>
      <c r="CM51" s="260"/>
      <c r="CN51" s="260"/>
      <c r="CO51" s="260"/>
      <c r="CP51" s="260"/>
      <c r="CQ51" s="260"/>
    </row>
    <row r="52" spans="1:95" x14ac:dyDescent="0.25">
      <c r="D52" s="1269" t="s">
        <v>127</v>
      </c>
      <c r="E52" s="1269"/>
      <c r="F52" s="1269"/>
      <c r="G52" s="260"/>
      <c r="H52" s="260"/>
      <c r="I52" s="260"/>
      <c r="J52" s="260"/>
      <c r="K52" s="260"/>
      <c r="L52" s="260"/>
      <c r="M52" s="260"/>
      <c r="N52" s="260"/>
      <c r="O52" s="260"/>
      <c r="P52" s="260"/>
      <c r="Q52" s="260"/>
      <c r="R52" s="260"/>
      <c r="S52" s="260"/>
      <c r="T52" s="260"/>
      <c r="U52" s="260"/>
      <c r="V52" s="260"/>
      <c r="AE52" s="1270" t="s">
        <v>127</v>
      </c>
      <c r="AF52" s="1270"/>
      <c r="AG52" s="1270"/>
    </row>
    <row r="53" spans="1:95" s="281" customFormat="1" ht="18" customHeight="1" x14ac:dyDescent="0.25">
      <c r="A53" s="301"/>
      <c r="B53" s="301"/>
      <c r="C53" s="301"/>
      <c r="D53" s="301"/>
      <c r="E53" s="301"/>
      <c r="F53" s="301"/>
      <c r="G53" s="301"/>
      <c r="H53" s="301"/>
      <c r="I53" s="301"/>
      <c r="J53" s="301"/>
      <c r="K53" s="301"/>
      <c r="L53" s="301"/>
      <c r="M53" s="301"/>
      <c r="N53" s="301"/>
      <c r="O53" s="301"/>
      <c r="P53" s="301"/>
      <c r="Q53" s="301"/>
      <c r="R53" s="301"/>
      <c r="S53" s="301"/>
      <c r="T53" s="301"/>
      <c r="U53" s="301"/>
      <c r="V53" s="301"/>
      <c r="W53" s="301"/>
      <c r="X53" s="301"/>
      <c r="Y53" s="301"/>
      <c r="Z53" s="301"/>
      <c r="AA53" s="301"/>
      <c r="AB53" s="301"/>
      <c r="AC53" s="301"/>
      <c r="AD53" s="301"/>
      <c r="AE53" s="301"/>
      <c r="AF53" s="301"/>
      <c r="AG53" s="301"/>
      <c r="AH53" s="301"/>
      <c r="AI53" s="301"/>
      <c r="AJ53" s="301"/>
      <c r="AK53" s="301"/>
      <c r="AL53" s="301"/>
      <c r="AM53" s="301"/>
      <c r="AO53" s="282"/>
      <c r="AP53" s="282"/>
      <c r="AQ53" s="282"/>
      <c r="AR53" s="282"/>
      <c r="AS53" s="282"/>
      <c r="AT53" s="282"/>
      <c r="AU53" s="282"/>
      <c r="AV53" s="282"/>
      <c r="AW53" s="272"/>
      <c r="AX53" s="272"/>
      <c r="AY53" s="272"/>
      <c r="AZ53" s="272"/>
      <c r="BA53" s="272"/>
      <c r="BB53" s="272"/>
      <c r="BC53" s="272"/>
      <c r="BD53" s="272"/>
      <c r="BE53" s="272"/>
      <c r="BF53" s="264"/>
      <c r="BG53" s="264"/>
      <c r="BH53" s="264"/>
      <c r="BI53" s="264"/>
      <c r="BJ53" s="264"/>
      <c r="BK53" s="264"/>
      <c r="BL53" s="264"/>
      <c r="BM53" s="264"/>
      <c r="BN53" s="264"/>
      <c r="BO53" s="264"/>
      <c r="BP53" s="260"/>
      <c r="BQ53" s="264"/>
      <c r="BR53" s="264"/>
      <c r="BS53" s="260"/>
      <c r="BT53" s="260"/>
      <c r="BU53" s="260"/>
      <c r="BV53" s="260"/>
      <c r="BW53" s="260"/>
      <c r="BX53" s="260"/>
      <c r="BY53" s="260"/>
      <c r="BZ53" s="260"/>
      <c r="CA53" s="260"/>
      <c r="CB53" s="260"/>
      <c r="CC53" s="260"/>
      <c r="CD53" s="260"/>
      <c r="CE53" s="260"/>
      <c r="CF53" s="260"/>
      <c r="CG53" s="260"/>
      <c r="CH53" s="260"/>
      <c r="CI53" s="260"/>
      <c r="CJ53" s="260"/>
      <c r="CK53" s="260"/>
      <c r="CL53" s="260"/>
      <c r="CM53" s="260"/>
      <c r="CN53" s="260"/>
      <c r="CO53" s="260"/>
      <c r="CP53" s="260"/>
      <c r="CQ53" s="260"/>
    </row>
    <row r="54" spans="1:95" s="281" customFormat="1" ht="14.4" customHeight="1" x14ac:dyDescent="0.25">
      <c r="A54" s="301"/>
      <c r="B54" s="301"/>
      <c r="C54" s="301"/>
      <c r="D54" s="301"/>
      <c r="E54" s="301"/>
      <c r="F54" s="301"/>
      <c r="G54" s="301"/>
      <c r="H54" s="301"/>
      <c r="I54" s="301"/>
      <c r="J54" s="301"/>
      <c r="K54" s="301"/>
      <c r="L54" s="301"/>
      <c r="M54" s="301"/>
      <c r="N54" s="301"/>
      <c r="O54" s="301"/>
      <c r="P54" s="301"/>
      <c r="Q54" s="301"/>
      <c r="R54" s="301"/>
      <c r="S54" s="301"/>
      <c r="T54" s="301"/>
      <c r="U54" s="301"/>
      <c r="V54" s="301"/>
      <c r="W54" s="301"/>
      <c r="X54" s="301"/>
      <c r="Y54" s="301"/>
      <c r="Z54" s="301"/>
      <c r="AA54" s="301"/>
      <c r="AB54" s="301"/>
      <c r="AC54" s="301"/>
      <c r="AD54" s="301"/>
      <c r="AE54" s="301"/>
      <c r="AF54" s="301"/>
      <c r="AG54" s="301"/>
      <c r="AH54" s="301"/>
      <c r="AI54" s="301"/>
      <c r="AJ54" s="301"/>
      <c r="AK54" s="301"/>
      <c r="AL54" s="301"/>
      <c r="AM54" s="301"/>
      <c r="AO54" s="282"/>
      <c r="AP54" s="282"/>
      <c r="AQ54" s="282"/>
      <c r="AR54" s="282"/>
      <c r="AS54" s="282"/>
      <c r="AT54" s="282"/>
      <c r="AU54" s="282"/>
      <c r="AV54" s="282"/>
      <c r="AW54" s="272"/>
      <c r="AX54" s="272"/>
      <c r="AY54" s="272"/>
      <c r="AZ54" s="272"/>
      <c r="BA54" s="272"/>
      <c r="BB54" s="272"/>
      <c r="BC54" s="272"/>
      <c r="BD54" s="272"/>
      <c r="BE54" s="272"/>
      <c r="BF54" s="264"/>
      <c r="BG54" s="264"/>
      <c r="BH54" s="264"/>
      <c r="BI54" s="264"/>
      <c r="BJ54" s="264"/>
      <c r="BK54" s="264"/>
      <c r="BL54" s="264"/>
      <c r="BM54" s="264"/>
      <c r="BN54" s="264"/>
      <c r="BO54" s="264"/>
      <c r="BP54" s="260"/>
      <c r="BQ54" s="264"/>
      <c r="BR54" s="264"/>
      <c r="BS54" s="260"/>
      <c r="BT54" s="260"/>
      <c r="BU54" s="260"/>
      <c r="BV54" s="260"/>
      <c r="BW54" s="260"/>
      <c r="BX54" s="260"/>
      <c r="BY54" s="260"/>
      <c r="BZ54" s="260"/>
      <c r="CA54" s="260"/>
      <c r="CB54" s="260"/>
      <c r="CC54" s="260"/>
      <c r="CD54" s="260"/>
      <c r="CE54" s="260"/>
      <c r="CF54" s="260"/>
      <c r="CG54" s="260"/>
      <c r="CH54" s="260"/>
      <c r="CI54" s="260"/>
      <c r="CJ54" s="260"/>
      <c r="CK54" s="260"/>
      <c r="CL54" s="260"/>
      <c r="CM54" s="260"/>
      <c r="CN54" s="260"/>
      <c r="CO54" s="260"/>
      <c r="CP54" s="260"/>
      <c r="CQ54" s="260"/>
    </row>
    <row r="55" spans="1:95" s="293" customFormat="1" ht="6.6" customHeight="1" x14ac:dyDescent="0.3">
      <c r="A55" s="88"/>
      <c r="B55" s="285"/>
      <c r="C55" s="285"/>
      <c r="D55" s="285"/>
      <c r="E55" s="285"/>
      <c r="F55" s="285"/>
      <c r="G55" s="285"/>
      <c r="H55" s="285"/>
      <c r="I55" s="285"/>
      <c r="J55" s="285"/>
      <c r="K55" s="285"/>
      <c r="L55" s="285"/>
      <c r="M55" s="285"/>
      <c r="N55" s="285"/>
      <c r="O55" s="285"/>
      <c r="P55" s="285"/>
      <c r="Q55" s="285"/>
      <c r="R55" s="285"/>
      <c r="S55" s="285"/>
      <c r="T55" s="292"/>
      <c r="U55" s="292"/>
      <c r="V55" s="292"/>
      <c r="AH55"/>
      <c r="AI55"/>
      <c r="AJ55"/>
      <c r="AK55"/>
      <c r="AL55"/>
      <c r="AM55"/>
      <c r="AO55" s="294"/>
      <c r="AP55" s="294"/>
      <c r="AQ55" s="294"/>
      <c r="AW55" s="272"/>
      <c r="AX55" s="272"/>
      <c r="AY55" s="272"/>
      <c r="AZ55" s="272"/>
      <c r="BA55" s="272"/>
      <c r="BB55" s="272"/>
      <c r="BC55" s="272"/>
      <c r="BD55" s="272"/>
      <c r="BE55" s="272"/>
      <c r="BF55" s="264"/>
      <c r="BG55" s="264"/>
      <c r="BH55" s="264"/>
      <c r="BI55" s="264"/>
      <c r="BJ55" s="264"/>
      <c r="BK55" s="264"/>
      <c r="BL55" s="264"/>
      <c r="BM55" s="264"/>
      <c r="BN55" s="264"/>
      <c r="BO55" s="264"/>
      <c r="BP55" s="292"/>
      <c r="BQ55" s="264"/>
      <c r="BR55" s="264"/>
      <c r="BS55" s="260"/>
      <c r="BT55" s="260"/>
      <c r="BU55" s="260"/>
      <c r="BV55" s="260"/>
      <c r="BW55" s="260"/>
      <c r="BX55" s="260"/>
      <c r="BY55" s="260"/>
      <c r="BZ55" s="260"/>
      <c r="CA55" s="260"/>
      <c r="CB55" s="260"/>
      <c r="CC55" s="260"/>
      <c r="CD55" s="260"/>
      <c r="CE55" s="260"/>
      <c r="CF55" s="260"/>
      <c r="CG55" s="260"/>
      <c r="CH55" s="260"/>
      <c r="CI55" s="260"/>
      <c r="CJ55" s="260"/>
      <c r="CK55" s="260"/>
      <c r="CL55" s="260"/>
      <c r="CM55" s="260"/>
      <c r="CN55" s="260"/>
      <c r="CO55" s="260"/>
      <c r="CP55" s="260"/>
      <c r="CQ55" s="260"/>
    </row>
    <row r="56" spans="1:95" customFormat="1" ht="21" customHeight="1" x14ac:dyDescent="0.25">
      <c r="A56" s="272"/>
      <c r="B56" s="272"/>
      <c r="C56" s="272"/>
      <c r="D56" s="272"/>
      <c r="E56" s="272"/>
      <c r="F56" s="272"/>
      <c r="G56" s="272"/>
      <c r="H56" s="272"/>
      <c r="I56" s="272"/>
      <c r="J56" s="264"/>
      <c r="K56" s="264"/>
      <c r="L56" s="264"/>
      <c r="M56" s="264"/>
      <c r="N56" s="264"/>
      <c r="O56" s="264"/>
      <c r="P56" s="264"/>
      <c r="Q56" s="264"/>
      <c r="R56" s="264"/>
      <c r="S56" s="264"/>
      <c r="T56" s="264"/>
      <c r="U56" s="264"/>
      <c r="V56" s="264"/>
      <c r="W56" s="260"/>
      <c r="X56" s="260"/>
      <c r="Y56" s="260"/>
      <c r="Z56" s="260"/>
      <c r="AA56" s="260"/>
      <c r="AB56" s="260"/>
      <c r="AC56" s="260"/>
      <c r="AD56" s="260"/>
      <c r="AE56" s="260"/>
      <c r="AF56" s="260"/>
      <c r="AG56" s="260"/>
      <c r="AH56" s="260"/>
      <c r="AI56" s="260"/>
      <c r="AJ56" s="260"/>
      <c r="AK56" s="260"/>
      <c r="AL56" s="260"/>
      <c r="AM56" s="260"/>
      <c r="AO56" s="365"/>
      <c r="AP56" s="296"/>
      <c r="AQ56" s="296"/>
      <c r="AW56" s="272"/>
      <c r="AX56" s="272"/>
      <c r="AY56" s="272"/>
      <c r="AZ56" s="272"/>
      <c r="BA56" s="272"/>
      <c r="BB56" s="272"/>
      <c r="BC56" s="272"/>
      <c r="BD56" s="272"/>
      <c r="BE56" s="272"/>
      <c r="BF56" s="264"/>
      <c r="BG56" s="264"/>
      <c r="BH56" s="264"/>
      <c r="BI56" s="264"/>
      <c r="BJ56" s="264"/>
      <c r="BK56" s="264"/>
      <c r="BL56" s="264"/>
      <c r="BM56" s="264"/>
      <c r="BN56" s="264"/>
      <c r="BO56" s="264"/>
      <c r="BP56" s="292"/>
      <c r="BQ56" s="264"/>
      <c r="BR56" s="264"/>
      <c r="BS56" s="260"/>
      <c r="BT56" s="260"/>
      <c r="BU56" s="260"/>
      <c r="BV56" s="260"/>
      <c r="BW56" s="260"/>
      <c r="BX56" s="260"/>
      <c r="BY56" s="260"/>
      <c r="BZ56" s="260"/>
      <c r="CA56" s="260"/>
      <c r="CB56" s="260"/>
      <c r="CC56" s="260"/>
      <c r="CD56" s="260"/>
      <c r="CE56" s="260"/>
      <c r="CF56" s="260"/>
      <c r="CG56" s="260"/>
      <c r="CH56" s="260"/>
      <c r="CI56" s="260"/>
      <c r="CJ56" s="260"/>
      <c r="CK56" s="260"/>
      <c r="CL56" s="260"/>
      <c r="CM56" s="260"/>
      <c r="CN56" s="260"/>
      <c r="CO56" s="260"/>
      <c r="CP56" s="260"/>
      <c r="CQ56" s="260"/>
    </row>
    <row r="57" spans="1:95" s="293" customFormat="1" ht="15" customHeight="1" x14ac:dyDescent="0.25">
      <c r="AO57" s="314"/>
      <c r="AP57" s="366"/>
      <c r="AQ57" s="282"/>
      <c r="AW57" s="272"/>
      <c r="AX57" s="272"/>
      <c r="AY57" s="272"/>
      <c r="AZ57" s="272"/>
      <c r="BA57" s="272"/>
      <c r="BB57" s="272"/>
      <c r="BC57" s="272"/>
      <c r="BD57" s="272"/>
      <c r="BE57" s="272"/>
      <c r="BF57" s="264"/>
      <c r="BG57" s="264"/>
      <c r="BH57" s="264"/>
      <c r="BI57" s="264"/>
      <c r="BJ57" s="264"/>
      <c r="BK57" s="264"/>
      <c r="BL57" s="264"/>
      <c r="BM57" s="264"/>
      <c r="BN57" s="264"/>
      <c r="BO57" s="264"/>
      <c r="BP57" s="306"/>
      <c r="BQ57" s="264"/>
      <c r="BR57" s="264"/>
      <c r="BS57" s="260"/>
      <c r="BT57" s="260"/>
      <c r="BU57" s="260"/>
      <c r="BV57" s="260"/>
      <c r="BW57" s="260"/>
      <c r="BX57" s="260"/>
      <c r="BY57" s="260"/>
      <c r="BZ57" s="260"/>
      <c r="CA57" s="260"/>
      <c r="CB57" s="260"/>
      <c r="CC57" s="260"/>
      <c r="CD57" s="260"/>
      <c r="CE57" s="260"/>
      <c r="CF57" s="260"/>
      <c r="CG57" s="260"/>
      <c r="CH57" s="260"/>
      <c r="CI57" s="260"/>
      <c r="CJ57" s="260"/>
      <c r="CK57" s="260"/>
      <c r="CL57" s="260"/>
      <c r="CM57" s="260"/>
      <c r="CN57" s="260"/>
      <c r="CO57" s="260"/>
      <c r="CP57" s="260"/>
      <c r="CQ57" s="260"/>
    </row>
    <row r="58" spans="1:95" s="293" customFormat="1" ht="16.95" customHeight="1" x14ac:dyDescent="0.25">
      <c r="AO58" s="314"/>
      <c r="AP58" s="367"/>
      <c r="AQ58" s="282"/>
      <c r="AW58" s="272"/>
      <c r="AX58" s="272"/>
      <c r="AY58" s="272"/>
      <c r="AZ58" s="272"/>
      <c r="BA58" s="272"/>
      <c r="BB58" s="272"/>
      <c r="BC58" s="272"/>
      <c r="BD58" s="272"/>
      <c r="BE58" s="272"/>
      <c r="BF58" s="264"/>
      <c r="BG58" s="264"/>
      <c r="BH58" s="264"/>
      <c r="BI58" s="264"/>
      <c r="BJ58" s="264"/>
      <c r="BK58" s="264"/>
      <c r="BL58" s="264"/>
      <c r="BM58" s="264"/>
      <c r="BN58" s="264"/>
      <c r="BO58" s="264"/>
      <c r="BP58" s="292"/>
      <c r="BQ58" s="264"/>
      <c r="BR58" s="264"/>
      <c r="BS58" s="260"/>
      <c r="BT58" s="260"/>
      <c r="BU58" s="260"/>
      <c r="BV58" s="260"/>
      <c r="BW58" s="260"/>
      <c r="BX58" s="260"/>
      <c r="BY58" s="260"/>
      <c r="BZ58" s="260"/>
      <c r="CA58" s="260"/>
      <c r="CB58" s="260"/>
      <c r="CC58" s="260"/>
      <c r="CD58" s="260"/>
      <c r="CE58" s="260"/>
      <c r="CF58" s="260"/>
      <c r="CG58" s="260"/>
      <c r="CH58" s="260"/>
      <c r="CI58" s="260"/>
      <c r="CJ58" s="260"/>
      <c r="CK58" s="260"/>
      <c r="CL58" s="260"/>
      <c r="CM58" s="260"/>
      <c r="CN58" s="260"/>
      <c r="CO58" s="260"/>
      <c r="CP58" s="260"/>
      <c r="CQ58" s="260"/>
    </row>
    <row r="59" spans="1:95" s="289" customFormat="1" ht="16.95" customHeight="1" x14ac:dyDescent="0.25">
      <c r="AW59" s="272"/>
      <c r="AX59" s="272"/>
      <c r="AY59" s="272"/>
      <c r="AZ59" s="272"/>
      <c r="BA59" s="272"/>
      <c r="BB59" s="272"/>
      <c r="BC59" s="272"/>
      <c r="BD59" s="272"/>
      <c r="BE59" s="272"/>
      <c r="BF59" s="264"/>
      <c r="BG59" s="264"/>
      <c r="BH59" s="264"/>
      <c r="BI59" s="264"/>
      <c r="BJ59" s="264"/>
      <c r="BK59" s="264"/>
      <c r="BL59" s="264"/>
      <c r="BM59" s="264"/>
      <c r="BN59" s="264"/>
      <c r="BO59" s="264"/>
      <c r="BP59" s="292"/>
      <c r="BQ59" s="264"/>
      <c r="BR59" s="264"/>
      <c r="BS59" s="260"/>
      <c r="BT59" s="260"/>
      <c r="BU59" s="260"/>
      <c r="BV59" s="260"/>
      <c r="BW59" s="260"/>
      <c r="BX59" s="260"/>
      <c r="BY59" s="260"/>
      <c r="BZ59" s="260"/>
      <c r="CA59" s="260"/>
      <c r="CB59" s="260"/>
      <c r="CC59" s="260"/>
      <c r="CD59" s="260"/>
      <c r="CE59" s="260"/>
      <c r="CF59" s="260"/>
      <c r="CG59" s="260"/>
      <c r="CH59" s="260"/>
      <c r="CI59" s="260"/>
      <c r="CJ59" s="260"/>
      <c r="CK59" s="260"/>
      <c r="CL59" s="260"/>
      <c r="CM59" s="260"/>
      <c r="CN59" s="260"/>
      <c r="CO59" s="260"/>
      <c r="CP59" s="260"/>
      <c r="CQ59" s="260"/>
    </row>
    <row r="60" spans="1:95" s="294" customFormat="1" ht="16.95" customHeight="1" x14ac:dyDescent="0.25">
      <c r="AW60" s="272"/>
      <c r="AX60" s="272"/>
      <c r="AY60" s="272"/>
      <c r="AZ60" s="272"/>
      <c r="BA60" s="272"/>
      <c r="BB60" s="272"/>
      <c r="BC60" s="272"/>
      <c r="BD60" s="272"/>
      <c r="BE60" s="272"/>
      <c r="BF60" s="264"/>
      <c r="BG60" s="264"/>
      <c r="BH60" s="264"/>
      <c r="BI60" s="264"/>
      <c r="BJ60" s="264"/>
      <c r="BK60" s="264"/>
      <c r="BL60" s="264"/>
      <c r="BM60" s="264"/>
      <c r="BN60" s="264"/>
      <c r="BO60" s="264"/>
      <c r="BP60" s="260"/>
      <c r="BQ60" s="264"/>
      <c r="BR60" s="264"/>
      <c r="BS60" s="260"/>
      <c r="BT60" s="260"/>
      <c r="BU60" s="260"/>
      <c r="BV60" s="260"/>
      <c r="BW60" s="260"/>
      <c r="BX60" s="260"/>
      <c r="BY60" s="260"/>
      <c r="BZ60" s="260"/>
      <c r="CA60" s="260"/>
      <c r="CB60" s="260"/>
      <c r="CC60" s="260"/>
      <c r="CD60" s="260"/>
      <c r="CE60" s="260"/>
      <c r="CF60" s="260"/>
      <c r="CG60" s="260"/>
      <c r="CH60" s="260"/>
      <c r="CI60" s="260"/>
      <c r="CJ60" s="260"/>
      <c r="CK60" s="260"/>
      <c r="CL60" s="260"/>
      <c r="CM60" s="260"/>
      <c r="CN60" s="260"/>
      <c r="CO60" s="260"/>
      <c r="CP60" s="260"/>
      <c r="CQ60" s="260"/>
    </row>
    <row r="61" spans="1:95" s="293" customFormat="1" ht="16.95" customHeight="1" x14ac:dyDescent="0.25">
      <c r="A61" s="260"/>
      <c r="B61" s="260"/>
      <c r="C61" s="260"/>
      <c r="D61" s="260"/>
      <c r="E61" s="260"/>
      <c r="F61" s="260"/>
      <c r="G61" s="260"/>
      <c r="H61" s="260"/>
      <c r="I61" s="260"/>
      <c r="J61" s="260"/>
      <c r="K61" s="260"/>
      <c r="L61" s="260"/>
      <c r="M61" s="260"/>
      <c r="N61" s="260"/>
      <c r="O61" s="260"/>
      <c r="P61" s="260"/>
      <c r="Q61" s="260"/>
      <c r="R61" s="260"/>
      <c r="S61" s="260"/>
      <c r="T61" s="260"/>
      <c r="U61" s="260"/>
      <c r="V61" s="260"/>
      <c r="W61" s="260"/>
      <c r="X61" s="260"/>
      <c r="Y61" s="260"/>
      <c r="Z61" s="260"/>
      <c r="AA61" s="260"/>
      <c r="AB61" s="260"/>
      <c r="AC61" s="260"/>
      <c r="AD61" s="260"/>
      <c r="AE61" s="260"/>
      <c r="AF61" s="260"/>
      <c r="AG61" s="260"/>
      <c r="AH61" s="260"/>
      <c r="AI61" s="260"/>
      <c r="AJ61" s="260"/>
      <c r="AK61" s="260"/>
      <c r="AL61" s="260"/>
      <c r="AM61" s="260"/>
      <c r="AW61" s="272"/>
      <c r="AX61" s="272"/>
      <c r="AY61" s="272"/>
      <c r="AZ61" s="272"/>
      <c r="BA61" s="272"/>
      <c r="BB61" s="272"/>
      <c r="BC61" s="272"/>
      <c r="BD61" s="272"/>
      <c r="BE61" s="272"/>
      <c r="BF61" s="264"/>
      <c r="BG61" s="264"/>
      <c r="BH61" s="264"/>
      <c r="BI61" s="264"/>
      <c r="BJ61" s="264"/>
      <c r="BK61" s="264"/>
      <c r="BL61" s="264"/>
      <c r="BM61" s="264"/>
      <c r="BN61" s="264"/>
      <c r="BO61" s="264"/>
      <c r="BP61" s="260"/>
      <c r="BQ61" s="264"/>
      <c r="BR61" s="264"/>
      <c r="BS61" s="260"/>
      <c r="BT61" s="260"/>
      <c r="BU61" s="260"/>
      <c r="BV61" s="260"/>
      <c r="BW61" s="260"/>
      <c r="BX61" s="260"/>
      <c r="BY61" s="260"/>
      <c r="BZ61" s="260"/>
      <c r="CA61" s="260"/>
      <c r="CB61" s="260"/>
      <c r="CC61" s="260"/>
      <c r="CD61" s="260"/>
      <c r="CE61" s="260"/>
      <c r="CF61" s="260"/>
      <c r="CG61" s="260"/>
      <c r="CH61" s="260"/>
      <c r="CI61" s="260"/>
      <c r="CJ61" s="260"/>
      <c r="CK61" s="260"/>
      <c r="CL61" s="260"/>
      <c r="CM61" s="260"/>
      <c r="CN61" s="260"/>
      <c r="CO61" s="260"/>
      <c r="CP61" s="260"/>
      <c r="CQ61" s="260"/>
    </row>
    <row r="62" spans="1:95" ht="15" customHeight="1" x14ac:dyDescent="0.25">
      <c r="A62" s="261"/>
      <c r="B62" s="261"/>
      <c r="C62" s="261"/>
      <c r="D62" s="261"/>
      <c r="E62" s="261"/>
      <c r="F62" s="261"/>
      <c r="G62" s="261"/>
      <c r="H62" s="261"/>
      <c r="I62" s="261"/>
      <c r="J62" s="261"/>
      <c r="K62" s="261"/>
      <c r="L62" s="261"/>
      <c r="M62" s="261"/>
      <c r="N62" s="261"/>
      <c r="O62" s="261"/>
      <c r="P62" s="261"/>
      <c r="Q62" s="261"/>
      <c r="R62" s="261"/>
      <c r="S62" s="261"/>
      <c r="T62" s="261"/>
      <c r="U62" s="261"/>
      <c r="V62" s="261"/>
      <c r="BP62" s="261"/>
    </row>
    <row r="63" spans="1:95" ht="15" customHeight="1" x14ac:dyDescent="0.25">
      <c r="A63" s="260"/>
      <c r="B63" s="260"/>
      <c r="C63" s="260"/>
      <c r="D63" s="260"/>
      <c r="E63" s="260"/>
      <c r="F63" s="260"/>
      <c r="G63" s="260"/>
      <c r="H63" s="260"/>
      <c r="I63" s="260"/>
      <c r="J63" s="260"/>
      <c r="K63" s="260"/>
      <c r="L63" s="260"/>
      <c r="M63" s="260"/>
      <c r="N63" s="260"/>
      <c r="O63" s="260"/>
      <c r="P63" s="260"/>
      <c r="Q63" s="260"/>
      <c r="R63" s="260"/>
      <c r="S63" s="260"/>
      <c r="T63" s="260"/>
      <c r="U63" s="260"/>
      <c r="V63" s="260"/>
      <c r="BP63" s="260"/>
    </row>
    <row r="64" spans="1:95" ht="15" customHeight="1" x14ac:dyDescent="0.25">
      <c r="A64" s="268"/>
      <c r="B64" s="268"/>
      <c r="C64" s="268"/>
      <c r="D64" s="268"/>
      <c r="E64" s="268"/>
      <c r="F64" s="268"/>
      <c r="G64" s="268"/>
      <c r="H64" s="268"/>
      <c r="I64" s="268"/>
      <c r="J64" s="268"/>
      <c r="K64" s="268"/>
      <c r="L64" s="268"/>
      <c r="M64" s="268"/>
      <c r="N64" s="268"/>
      <c r="O64" s="268"/>
      <c r="P64" s="268"/>
      <c r="Q64" s="268"/>
      <c r="R64" s="268"/>
      <c r="S64" s="268"/>
      <c r="T64" s="268"/>
      <c r="U64" s="268"/>
      <c r="V64" s="268"/>
      <c r="W64" s="268"/>
      <c r="X64" s="268"/>
      <c r="Y64" s="268"/>
      <c r="Z64" s="268"/>
      <c r="AA64" s="268"/>
      <c r="AB64" s="268"/>
      <c r="AC64" s="268"/>
      <c r="AD64" s="268"/>
      <c r="AE64" s="268"/>
      <c r="AF64" s="268"/>
      <c r="AG64" s="268"/>
      <c r="AH64" s="268"/>
      <c r="AI64" s="268"/>
      <c r="AJ64" s="268"/>
      <c r="AK64" s="268"/>
      <c r="AL64" s="268"/>
      <c r="AM64" s="268"/>
      <c r="BP64" s="268"/>
    </row>
    <row r="65" spans="1:95" ht="15" customHeight="1" x14ac:dyDescent="0.25">
      <c r="A65" s="268"/>
      <c r="B65" s="268"/>
      <c r="C65" s="268"/>
      <c r="D65" s="268"/>
      <c r="E65" s="268"/>
      <c r="F65" s="268"/>
      <c r="G65" s="268"/>
      <c r="H65" s="268"/>
      <c r="I65" s="268"/>
      <c r="J65" s="268"/>
      <c r="K65" s="268"/>
      <c r="L65" s="268"/>
      <c r="M65" s="268"/>
      <c r="N65" s="268"/>
      <c r="O65" s="268"/>
      <c r="P65" s="268"/>
      <c r="Q65" s="268"/>
      <c r="R65" s="268"/>
      <c r="S65" s="268"/>
      <c r="T65" s="268"/>
      <c r="U65" s="268"/>
      <c r="V65" s="268"/>
      <c r="W65" s="268"/>
      <c r="X65" s="268"/>
      <c r="Y65" s="268"/>
      <c r="Z65" s="268"/>
      <c r="AA65" s="268"/>
      <c r="AB65" s="268"/>
      <c r="AC65" s="268"/>
      <c r="AD65" s="268"/>
      <c r="AE65" s="268"/>
      <c r="AF65" s="268"/>
      <c r="AG65" s="268"/>
      <c r="AH65" s="268"/>
      <c r="AI65" s="268"/>
      <c r="AJ65" s="268"/>
      <c r="AK65" s="268"/>
      <c r="AL65" s="268"/>
      <c r="AM65" s="268"/>
      <c r="BP65" s="268"/>
    </row>
    <row r="66" spans="1:95" s="268" customFormat="1" ht="15" customHeight="1" x14ac:dyDescent="0.25">
      <c r="A66" s="260"/>
      <c r="B66" s="260"/>
      <c r="C66" s="260"/>
      <c r="D66" s="260"/>
      <c r="E66" s="260"/>
      <c r="F66" s="260"/>
      <c r="G66" s="260"/>
      <c r="H66" s="260"/>
      <c r="I66" s="260"/>
      <c r="J66" s="260"/>
      <c r="K66" s="260"/>
      <c r="L66" s="260"/>
      <c r="M66" s="260"/>
      <c r="N66" s="260"/>
      <c r="O66" s="260"/>
      <c r="P66" s="260"/>
      <c r="Q66" s="260"/>
      <c r="R66" s="260"/>
      <c r="S66" s="260"/>
      <c r="T66" s="260"/>
      <c r="U66" s="260"/>
      <c r="V66" s="260"/>
      <c r="W66" s="260"/>
      <c r="X66" s="260"/>
      <c r="Y66" s="260"/>
      <c r="Z66" s="260"/>
      <c r="AA66" s="260"/>
      <c r="AB66" s="260"/>
      <c r="AC66" s="260"/>
      <c r="AD66" s="260"/>
      <c r="AE66" s="260"/>
      <c r="AF66" s="260"/>
      <c r="AG66" s="260"/>
      <c r="AH66" s="260"/>
      <c r="AI66" s="260"/>
      <c r="AJ66" s="260"/>
      <c r="AK66" s="260"/>
      <c r="AL66" s="260"/>
      <c r="AM66" s="260"/>
      <c r="AW66" s="272"/>
      <c r="AX66" s="272"/>
      <c r="AY66" s="272"/>
      <c r="AZ66" s="272"/>
      <c r="BA66" s="272"/>
      <c r="BB66" s="272"/>
      <c r="BC66" s="272"/>
      <c r="BD66" s="272"/>
      <c r="BE66" s="272"/>
      <c r="BF66" s="264"/>
      <c r="BG66" s="264"/>
      <c r="BH66" s="264"/>
      <c r="BI66" s="264"/>
      <c r="BJ66" s="264"/>
      <c r="BK66" s="264"/>
      <c r="BL66" s="264"/>
      <c r="BM66" s="264"/>
      <c r="BN66" s="264"/>
      <c r="BO66" s="264"/>
      <c r="BP66" s="260"/>
      <c r="BQ66" s="264"/>
      <c r="BR66" s="264"/>
      <c r="BS66" s="260"/>
      <c r="BT66" s="260"/>
      <c r="BU66" s="260"/>
      <c r="BV66" s="260"/>
      <c r="BW66" s="260"/>
      <c r="BX66" s="260"/>
      <c r="BY66" s="260"/>
      <c r="BZ66" s="260"/>
      <c r="CA66" s="260"/>
      <c r="CB66" s="260"/>
      <c r="CC66" s="260"/>
      <c r="CD66" s="260"/>
      <c r="CE66" s="260"/>
      <c r="CF66" s="260"/>
      <c r="CG66" s="260"/>
      <c r="CH66" s="260"/>
      <c r="CI66" s="260"/>
      <c r="CJ66" s="260"/>
      <c r="CK66" s="260"/>
      <c r="CL66" s="260"/>
      <c r="CM66" s="260"/>
      <c r="CN66" s="260"/>
      <c r="CO66" s="260"/>
      <c r="CP66" s="260"/>
      <c r="CQ66" s="260"/>
    </row>
    <row r="67" spans="1:95" s="268" customFormat="1" ht="15" customHeight="1" x14ac:dyDescent="0.25">
      <c r="A67" s="272"/>
      <c r="B67" s="272"/>
      <c r="C67" s="272"/>
      <c r="D67" s="272"/>
      <c r="E67" s="272"/>
      <c r="F67" s="272"/>
      <c r="G67" s="272"/>
      <c r="H67" s="272"/>
      <c r="I67" s="272"/>
      <c r="J67" s="264"/>
      <c r="K67" s="264"/>
      <c r="L67" s="264"/>
      <c r="M67" s="264"/>
      <c r="N67" s="264"/>
      <c r="O67" s="264"/>
      <c r="P67" s="264"/>
      <c r="Q67" s="264"/>
      <c r="R67" s="264"/>
      <c r="S67" s="264"/>
      <c r="T67" s="264"/>
      <c r="U67" s="264"/>
      <c r="V67" s="264"/>
      <c r="W67" s="260"/>
      <c r="X67" s="260"/>
      <c r="Y67" s="260"/>
      <c r="Z67" s="260"/>
      <c r="AA67" s="260"/>
      <c r="AB67" s="260"/>
      <c r="AC67" s="260"/>
      <c r="AD67" s="260"/>
      <c r="AE67" s="260"/>
      <c r="AF67" s="260"/>
      <c r="AG67" s="260"/>
      <c r="AH67" s="260"/>
      <c r="AI67" s="260"/>
      <c r="AJ67" s="260"/>
      <c r="AK67" s="260"/>
      <c r="AL67" s="260"/>
      <c r="AM67" s="260"/>
      <c r="AW67" s="272"/>
      <c r="AX67" s="272"/>
      <c r="AY67" s="272"/>
      <c r="AZ67" s="272"/>
      <c r="BA67" s="272"/>
      <c r="BB67" s="272"/>
      <c r="BC67" s="272"/>
      <c r="BD67" s="272"/>
      <c r="BE67" s="272"/>
      <c r="BF67" s="264"/>
      <c r="BG67" s="264"/>
      <c r="BH67" s="264"/>
      <c r="BI67" s="264"/>
      <c r="BJ67" s="264"/>
      <c r="BK67" s="264"/>
      <c r="BL67" s="264"/>
      <c r="BM67" s="264"/>
      <c r="BN67" s="264"/>
      <c r="BO67" s="264"/>
      <c r="BP67" s="264"/>
      <c r="BQ67" s="264"/>
      <c r="BR67" s="264"/>
      <c r="BS67" s="260"/>
      <c r="BT67" s="260"/>
      <c r="BU67" s="260"/>
      <c r="BV67" s="260"/>
      <c r="BW67" s="260"/>
      <c r="BX67" s="260"/>
      <c r="BY67" s="260"/>
      <c r="BZ67" s="260"/>
      <c r="CA67" s="260"/>
      <c r="CB67" s="260"/>
      <c r="CC67" s="260"/>
      <c r="CD67" s="260"/>
      <c r="CE67" s="260"/>
      <c r="CF67" s="260"/>
      <c r="CG67" s="260"/>
      <c r="CH67" s="260"/>
      <c r="CI67" s="260"/>
      <c r="CJ67" s="260"/>
      <c r="CK67" s="260"/>
      <c r="CL67" s="260"/>
      <c r="CM67" s="260"/>
      <c r="CN67" s="260"/>
      <c r="CO67" s="260"/>
      <c r="CP67" s="260"/>
      <c r="CQ67" s="260"/>
    </row>
  </sheetData>
  <mergeCells count="80">
    <mergeCell ref="A1:S3"/>
    <mergeCell ref="U1:AM3"/>
    <mergeCell ref="AW1:BO3"/>
    <mergeCell ref="BQ1:CI3"/>
    <mergeCell ref="A4:S16"/>
    <mergeCell ref="U4:AM6"/>
    <mergeCell ref="AW4:BO6"/>
    <mergeCell ref="BQ4:CI6"/>
    <mergeCell ref="U7:AM8"/>
    <mergeCell ref="AW7:BO8"/>
    <mergeCell ref="BQ7:CI8"/>
    <mergeCell ref="U9:AM9"/>
    <mergeCell ref="AW9:BO9"/>
    <mergeCell ref="BQ9:CI9"/>
    <mergeCell ref="U10:AM10"/>
    <mergeCell ref="AW10:BO10"/>
    <mergeCell ref="BQ10:CI10"/>
    <mergeCell ref="U11:AM11"/>
    <mergeCell ref="AW11:BO11"/>
    <mergeCell ref="BQ11:CI11"/>
    <mergeCell ref="U12:AM13"/>
    <mergeCell ref="AW12:BO13"/>
    <mergeCell ref="BQ12:CI13"/>
    <mergeCell ref="U14:AM14"/>
    <mergeCell ref="AW14:BO14"/>
    <mergeCell ref="BQ14:CI14"/>
    <mergeCell ref="U15:AM15"/>
    <mergeCell ref="AW15:BO15"/>
    <mergeCell ref="BQ15:CI15"/>
    <mergeCell ref="AW16:BO16"/>
    <mergeCell ref="BQ16:CI16"/>
    <mergeCell ref="A18:U18"/>
    <mergeCell ref="V18:Y18"/>
    <mergeCell ref="A19:AM19"/>
    <mergeCell ref="A33:C33"/>
    <mergeCell ref="D33:V33"/>
    <mergeCell ref="W33:AE33"/>
    <mergeCell ref="AF33:AM33"/>
    <mergeCell ref="U16:AM16"/>
    <mergeCell ref="A20:AM20"/>
    <mergeCell ref="A21:AM23"/>
    <mergeCell ref="AD24:AM24"/>
    <mergeCell ref="A26:AM29"/>
    <mergeCell ref="A30:AM31"/>
    <mergeCell ref="A34:C34"/>
    <mergeCell ref="D34:V34"/>
    <mergeCell ref="W34:AE34"/>
    <mergeCell ref="AF34:AM34"/>
    <mergeCell ref="A35:C35"/>
    <mergeCell ref="D35:V35"/>
    <mergeCell ref="W35:AE35"/>
    <mergeCell ref="AF35:AM35"/>
    <mergeCell ref="A36:C36"/>
    <mergeCell ref="D36:V36"/>
    <mergeCell ref="W36:AE36"/>
    <mergeCell ref="AF36:AM36"/>
    <mergeCell ref="A37:C37"/>
    <mergeCell ref="D37:V37"/>
    <mergeCell ref="W37:AE37"/>
    <mergeCell ref="AF37:AM37"/>
    <mergeCell ref="A38:C38"/>
    <mergeCell ref="D38:V38"/>
    <mergeCell ref="W38:AE38"/>
    <mergeCell ref="AF38:AM38"/>
    <mergeCell ref="A39:C39"/>
    <mergeCell ref="D39:V39"/>
    <mergeCell ref="W39:AE39"/>
    <mergeCell ref="AF39:AM39"/>
    <mergeCell ref="A41:AM41"/>
    <mergeCell ref="A43:AM43"/>
    <mergeCell ref="A44:AM44"/>
    <mergeCell ref="A45:AM45"/>
    <mergeCell ref="A48:I48"/>
    <mergeCell ref="AE48:AM48"/>
    <mergeCell ref="A49:I49"/>
    <mergeCell ref="AE49:AM49"/>
    <mergeCell ref="I51:O51"/>
    <mergeCell ref="AF51:AM51"/>
    <mergeCell ref="D52:F52"/>
    <mergeCell ref="AE52:AG52"/>
  </mergeCells>
  <printOptions horizontalCentered="1" verticalCentered="1"/>
  <pageMargins left="0.70866141732283472" right="0.15748031496062992" top="0.23622047244094491" bottom="0.15748031496062992" header="0.31496062992125984" footer="0.31496062992125984"/>
  <pageSetup paperSize="9" scale="8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64"/>
  <sheetViews>
    <sheetView view="pageBreakPreview" topLeftCell="A7" zoomScale="60" zoomScaleNormal="100" workbookViewId="0">
      <selection activeCell="AV46" sqref="AV46"/>
    </sheetView>
  </sheetViews>
  <sheetFormatPr defaultRowHeight="13.2" x14ac:dyDescent="0.25"/>
  <cols>
    <col min="1" max="1" width="6.44140625" customWidth="1"/>
    <col min="2" max="2" width="25.6640625" customWidth="1"/>
    <col min="6" max="6" width="9" bestFit="1" customWidth="1"/>
    <col min="10" max="10" width="10.6640625" customWidth="1"/>
    <col min="13" max="13" width="53.109375" hidden="1" customWidth="1"/>
    <col min="14" max="14" width="12.6640625" bestFit="1" customWidth="1"/>
    <col min="15" max="15" width="15.33203125" customWidth="1"/>
    <col min="16" max="16" width="9" bestFit="1" customWidth="1"/>
    <col min="17" max="17" width="10.88671875" customWidth="1"/>
    <col min="18" max="18" width="8.33203125" customWidth="1"/>
  </cols>
  <sheetData>
    <row r="1" spans="1:14" x14ac:dyDescent="0.25">
      <c r="A1" s="1401" t="s">
        <v>111</v>
      </c>
      <c r="B1" s="1401"/>
      <c r="C1" s="1401"/>
      <c r="D1" s="1401"/>
      <c r="H1" s="1402" t="s">
        <v>231</v>
      </c>
      <c r="I1" s="1402"/>
      <c r="J1" s="1402"/>
      <c r="K1" s="1402"/>
      <c r="L1" s="1402"/>
    </row>
    <row r="2" spans="1:14" x14ac:dyDescent="0.25">
      <c r="H2" s="1402" t="s">
        <v>232</v>
      </c>
      <c r="I2" s="1402"/>
      <c r="J2" s="1402"/>
      <c r="K2" s="1402"/>
      <c r="L2" s="1402"/>
    </row>
    <row r="3" spans="1:14" x14ac:dyDescent="0.25">
      <c r="H3" s="1402" t="s">
        <v>233</v>
      </c>
      <c r="I3" s="1402"/>
      <c r="J3" s="1402"/>
      <c r="K3" s="1402"/>
      <c r="L3" s="1402"/>
    </row>
    <row r="4" spans="1:14" s="175" customFormat="1" ht="13.8" x14ac:dyDescent="0.25">
      <c r="K4" s="1345" t="s">
        <v>234</v>
      </c>
      <c r="L4" s="1347"/>
    </row>
    <row r="5" spans="1:14" s="175" customFormat="1" ht="13.8" x14ac:dyDescent="0.25">
      <c r="I5" s="1382" t="s">
        <v>235</v>
      </c>
      <c r="J5" s="1382"/>
      <c r="K5" s="1345">
        <v>322001</v>
      </c>
      <c r="L5" s="1347"/>
    </row>
    <row r="6" spans="1:14" s="175" customFormat="1" ht="30" customHeight="1" x14ac:dyDescent="0.25">
      <c r="A6" s="1382" t="s">
        <v>236</v>
      </c>
      <c r="B6" s="1382"/>
      <c r="C6" s="1392"/>
      <c r="D6" s="1392"/>
      <c r="E6" s="1392"/>
      <c r="F6" s="1392"/>
      <c r="G6" s="1392"/>
      <c r="H6" s="1392"/>
      <c r="I6" s="1392"/>
      <c r="J6" s="178" t="s">
        <v>237</v>
      </c>
      <c r="K6" s="1345"/>
      <c r="L6" s="1347"/>
      <c r="N6" s="317"/>
    </row>
    <row r="7" spans="1:14" x14ac:dyDescent="0.25">
      <c r="C7" s="1381" t="s">
        <v>238</v>
      </c>
      <c r="D7" s="1381"/>
      <c r="E7" s="1381"/>
      <c r="F7" s="1381"/>
      <c r="G7" s="1381"/>
      <c r="H7" s="1381"/>
      <c r="I7" s="1381"/>
      <c r="K7" s="318"/>
      <c r="L7" s="319"/>
    </row>
    <row r="8" spans="1:14" s="175" customFormat="1" ht="36.75" customHeight="1" x14ac:dyDescent="0.25">
      <c r="A8" s="1382" t="s">
        <v>239</v>
      </c>
      <c r="B8" s="1382"/>
      <c r="C8" s="1392" t="s">
        <v>432</v>
      </c>
      <c r="D8" s="1392"/>
      <c r="E8" s="1392"/>
      <c r="F8" s="1392"/>
      <c r="G8" s="1392"/>
      <c r="H8" s="1392"/>
      <c r="I8" s="1392"/>
      <c r="J8" s="178" t="s">
        <v>237</v>
      </c>
      <c r="K8" s="1393">
        <v>12182733</v>
      </c>
      <c r="L8" s="1394"/>
      <c r="N8" s="317"/>
    </row>
    <row r="9" spans="1:14" x14ac:dyDescent="0.25">
      <c r="C9" s="1381" t="s">
        <v>238</v>
      </c>
      <c r="D9" s="1381"/>
      <c r="E9" s="1381"/>
      <c r="F9" s="1381"/>
      <c r="G9" s="1381"/>
      <c r="H9" s="1381"/>
      <c r="I9" s="1381"/>
      <c r="K9" s="318"/>
      <c r="L9" s="319"/>
    </row>
    <row r="10" spans="1:14" s="175" customFormat="1" ht="35.25" customHeight="1" x14ac:dyDescent="0.25">
      <c r="A10" s="1382" t="s">
        <v>240</v>
      </c>
      <c r="B10" s="1382"/>
      <c r="C10" s="1392" t="s">
        <v>305</v>
      </c>
      <c r="D10" s="1392"/>
      <c r="E10" s="1392"/>
      <c r="F10" s="1392"/>
      <c r="G10" s="1392"/>
      <c r="H10" s="1392"/>
      <c r="I10" s="1392"/>
      <c r="J10" s="178" t="s">
        <v>237</v>
      </c>
      <c r="K10" s="1393">
        <v>33021678</v>
      </c>
      <c r="L10" s="1394"/>
      <c r="N10" s="317"/>
    </row>
    <row r="11" spans="1:14" x14ac:dyDescent="0.25">
      <c r="C11" s="1381" t="s">
        <v>238</v>
      </c>
      <c r="D11" s="1381"/>
      <c r="E11" s="1381"/>
      <c r="F11" s="1381"/>
      <c r="G11" s="1381"/>
      <c r="H11" s="1381"/>
      <c r="I11" s="1381"/>
      <c r="K11" s="318"/>
      <c r="L11" s="319"/>
    </row>
    <row r="12" spans="1:14" s="175" customFormat="1" ht="59.25" customHeight="1" x14ac:dyDescent="0.25">
      <c r="A12" s="1382" t="s">
        <v>241</v>
      </c>
      <c r="B12" s="1382"/>
      <c r="C12" s="1392" t="str">
        <f>'КС-3'!C12</f>
        <v xml:space="preserve">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</v>
      </c>
      <c r="D12" s="1392"/>
      <c r="E12" s="1392"/>
      <c r="F12" s="1392"/>
      <c r="G12" s="1392"/>
      <c r="H12" s="1392"/>
      <c r="I12" s="1392"/>
      <c r="J12" s="178" t="s">
        <v>237</v>
      </c>
      <c r="K12" s="1393"/>
      <c r="L12" s="1394"/>
      <c r="N12" s="317"/>
    </row>
    <row r="13" spans="1:14" x14ac:dyDescent="0.25">
      <c r="C13" s="1381" t="s">
        <v>242</v>
      </c>
      <c r="D13" s="1381"/>
      <c r="E13" s="1381"/>
      <c r="F13" s="1381"/>
      <c r="G13" s="1381"/>
      <c r="H13" s="1389"/>
      <c r="I13" s="1389"/>
      <c r="J13" s="1389"/>
      <c r="K13" s="1390"/>
      <c r="L13" s="1391"/>
    </row>
    <row r="14" spans="1:14" s="175" customFormat="1" ht="57.75" customHeight="1" x14ac:dyDescent="0.25">
      <c r="A14" s="1382" t="s">
        <v>243</v>
      </c>
      <c r="B14" s="1382"/>
      <c r="C14" s="1392" t="str">
        <f>C12</f>
        <v xml:space="preserve">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</v>
      </c>
      <c r="D14" s="1392"/>
      <c r="E14" s="1392"/>
      <c r="F14" s="1392"/>
      <c r="G14" s="1392"/>
      <c r="H14" s="1392"/>
      <c r="I14" s="1392"/>
      <c r="J14" s="178" t="s">
        <v>237</v>
      </c>
      <c r="K14" s="1393"/>
      <c r="L14" s="1394"/>
      <c r="N14" s="317"/>
    </row>
    <row r="15" spans="1:14" ht="13.8" x14ac:dyDescent="0.25">
      <c r="C15" s="1381" t="s">
        <v>242</v>
      </c>
      <c r="D15" s="1381"/>
      <c r="E15" s="1381"/>
      <c r="F15" s="1381"/>
      <c r="G15" s="1381"/>
      <c r="H15" s="1382" t="s">
        <v>244</v>
      </c>
      <c r="I15" s="1382"/>
      <c r="J15" s="1383"/>
      <c r="K15" s="1384"/>
      <c r="L15" s="1385"/>
    </row>
    <row r="16" spans="1:14" s="175" customFormat="1" ht="13.8" x14ac:dyDescent="0.25">
      <c r="E16" s="1382" t="s">
        <v>245</v>
      </c>
      <c r="F16" s="1382"/>
      <c r="G16" s="1382"/>
      <c r="H16" s="1382"/>
      <c r="I16" s="1386" t="s">
        <v>246</v>
      </c>
      <c r="J16" s="1369"/>
      <c r="K16" s="1358" t="str">
        <f>CONCATENATE('КС-3'!K16,"-Ф")</f>
        <v>13592-Ф-Ф</v>
      </c>
      <c r="L16" s="1452"/>
    </row>
    <row r="17" spans="1:12" s="175" customFormat="1" ht="13.8" x14ac:dyDescent="0.25">
      <c r="I17" s="1365" t="s">
        <v>247</v>
      </c>
      <c r="J17" s="1366"/>
      <c r="K17" s="1367" t="str">
        <f>'КС-3'!K17:L17</f>
        <v>06.11.2024</v>
      </c>
      <c r="L17" s="1368"/>
    </row>
    <row r="18" spans="1:12" s="175" customFormat="1" ht="13.8" x14ac:dyDescent="0.25">
      <c r="I18" s="1369" t="s">
        <v>248</v>
      </c>
      <c r="J18" s="1369"/>
      <c r="K18" s="1370"/>
      <c r="L18" s="1371"/>
    </row>
    <row r="21" spans="1:12" ht="13.8" x14ac:dyDescent="0.25">
      <c r="C21" s="1372" t="s">
        <v>249</v>
      </c>
      <c r="D21" s="1373"/>
      <c r="E21" s="1372" t="s">
        <v>250</v>
      </c>
      <c r="F21" s="1376"/>
      <c r="I21" s="1372" t="s">
        <v>251</v>
      </c>
      <c r="J21" s="1373"/>
      <c r="K21" s="1373"/>
      <c r="L21" s="1376"/>
    </row>
    <row r="22" spans="1:12" ht="23.25" customHeight="1" x14ac:dyDescent="0.25">
      <c r="C22" s="1374"/>
      <c r="D22" s="1375"/>
      <c r="E22" s="1374"/>
      <c r="F22" s="1377"/>
      <c r="I22" s="1378" t="s">
        <v>252</v>
      </c>
      <c r="J22" s="1379"/>
      <c r="K22" s="1378" t="s">
        <v>253</v>
      </c>
      <c r="L22" s="1380"/>
    </row>
    <row r="23" spans="1:12" ht="18" customHeight="1" x14ac:dyDescent="0.25">
      <c r="C23" s="1358">
        <v>1</v>
      </c>
      <c r="D23" s="1359"/>
      <c r="E23" s="1449">
        <f>'КС-3'!E23</f>
        <v>45657</v>
      </c>
      <c r="F23" s="1450"/>
      <c r="G23" s="320"/>
      <c r="H23" s="320"/>
      <c r="I23" s="1387" t="str">
        <f>'КС-3'!I23</f>
        <v>01.12.2024</v>
      </c>
      <c r="J23" s="1451"/>
      <c r="K23" s="1449">
        <f>'КС-3'!K23</f>
        <v>45657</v>
      </c>
      <c r="L23" s="1388"/>
    </row>
    <row r="26" spans="1:12" s="321" customFormat="1" ht="17.399999999999999" x14ac:dyDescent="0.3">
      <c r="A26" s="1364" t="s">
        <v>254</v>
      </c>
      <c r="B26" s="1364"/>
      <c r="C26" s="1364"/>
      <c r="D26" s="1364"/>
      <c r="E26" s="1364"/>
      <c r="F26" s="1364"/>
      <c r="G26" s="1364"/>
      <c r="H26" s="1364"/>
      <c r="I26" s="1364"/>
      <c r="J26" s="1364"/>
      <c r="K26" s="1364"/>
      <c r="L26" s="1364"/>
    </row>
    <row r="27" spans="1:12" s="321" customFormat="1" ht="17.399999999999999" x14ac:dyDescent="0.3">
      <c r="A27" s="1364" t="s">
        <v>255</v>
      </c>
      <c r="B27" s="1364"/>
      <c r="C27" s="1364"/>
      <c r="D27" s="1364"/>
      <c r="E27" s="1364"/>
      <c r="F27" s="1364"/>
      <c r="G27" s="1364"/>
      <c r="H27" s="1364"/>
      <c r="I27" s="1364"/>
      <c r="J27" s="1364"/>
      <c r="K27" s="1364"/>
      <c r="L27" s="1364"/>
    </row>
    <row r="30" spans="1:12" ht="13.8" x14ac:dyDescent="0.25">
      <c r="A30" s="1352" t="s">
        <v>26</v>
      </c>
      <c r="B30" s="1352" t="s">
        <v>256</v>
      </c>
      <c r="C30" s="1354"/>
      <c r="D30" s="1354"/>
      <c r="E30" s="1354"/>
      <c r="F30" s="1352" t="s">
        <v>257</v>
      </c>
      <c r="G30" s="1352" t="s">
        <v>258</v>
      </c>
      <c r="H30" s="1354"/>
      <c r="I30" s="1354"/>
      <c r="J30" s="1354"/>
      <c r="K30" s="1354"/>
      <c r="L30" s="1356"/>
    </row>
    <row r="31" spans="1:12" x14ac:dyDescent="0.25">
      <c r="A31" s="1353"/>
      <c r="B31" s="1353"/>
      <c r="C31" s="1355"/>
      <c r="D31" s="1355"/>
      <c r="E31" s="1355"/>
      <c r="F31" s="1353"/>
      <c r="G31" s="1352" t="s">
        <v>259</v>
      </c>
      <c r="H31" s="1354"/>
      <c r="I31" s="1352" t="s">
        <v>260</v>
      </c>
      <c r="J31" s="1354"/>
      <c r="K31" s="1352" t="s">
        <v>261</v>
      </c>
      <c r="L31" s="1356"/>
    </row>
    <row r="32" spans="1:12" x14ac:dyDescent="0.25">
      <c r="A32" s="1353"/>
      <c r="B32" s="1353"/>
      <c r="C32" s="1355"/>
      <c r="D32" s="1355"/>
      <c r="E32" s="1355"/>
      <c r="F32" s="1353"/>
      <c r="G32" s="1353"/>
      <c r="H32" s="1355"/>
      <c r="I32" s="1353"/>
      <c r="J32" s="1355"/>
      <c r="K32" s="1353"/>
      <c r="L32" s="1357"/>
    </row>
    <row r="33" spans="1:18" x14ac:dyDescent="0.25">
      <c r="A33" s="1353"/>
      <c r="B33" s="1353"/>
      <c r="C33" s="1355"/>
      <c r="D33" s="1355"/>
      <c r="E33" s="1355"/>
      <c r="F33" s="1353"/>
      <c r="G33" s="1353"/>
      <c r="H33" s="1355"/>
      <c r="I33" s="1353"/>
      <c r="J33" s="1355"/>
      <c r="K33" s="1353"/>
      <c r="L33" s="1357"/>
    </row>
    <row r="34" spans="1:18" x14ac:dyDescent="0.25">
      <c r="A34" s="1353"/>
      <c r="B34" s="1353"/>
      <c r="C34" s="1355"/>
      <c r="D34" s="1355"/>
      <c r="E34" s="1355"/>
      <c r="F34" s="1353"/>
      <c r="G34" s="1353"/>
      <c r="H34" s="1355"/>
      <c r="I34" s="1353"/>
      <c r="J34" s="1355"/>
      <c r="K34" s="1353"/>
      <c r="L34" s="1357"/>
    </row>
    <row r="35" spans="1:18" ht="13.8" x14ac:dyDescent="0.25">
      <c r="A35" s="316">
        <v>1</v>
      </c>
      <c r="B35" s="1345">
        <v>2</v>
      </c>
      <c r="C35" s="1346"/>
      <c r="D35" s="1346"/>
      <c r="E35" s="1346"/>
      <c r="F35" s="316">
        <v>3</v>
      </c>
      <c r="G35" s="1345">
        <v>4</v>
      </c>
      <c r="H35" s="1346"/>
      <c r="I35" s="1345">
        <v>5</v>
      </c>
      <c r="J35" s="1346"/>
      <c r="K35" s="1345">
        <v>6</v>
      </c>
      <c r="L35" s="1347"/>
    </row>
    <row r="36" spans="1:18" ht="30.75" customHeight="1" x14ac:dyDescent="0.3">
      <c r="A36" s="368"/>
      <c r="B36" s="1348" t="s">
        <v>262</v>
      </c>
      <c r="C36" s="1349"/>
      <c r="D36" s="1349"/>
      <c r="E36" s="1349"/>
      <c r="F36" s="369"/>
      <c r="G36" s="1350"/>
      <c r="H36" s="1351"/>
      <c r="I36" s="1350"/>
      <c r="J36" s="1351"/>
      <c r="K36" s="1350"/>
      <c r="L36" s="1351"/>
      <c r="M36" s="322" t="s">
        <v>263</v>
      </c>
      <c r="P36" s="370"/>
      <c r="Q36" s="371"/>
    </row>
    <row r="37" spans="1:18" ht="15.6" customHeight="1" x14ac:dyDescent="0.3">
      <c r="A37" s="372"/>
      <c r="B37" s="1342" t="s">
        <v>264</v>
      </c>
      <c r="C37" s="1343"/>
      <c r="D37" s="1343"/>
      <c r="E37" s="1344"/>
      <c r="F37" s="373"/>
      <c r="G37" s="1336" t="e">
        <f t="shared" ref="G37:G47" si="0">I37</f>
        <v>#REF!</v>
      </c>
      <c r="H37" s="1336"/>
      <c r="I37" s="1336" t="e">
        <f t="shared" ref="I37:I47" si="1">K37</f>
        <v>#REF!</v>
      </c>
      <c r="J37" s="1336"/>
      <c r="K37" s="1336" t="e">
        <f>K38</f>
        <v>#REF!</v>
      </c>
      <c r="L37" s="1336"/>
      <c r="M37" s="322"/>
      <c r="N37" s="323"/>
      <c r="O37" s="324"/>
      <c r="P37" s="374"/>
      <c r="Q37" s="375"/>
      <c r="R37" s="14"/>
    </row>
    <row r="38" spans="1:18" ht="15.6" customHeight="1" x14ac:dyDescent="0.3">
      <c r="A38" s="372">
        <v>1</v>
      </c>
      <c r="B38" s="1333" t="s">
        <v>265</v>
      </c>
      <c r="C38" s="1334"/>
      <c r="D38" s="1334"/>
      <c r="E38" s="1334"/>
      <c r="F38" s="373"/>
      <c r="G38" s="1336" t="e">
        <f t="shared" si="0"/>
        <v>#REF!</v>
      </c>
      <c r="H38" s="1336"/>
      <c r="I38" s="1336" t="e">
        <f t="shared" si="1"/>
        <v>#REF!</v>
      </c>
      <c r="J38" s="1336"/>
      <c r="K38" s="1336" t="e">
        <f>'КС-3'!K38</f>
        <v>#REF!</v>
      </c>
      <c r="L38" s="1336"/>
      <c r="M38" s="322"/>
      <c r="N38" s="323"/>
      <c r="O38" s="324"/>
      <c r="P38" s="14"/>
      <c r="Q38" s="14"/>
      <c r="R38" s="14"/>
    </row>
    <row r="39" spans="1:18" ht="15.6" hidden="1" customHeight="1" x14ac:dyDescent="0.3">
      <c r="A39" s="376">
        <v>2</v>
      </c>
      <c r="B39" s="1333" t="s">
        <v>266</v>
      </c>
      <c r="C39" s="1334"/>
      <c r="D39" s="1334"/>
      <c r="E39" s="1334"/>
      <c r="F39" s="373"/>
      <c r="G39" s="1336">
        <f t="shared" si="0"/>
        <v>0</v>
      </c>
      <c r="H39" s="1336"/>
      <c r="I39" s="1336">
        <f t="shared" si="1"/>
        <v>0</v>
      </c>
      <c r="J39" s="1336"/>
      <c r="K39" s="1336"/>
      <c r="L39" s="1336"/>
      <c r="M39" s="322"/>
      <c r="N39" s="377"/>
      <c r="O39" s="324"/>
      <c r="P39" s="1338"/>
      <c r="Q39" s="1338"/>
      <c r="R39" s="14"/>
    </row>
    <row r="40" spans="1:18" ht="15.6" hidden="1" customHeight="1" x14ac:dyDescent="0.3">
      <c r="A40" s="378">
        <v>3</v>
      </c>
      <c r="B40" s="1339" t="s">
        <v>267</v>
      </c>
      <c r="C40" s="1340"/>
      <c r="D40" s="1340"/>
      <c r="E40" s="1340"/>
      <c r="F40" s="379"/>
      <c r="G40" s="1341">
        <f t="shared" si="0"/>
        <v>0</v>
      </c>
      <c r="H40" s="1341"/>
      <c r="I40" s="1341">
        <f t="shared" si="1"/>
        <v>0</v>
      </c>
      <c r="J40" s="1341"/>
      <c r="K40" s="1341"/>
      <c r="L40" s="1341"/>
      <c r="M40" s="322"/>
      <c r="O40" s="324"/>
      <c r="P40" s="14"/>
      <c r="Q40" s="14"/>
      <c r="R40" s="14"/>
    </row>
    <row r="41" spans="1:18" ht="15.6" hidden="1" customHeight="1" x14ac:dyDescent="0.3">
      <c r="A41" s="376">
        <v>3</v>
      </c>
      <c r="B41" s="1333" t="s">
        <v>109</v>
      </c>
      <c r="C41" s="1334"/>
      <c r="D41" s="1334"/>
      <c r="E41" s="1335"/>
      <c r="F41" s="373"/>
      <c r="G41" s="1336">
        <f t="shared" si="0"/>
        <v>0</v>
      </c>
      <c r="H41" s="1336"/>
      <c r="I41" s="1336">
        <f t="shared" si="1"/>
        <v>0</v>
      </c>
      <c r="J41" s="1336"/>
      <c r="K41" s="1336"/>
      <c r="L41" s="1336"/>
      <c r="M41" s="322"/>
      <c r="N41" s="323"/>
      <c r="O41" s="324"/>
      <c r="P41" s="325"/>
      <c r="Q41" s="380"/>
      <c r="R41" s="326"/>
    </row>
    <row r="42" spans="1:18" ht="15" customHeight="1" x14ac:dyDescent="0.3">
      <c r="A42" s="327"/>
      <c r="B42" s="1337" t="s">
        <v>268</v>
      </c>
      <c r="C42" s="1337"/>
      <c r="D42" s="1337"/>
      <c r="E42" s="1337"/>
      <c r="F42" s="328"/>
      <c r="G42" s="1326">
        <f t="shared" si="0"/>
        <v>1118501.78</v>
      </c>
      <c r="H42" s="1326"/>
      <c r="I42" s="1326">
        <f t="shared" si="1"/>
        <v>1118501.78</v>
      </c>
      <c r="J42" s="1326"/>
      <c r="K42" s="1326">
        <f>K43</f>
        <v>1118501.78</v>
      </c>
      <c r="L42" s="1326"/>
      <c r="M42" s="322"/>
      <c r="N42" s="323"/>
      <c r="O42" s="324"/>
      <c r="P42" s="326"/>
      <c r="Q42" s="329"/>
      <c r="R42" s="14"/>
    </row>
    <row r="43" spans="1:18" ht="15" customHeight="1" x14ac:dyDescent="0.3">
      <c r="A43" s="330">
        <v>1</v>
      </c>
      <c r="B43" s="1331" t="s">
        <v>265</v>
      </c>
      <c r="C43" s="1332"/>
      <c r="D43" s="1332"/>
      <c r="E43" s="1332"/>
      <c r="F43" s="328"/>
      <c r="G43" s="1326">
        <f t="shared" si="0"/>
        <v>1118501.78</v>
      </c>
      <c r="H43" s="1326"/>
      <c r="I43" s="1326">
        <f t="shared" si="1"/>
        <v>1118501.78</v>
      </c>
      <c r="J43" s="1326"/>
      <c r="K43" s="1326">
        <f>'КС-3'!K43</f>
        <v>1118501.78</v>
      </c>
      <c r="L43" s="1326"/>
      <c r="M43" s="322"/>
      <c r="N43" s="323"/>
      <c r="O43" s="324"/>
      <c r="P43" s="325"/>
      <c r="Q43" s="1321"/>
      <c r="R43" s="1321"/>
    </row>
    <row r="44" spans="1:18" ht="15" hidden="1" customHeight="1" x14ac:dyDescent="0.3">
      <c r="A44" s="327">
        <v>2</v>
      </c>
      <c r="B44" s="1331" t="s">
        <v>266</v>
      </c>
      <c r="C44" s="1332"/>
      <c r="D44" s="1332"/>
      <c r="E44" s="1332"/>
      <c r="F44" s="328"/>
      <c r="G44" s="1326">
        <f t="shared" si="0"/>
        <v>0</v>
      </c>
      <c r="H44" s="1326"/>
      <c r="I44" s="1326">
        <f t="shared" si="1"/>
        <v>0</v>
      </c>
      <c r="J44" s="1326"/>
      <c r="K44" s="1326"/>
      <c r="L44" s="1326"/>
      <c r="M44" s="322"/>
      <c r="N44" s="381"/>
      <c r="O44" s="324"/>
      <c r="P44" s="326"/>
      <c r="Q44" s="1322"/>
      <c r="R44" s="1322"/>
    </row>
    <row r="45" spans="1:18" ht="15" hidden="1" customHeight="1" x14ac:dyDescent="0.3">
      <c r="A45" s="382">
        <v>3</v>
      </c>
      <c r="B45" s="1444" t="s">
        <v>267</v>
      </c>
      <c r="C45" s="1445"/>
      <c r="D45" s="1445"/>
      <c r="E45" s="1445"/>
      <c r="F45" s="383"/>
      <c r="G45" s="1447">
        <f t="shared" si="0"/>
        <v>0</v>
      </c>
      <c r="H45" s="1447"/>
      <c r="I45" s="1447">
        <f t="shared" si="1"/>
        <v>0</v>
      </c>
      <c r="J45" s="1447"/>
      <c r="K45" s="1447"/>
      <c r="L45" s="1447"/>
      <c r="M45" s="322"/>
      <c r="O45" s="324"/>
      <c r="P45" s="14"/>
      <c r="Q45" s="14"/>
      <c r="R45" s="14"/>
    </row>
    <row r="46" spans="1:18" ht="15" hidden="1" customHeight="1" x14ac:dyDescent="0.3">
      <c r="A46" s="327">
        <f>IF('[11]ССР-2001'!K14=0,3,4)</f>
        <v>3</v>
      </c>
      <c r="B46" s="1331" t="s">
        <v>109</v>
      </c>
      <c r="C46" s="1332"/>
      <c r="D46" s="1332"/>
      <c r="E46" s="1448"/>
      <c r="F46" s="328"/>
      <c r="G46" s="1326">
        <f t="shared" si="0"/>
        <v>0</v>
      </c>
      <c r="H46" s="1326"/>
      <c r="I46" s="1326">
        <f t="shared" si="1"/>
        <v>0</v>
      </c>
      <c r="J46" s="1326"/>
      <c r="K46" s="1326"/>
      <c r="L46" s="1326"/>
      <c r="M46" s="322"/>
      <c r="N46" s="384"/>
      <c r="O46" s="324"/>
      <c r="P46" s="324"/>
      <c r="Q46" s="324"/>
      <c r="R46" s="324"/>
    </row>
    <row r="47" spans="1:18" ht="18" hidden="1" customHeight="1" x14ac:dyDescent="0.3">
      <c r="A47" s="382">
        <v>4</v>
      </c>
      <c r="B47" s="1444" t="s">
        <v>269</v>
      </c>
      <c r="C47" s="1445"/>
      <c r="D47" s="1445"/>
      <c r="E47" s="1446"/>
      <c r="F47" s="383"/>
      <c r="G47" s="1447" t="e">
        <f t="shared" si="0"/>
        <v>#REF!</v>
      </c>
      <c r="H47" s="1447"/>
      <c r="I47" s="1447" t="e">
        <f t="shared" si="1"/>
        <v>#REF!</v>
      </c>
      <c r="J47" s="1447"/>
      <c r="K47" s="1447" t="e">
        <f>[11]Титул!AG16</f>
        <v>#REF!</v>
      </c>
      <c r="L47" s="1447"/>
      <c r="M47" s="322"/>
      <c r="O47" s="324"/>
      <c r="P47" s="14"/>
      <c r="Q47" s="331"/>
      <c r="R47" s="332"/>
    </row>
    <row r="48" spans="1:18" s="333" customFormat="1" ht="19.5" customHeight="1" thickBot="1" x14ac:dyDescent="0.35">
      <c r="A48" s="1328" t="s">
        <v>23</v>
      </c>
      <c r="B48" s="1328"/>
      <c r="C48" s="1328"/>
      <c r="D48" s="1328"/>
      <c r="E48" s="1328"/>
      <c r="F48" s="1328"/>
      <c r="G48" s="1328"/>
      <c r="H48" s="1328"/>
      <c r="I48" s="1328"/>
      <c r="J48" s="1329"/>
      <c r="K48" s="1330">
        <f>K42</f>
        <v>1118501.78</v>
      </c>
      <c r="L48" s="1330"/>
      <c r="N48" s="334"/>
      <c r="O48" s="324"/>
      <c r="P48" s="324"/>
      <c r="Q48" s="324"/>
      <c r="R48" s="324"/>
    </row>
    <row r="49" spans="1:18" ht="20.25" customHeight="1" thickBot="1" x14ac:dyDescent="0.35">
      <c r="A49" s="391"/>
      <c r="B49" s="391"/>
      <c r="C49" s="391"/>
      <c r="D49" s="391"/>
      <c r="E49" s="391"/>
      <c r="F49" s="391"/>
      <c r="G49" s="391"/>
      <c r="H49" s="391"/>
      <c r="I49" s="391"/>
      <c r="J49" s="392" t="s">
        <v>306</v>
      </c>
      <c r="K49" s="1442">
        <f>K48*0.98</f>
        <v>1096131.7444</v>
      </c>
      <c r="L49" s="1443"/>
      <c r="N49" s="323"/>
      <c r="O49" s="385"/>
      <c r="P49" s="335"/>
      <c r="Q49" s="1321"/>
      <c r="R49" s="1321"/>
    </row>
    <row r="50" spans="1:18" ht="15" customHeight="1" x14ac:dyDescent="0.3">
      <c r="A50" s="1318" t="s">
        <v>270</v>
      </c>
      <c r="B50" s="1318"/>
      <c r="C50" s="1318"/>
      <c r="D50" s="1318"/>
      <c r="E50" s="1318"/>
      <c r="F50" s="1318"/>
      <c r="G50" s="1318"/>
      <c r="H50" s="1318"/>
      <c r="I50" s="1318"/>
      <c r="J50" s="1319"/>
      <c r="K50" s="1320">
        <f>K49*0.18</f>
        <v>197303.71399199998</v>
      </c>
      <c r="L50" s="1320"/>
      <c r="N50" s="323"/>
      <c r="O50" s="385"/>
      <c r="P50" s="326"/>
      <c r="Q50" s="1322"/>
      <c r="R50" s="1322"/>
    </row>
    <row r="51" spans="1:18" ht="17.399999999999999" x14ac:dyDescent="0.3">
      <c r="A51" s="1318" t="s">
        <v>271</v>
      </c>
      <c r="B51" s="1318"/>
      <c r="C51" s="1318"/>
      <c r="D51" s="1318"/>
      <c r="E51" s="1318"/>
      <c r="F51" s="1318"/>
      <c r="G51" s="1318"/>
      <c r="H51" s="1318"/>
      <c r="I51" s="1318"/>
      <c r="J51" s="1319"/>
      <c r="K51" s="1320">
        <f>K49+K50</f>
        <v>1293435.4583919998</v>
      </c>
      <c r="L51" s="1320"/>
      <c r="O51" s="385"/>
    </row>
    <row r="52" spans="1:18" ht="12.75" customHeight="1" x14ac:dyDescent="0.25"/>
    <row r="53" spans="1:18" x14ac:dyDescent="0.25">
      <c r="C53" s="393"/>
      <c r="D53" s="393"/>
      <c r="E53" s="393"/>
    </row>
    <row r="54" spans="1:18" ht="13.8" x14ac:dyDescent="0.25">
      <c r="A54" s="1312" t="s">
        <v>239</v>
      </c>
      <c r="B54" s="1312"/>
      <c r="C54" s="1313" t="s">
        <v>276</v>
      </c>
      <c r="D54" s="1313"/>
      <c r="E54" s="1313"/>
      <c r="F54" s="175"/>
      <c r="G54" s="1314"/>
      <c r="H54" s="1314"/>
      <c r="I54" s="175"/>
      <c r="J54" s="1313" t="s">
        <v>230</v>
      </c>
      <c r="K54" s="1313"/>
      <c r="L54" s="1313"/>
    </row>
    <row r="55" spans="1:18" x14ac:dyDescent="0.25">
      <c r="A55" s="173"/>
      <c r="B55" s="173"/>
      <c r="C55" s="1315" t="s">
        <v>272</v>
      </c>
      <c r="D55" s="1315"/>
      <c r="E55" s="1315"/>
      <c r="F55" s="173"/>
      <c r="G55" s="1315" t="s">
        <v>273</v>
      </c>
      <c r="H55" s="1315"/>
      <c r="I55" s="173"/>
      <c r="J55" s="1315" t="s">
        <v>274</v>
      </c>
      <c r="K55" s="1315"/>
      <c r="L55" s="1315"/>
    </row>
    <row r="57" spans="1:18" x14ac:dyDescent="0.25">
      <c r="A57" s="315" t="s">
        <v>275</v>
      </c>
    </row>
    <row r="61" spans="1:18" ht="13.8" x14ac:dyDescent="0.25">
      <c r="A61" s="1312" t="s">
        <v>240</v>
      </c>
      <c r="B61" s="1312"/>
      <c r="C61" s="1441" t="s">
        <v>303</v>
      </c>
      <c r="D61" s="1313"/>
      <c r="E61" s="1313"/>
      <c r="F61" s="175"/>
      <c r="G61" s="1314"/>
      <c r="H61" s="1314"/>
      <c r="I61" s="175"/>
      <c r="J61" s="1441" t="s">
        <v>304</v>
      </c>
      <c r="K61" s="1313"/>
      <c r="L61" s="1313"/>
    </row>
    <row r="62" spans="1:18" x14ac:dyDescent="0.25">
      <c r="A62" s="173"/>
      <c r="B62" s="173"/>
      <c r="C62" s="1315" t="s">
        <v>272</v>
      </c>
      <c r="D62" s="1315"/>
      <c r="E62" s="1315"/>
      <c r="F62" s="173"/>
      <c r="G62" s="1315" t="s">
        <v>273</v>
      </c>
      <c r="H62" s="1315"/>
      <c r="I62" s="173"/>
      <c r="J62" s="1315" t="s">
        <v>274</v>
      </c>
      <c r="K62" s="1315"/>
      <c r="L62" s="1315"/>
    </row>
    <row r="64" spans="1:18" x14ac:dyDescent="0.25">
      <c r="A64" s="315" t="s">
        <v>275</v>
      </c>
    </row>
  </sheetData>
  <mergeCells count="134">
    <mergeCell ref="A6:B6"/>
    <mergeCell ref="C6:I6"/>
    <mergeCell ref="K6:L6"/>
    <mergeCell ref="C7:I7"/>
    <mergeCell ref="A8:B8"/>
    <mergeCell ref="C8:I8"/>
    <mergeCell ref="K8:L8"/>
    <mergeCell ref="A1:D1"/>
    <mergeCell ref="H1:L1"/>
    <mergeCell ref="H2:L2"/>
    <mergeCell ref="H3:L3"/>
    <mergeCell ref="K4:L4"/>
    <mergeCell ref="I5:J5"/>
    <mergeCell ref="K5:L5"/>
    <mergeCell ref="A14:B14"/>
    <mergeCell ref="C14:I14"/>
    <mergeCell ref="K14:L14"/>
    <mergeCell ref="C9:I9"/>
    <mergeCell ref="A10:B10"/>
    <mergeCell ref="C10:I10"/>
    <mergeCell ref="K10:L10"/>
    <mergeCell ref="C11:I11"/>
    <mergeCell ref="A12:B12"/>
    <mergeCell ref="C12:I12"/>
    <mergeCell ref="K12:L12"/>
    <mergeCell ref="C15:G15"/>
    <mergeCell ref="H15:J15"/>
    <mergeCell ref="K15:L15"/>
    <mergeCell ref="E16:H16"/>
    <mergeCell ref="I16:J16"/>
    <mergeCell ref="K16:L16"/>
    <mergeCell ref="C13:G13"/>
    <mergeCell ref="H13:J13"/>
    <mergeCell ref="K13:L13"/>
    <mergeCell ref="I17:J17"/>
    <mergeCell ref="K17:L17"/>
    <mergeCell ref="I18:J18"/>
    <mergeCell ref="K18:L18"/>
    <mergeCell ref="C21:D22"/>
    <mergeCell ref="E21:F22"/>
    <mergeCell ref="I21:L21"/>
    <mergeCell ref="I22:J22"/>
    <mergeCell ref="K22:L22"/>
    <mergeCell ref="A30:A34"/>
    <mergeCell ref="B30:E34"/>
    <mergeCell ref="F30:F34"/>
    <mergeCell ref="G30:L30"/>
    <mergeCell ref="G31:H34"/>
    <mergeCell ref="I31:J34"/>
    <mergeCell ref="K31:L34"/>
    <mergeCell ref="C23:D23"/>
    <mergeCell ref="E23:F23"/>
    <mergeCell ref="I23:J23"/>
    <mergeCell ref="K23:L23"/>
    <mergeCell ref="A26:L26"/>
    <mergeCell ref="A27:L27"/>
    <mergeCell ref="B37:E37"/>
    <mergeCell ref="G37:H37"/>
    <mergeCell ref="I37:J37"/>
    <mergeCell ref="K37:L37"/>
    <mergeCell ref="B38:E38"/>
    <mergeCell ref="G38:H38"/>
    <mergeCell ref="I38:J38"/>
    <mergeCell ref="K38:L38"/>
    <mergeCell ref="B35:E35"/>
    <mergeCell ref="G35:H35"/>
    <mergeCell ref="I35:J35"/>
    <mergeCell ref="K35:L35"/>
    <mergeCell ref="B36:E36"/>
    <mergeCell ref="G36:H36"/>
    <mergeCell ref="I36:J36"/>
    <mergeCell ref="K36:L36"/>
    <mergeCell ref="B39:E39"/>
    <mergeCell ref="G39:H39"/>
    <mergeCell ref="I39:J39"/>
    <mergeCell ref="K39:L39"/>
    <mergeCell ref="P39:Q39"/>
    <mergeCell ref="B40:E40"/>
    <mergeCell ref="G40:H40"/>
    <mergeCell ref="I40:J40"/>
    <mergeCell ref="K40:L40"/>
    <mergeCell ref="Q43:R43"/>
    <mergeCell ref="B44:E44"/>
    <mergeCell ref="G44:H44"/>
    <mergeCell ref="I44:J44"/>
    <mergeCell ref="K44:L44"/>
    <mergeCell ref="Q44:R44"/>
    <mergeCell ref="B41:E41"/>
    <mergeCell ref="G41:H41"/>
    <mergeCell ref="I41:J41"/>
    <mergeCell ref="K41:L41"/>
    <mergeCell ref="B42:E42"/>
    <mergeCell ref="G42:H42"/>
    <mergeCell ref="I42:J42"/>
    <mergeCell ref="K42:L42"/>
    <mergeCell ref="B45:E45"/>
    <mergeCell ref="G45:H45"/>
    <mergeCell ref="I45:J45"/>
    <mergeCell ref="K45:L45"/>
    <mergeCell ref="B46:E46"/>
    <mergeCell ref="G46:H46"/>
    <mergeCell ref="I46:J46"/>
    <mergeCell ref="K46:L46"/>
    <mergeCell ref="B43:E43"/>
    <mergeCell ref="G43:H43"/>
    <mergeCell ref="I43:J43"/>
    <mergeCell ref="K43:L43"/>
    <mergeCell ref="K49:L49"/>
    <mergeCell ref="Q49:R49"/>
    <mergeCell ref="A50:J50"/>
    <mergeCell ref="K50:L50"/>
    <mergeCell ref="Q50:R50"/>
    <mergeCell ref="A51:J51"/>
    <mergeCell ref="K51:L51"/>
    <mergeCell ref="B47:E47"/>
    <mergeCell ref="G47:H47"/>
    <mergeCell ref="I47:J47"/>
    <mergeCell ref="K47:L47"/>
    <mergeCell ref="A48:J48"/>
    <mergeCell ref="K48:L48"/>
    <mergeCell ref="A61:B61"/>
    <mergeCell ref="C61:E61"/>
    <mergeCell ref="G61:H61"/>
    <mergeCell ref="J61:L61"/>
    <mergeCell ref="C62:E62"/>
    <mergeCell ref="G62:H62"/>
    <mergeCell ref="J62:L62"/>
    <mergeCell ref="A54:B54"/>
    <mergeCell ref="C54:E54"/>
    <mergeCell ref="G54:H54"/>
    <mergeCell ref="J54:L54"/>
    <mergeCell ref="C55:E55"/>
    <mergeCell ref="G55:H55"/>
    <mergeCell ref="J55:L55"/>
  </mergeCells>
  <pageMargins left="0.18" right="0.17" top="0.24" bottom="0.17" header="0.3" footer="0.3"/>
  <pageSetup paperSize="9" scale="83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CQ61"/>
  <sheetViews>
    <sheetView view="pageBreakPreview" topLeftCell="A22" zoomScale="81" zoomScaleNormal="100" zoomScaleSheetLayoutView="81" workbookViewId="0">
      <selection activeCell="AF35" sqref="AF35:AM35"/>
    </sheetView>
  </sheetViews>
  <sheetFormatPr defaultColWidth="3" defaultRowHeight="13.2" x14ac:dyDescent="0.25"/>
  <cols>
    <col min="1" max="9" width="2.33203125" style="272" customWidth="1"/>
    <col min="10" max="12" width="2.33203125" style="264" customWidth="1"/>
    <col min="13" max="13" width="3.6640625" style="264" customWidth="1"/>
    <col min="14" max="14" width="2.6640625" style="264" customWidth="1"/>
    <col min="15" max="22" width="2.33203125" style="264" customWidth="1"/>
    <col min="23" max="39" width="2.33203125" style="260" customWidth="1"/>
    <col min="40" max="40" width="18.6640625" style="260" customWidth="1"/>
    <col min="41" max="41" width="18.33203125" style="260" customWidth="1"/>
    <col min="42" max="42" width="13.109375" style="260" customWidth="1"/>
    <col min="43" max="43" width="16.6640625" style="260" customWidth="1"/>
    <col min="44" max="48" width="26.33203125" style="260" customWidth="1"/>
    <col min="49" max="57" width="2.33203125" style="272" customWidth="1"/>
    <col min="58" max="70" width="2.33203125" style="264" customWidth="1"/>
    <col min="71" max="87" width="2.33203125" style="260" customWidth="1"/>
    <col min="88" max="92" width="2.5546875" style="260" customWidth="1"/>
    <col min="93" max="16384" width="3" style="260"/>
  </cols>
  <sheetData>
    <row r="1" spans="1:95" ht="16.95" customHeight="1" x14ac:dyDescent="0.25">
      <c r="A1" s="1307" t="s">
        <v>209</v>
      </c>
      <c r="B1" s="1307"/>
      <c r="C1" s="1307"/>
      <c r="D1" s="1307"/>
      <c r="E1" s="1307"/>
      <c r="F1" s="1307"/>
      <c r="G1" s="1307"/>
      <c r="H1" s="1307"/>
      <c r="I1" s="1307"/>
      <c r="J1" s="1307"/>
      <c r="K1" s="1307"/>
      <c r="L1" s="1307"/>
      <c r="M1" s="1307"/>
      <c r="N1" s="1307"/>
      <c r="O1" s="1307"/>
      <c r="P1" s="1307"/>
      <c r="Q1" s="1307"/>
      <c r="R1" s="1307"/>
      <c r="S1" s="1307"/>
      <c r="T1" s="259"/>
      <c r="U1" s="1307" t="s">
        <v>298</v>
      </c>
      <c r="V1" s="1307"/>
      <c r="W1" s="1307"/>
      <c r="X1" s="1307"/>
      <c r="Y1" s="1307"/>
      <c r="Z1" s="1307"/>
      <c r="AA1" s="1307"/>
      <c r="AB1" s="1307"/>
      <c r="AC1" s="1307"/>
      <c r="AD1" s="1307"/>
      <c r="AE1" s="1307"/>
      <c r="AF1" s="1307"/>
      <c r="AG1" s="1307"/>
      <c r="AH1" s="1307"/>
      <c r="AI1" s="1307"/>
      <c r="AJ1" s="1307"/>
      <c r="AK1" s="1307"/>
      <c r="AL1" s="1307"/>
      <c r="AM1" s="1307"/>
      <c r="AW1" s="1307"/>
      <c r="AX1" s="1307"/>
      <c r="AY1" s="1307"/>
      <c r="AZ1" s="1307"/>
      <c r="BA1" s="1307"/>
      <c r="BB1" s="1307"/>
      <c r="BC1" s="1307"/>
      <c r="BD1" s="1307"/>
      <c r="BE1" s="1307"/>
      <c r="BF1" s="1307"/>
      <c r="BG1" s="1307"/>
      <c r="BH1" s="1307"/>
      <c r="BI1" s="1307"/>
      <c r="BJ1" s="1307"/>
      <c r="BK1" s="1307"/>
      <c r="BL1" s="1307"/>
      <c r="BM1" s="1307"/>
      <c r="BN1" s="1307"/>
      <c r="BO1" s="1307"/>
      <c r="BP1" s="259"/>
      <c r="BQ1" s="1307" t="s">
        <v>210</v>
      </c>
      <c r="BR1" s="1307"/>
      <c r="BS1" s="1307"/>
      <c r="BT1" s="1307"/>
      <c r="BU1" s="1307"/>
      <c r="BV1" s="1307"/>
      <c r="BW1" s="1307"/>
      <c r="BX1" s="1307"/>
      <c r="BY1" s="1307"/>
      <c r="BZ1" s="1307"/>
      <c r="CA1" s="1307"/>
      <c r="CB1" s="1307"/>
      <c r="CC1" s="1307"/>
      <c r="CD1" s="1307"/>
      <c r="CE1" s="1307"/>
      <c r="CF1" s="1307"/>
      <c r="CG1" s="1307"/>
      <c r="CH1" s="1307"/>
      <c r="CI1" s="1307"/>
    </row>
    <row r="2" spans="1:95" ht="16.95" customHeight="1" x14ac:dyDescent="0.25">
      <c r="A2" s="1307"/>
      <c r="B2" s="1307"/>
      <c r="C2" s="1307"/>
      <c r="D2" s="1307"/>
      <c r="E2" s="1307"/>
      <c r="F2" s="1307"/>
      <c r="G2" s="1307"/>
      <c r="H2" s="1307"/>
      <c r="I2" s="1307"/>
      <c r="J2" s="1307"/>
      <c r="K2" s="1307"/>
      <c r="L2" s="1307"/>
      <c r="M2" s="1307"/>
      <c r="N2" s="1307"/>
      <c r="O2" s="1307"/>
      <c r="P2" s="1307"/>
      <c r="Q2" s="1307"/>
      <c r="R2" s="1307"/>
      <c r="S2" s="1307"/>
      <c r="T2" s="260"/>
      <c r="U2" s="1307"/>
      <c r="V2" s="1307"/>
      <c r="W2" s="1307"/>
      <c r="X2" s="1307"/>
      <c r="Y2" s="1307"/>
      <c r="Z2" s="1307"/>
      <c r="AA2" s="1307"/>
      <c r="AB2" s="1307"/>
      <c r="AC2" s="1307"/>
      <c r="AD2" s="1307"/>
      <c r="AE2" s="1307"/>
      <c r="AF2" s="1307"/>
      <c r="AG2" s="1307"/>
      <c r="AH2" s="1307"/>
      <c r="AI2" s="1307"/>
      <c r="AJ2" s="1307"/>
      <c r="AK2" s="1307"/>
      <c r="AL2" s="1307"/>
      <c r="AM2" s="1307"/>
      <c r="AW2" s="1307"/>
      <c r="AX2" s="1307"/>
      <c r="AY2" s="1307"/>
      <c r="AZ2" s="1307"/>
      <c r="BA2" s="1307"/>
      <c r="BB2" s="1307"/>
      <c r="BC2" s="1307"/>
      <c r="BD2" s="1307"/>
      <c r="BE2" s="1307"/>
      <c r="BF2" s="1307"/>
      <c r="BG2" s="1307"/>
      <c r="BH2" s="1307"/>
      <c r="BI2" s="1307"/>
      <c r="BJ2" s="1307"/>
      <c r="BK2" s="1307"/>
      <c r="BL2" s="1307"/>
      <c r="BM2" s="1307"/>
      <c r="BN2" s="1307"/>
      <c r="BO2" s="1307"/>
      <c r="BP2" s="260"/>
      <c r="BQ2" s="1307"/>
      <c r="BR2" s="1307"/>
      <c r="BS2" s="1307"/>
      <c r="BT2" s="1307"/>
      <c r="BU2" s="1307"/>
      <c r="BV2" s="1307"/>
      <c r="BW2" s="1307"/>
      <c r="BX2" s="1307"/>
      <c r="BY2" s="1307"/>
      <c r="BZ2" s="1307"/>
      <c r="CA2" s="1307"/>
      <c r="CB2" s="1307"/>
      <c r="CC2" s="1307"/>
      <c r="CD2" s="1307"/>
      <c r="CE2" s="1307"/>
      <c r="CF2" s="1307"/>
      <c r="CG2" s="1307"/>
      <c r="CH2" s="1307"/>
      <c r="CI2" s="1307"/>
    </row>
    <row r="3" spans="1:95" ht="16.95" customHeight="1" x14ac:dyDescent="0.25">
      <c r="A3" s="1307"/>
      <c r="B3" s="1307"/>
      <c r="C3" s="1307"/>
      <c r="D3" s="1307"/>
      <c r="E3" s="1307"/>
      <c r="F3" s="1307"/>
      <c r="G3" s="1307"/>
      <c r="H3" s="1307"/>
      <c r="I3" s="1307"/>
      <c r="J3" s="1307"/>
      <c r="K3" s="1307"/>
      <c r="L3" s="1307"/>
      <c r="M3" s="1307"/>
      <c r="N3" s="1307"/>
      <c r="O3" s="1307"/>
      <c r="P3" s="1307"/>
      <c r="Q3" s="1307"/>
      <c r="R3" s="1307"/>
      <c r="S3" s="1307"/>
      <c r="T3" s="261"/>
      <c r="U3" s="1277" t="s">
        <v>211</v>
      </c>
      <c r="V3" s="1277"/>
      <c r="W3" s="1277"/>
      <c r="X3" s="1277"/>
      <c r="Y3" s="1277"/>
      <c r="Z3" s="1277"/>
      <c r="AA3" s="1277"/>
      <c r="AB3" s="1277"/>
      <c r="AC3" s="1277"/>
      <c r="AD3" s="1277"/>
      <c r="AE3" s="1277"/>
      <c r="AF3" s="1277"/>
      <c r="AG3" s="1277"/>
      <c r="AH3" s="1277"/>
      <c r="AI3" s="1277"/>
      <c r="AJ3" s="1277"/>
      <c r="AK3" s="1277"/>
      <c r="AL3" s="1277"/>
      <c r="AM3" s="1277"/>
      <c r="AW3" s="1307"/>
      <c r="AX3" s="1307"/>
      <c r="AY3" s="1307"/>
      <c r="AZ3" s="1307"/>
      <c r="BA3" s="1307"/>
      <c r="BB3" s="1307"/>
      <c r="BC3" s="1307"/>
      <c r="BD3" s="1307"/>
      <c r="BE3" s="1307"/>
      <c r="BF3" s="1307"/>
      <c r="BG3" s="1307"/>
      <c r="BH3" s="1307"/>
      <c r="BI3" s="1307"/>
      <c r="BJ3" s="1307"/>
      <c r="BK3" s="1307"/>
      <c r="BL3" s="1307"/>
      <c r="BM3" s="1307"/>
      <c r="BN3" s="1307"/>
      <c r="BO3" s="1307"/>
      <c r="BP3" s="261"/>
      <c r="BQ3" s="1307"/>
      <c r="BR3" s="1307"/>
      <c r="BS3" s="1307"/>
      <c r="BT3" s="1307"/>
      <c r="BU3" s="1307"/>
      <c r="BV3" s="1307"/>
      <c r="BW3" s="1307"/>
      <c r="BX3" s="1307"/>
      <c r="BY3" s="1307"/>
      <c r="BZ3" s="1307"/>
      <c r="CA3" s="1307"/>
      <c r="CB3" s="1307"/>
      <c r="CC3" s="1307"/>
      <c r="CD3" s="1307"/>
      <c r="CE3" s="1307"/>
      <c r="CF3" s="1307"/>
      <c r="CG3" s="1307"/>
      <c r="CH3" s="1307"/>
      <c r="CI3" s="1307"/>
    </row>
    <row r="4" spans="1:95" ht="16.95" customHeight="1" x14ac:dyDescent="0.25">
      <c r="A4" s="1277" t="s">
        <v>433</v>
      </c>
      <c r="B4" s="1277"/>
      <c r="C4" s="1277"/>
      <c r="D4" s="1277"/>
      <c r="E4" s="1277"/>
      <c r="F4" s="1277"/>
      <c r="G4" s="1277"/>
      <c r="H4" s="1277"/>
      <c r="I4" s="1277"/>
      <c r="J4" s="1277"/>
      <c r="K4" s="1277"/>
      <c r="L4" s="1277"/>
      <c r="M4" s="1277"/>
      <c r="N4" s="1277"/>
      <c r="O4" s="1277"/>
      <c r="P4" s="1277"/>
      <c r="Q4" s="1277"/>
      <c r="R4" s="1277"/>
      <c r="S4" s="1277"/>
      <c r="T4" s="261"/>
      <c r="U4" s="1277"/>
      <c r="V4" s="1277"/>
      <c r="W4" s="1277"/>
      <c r="X4" s="1277"/>
      <c r="Y4" s="1277"/>
      <c r="Z4" s="1277"/>
      <c r="AA4" s="1277"/>
      <c r="AB4" s="1277"/>
      <c r="AC4" s="1277"/>
      <c r="AD4" s="1277"/>
      <c r="AE4" s="1277"/>
      <c r="AF4" s="1277"/>
      <c r="AG4" s="1277"/>
      <c r="AH4" s="1277"/>
      <c r="AI4" s="1277"/>
      <c r="AJ4" s="1277"/>
      <c r="AK4" s="1277"/>
      <c r="AL4" s="1277"/>
      <c r="AM4" s="1277"/>
      <c r="AW4" s="1277"/>
      <c r="AX4" s="1277"/>
      <c r="AY4" s="1277"/>
      <c r="AZ4" s="1277"/>
      <c r="BA4" s="1277"/>
      <c r="BB4" s="1277"/>
      <c r="BC4" s="1277"/>
      <c r="BD4" s="1277"/>
      <c r="BE4" s="1277"/>
      <c r="BF4" s="1277"/>
      <c r="BG4" s="1277"/>
      <c r="BH4" s="1277"/>
      <c r="BI4" s="1277"/>
      <c r="BJ4" s="1277"/>
      <c r="BK4" s="1277"/>
      <c r="BL4" s="1277"/>
      <c r="BM4" s="1277"/>
      <c r="BN4" s="1277"/>
      <c r="BO4" s="1277"/>
      <c r="BP4" s="261"/>
      <c r="BQ4" s="1277" t="s">
        <v>91</v>
      </c>
      <c r="BR4" s="1277"/>
      <c r="BS4" s="1277"/>
      <c r="BT4" s="1277"/>
      <c r="BU4" s="1277"/>
      <c r="BV4" s="1277"/>
      <c r="BW4" s="1277"/>
      <c r="BX4" s="1277"/>
      <c r="BY4" s="1277"/>
      <c r="BZ4" s="1277"/>
      <c r="CA4" s="1277"/>
      <c r="CB4" s="1277"/>
      <c r="CC4" s="1277"/>
      <c r="CD4" s="1277"/>
      <c r="CE4" s="1277"/>
      <c r="CF4" s="1277"/>
      <c r="CG4" s="1277"/>
      <c r="CH4" s="1277"/>
      <c r="CI4" s="1277"/>
    </row>
    <row r="5" spans="1:95" ht="33" customHeight="1" x14ac:dyDescent="0.25">
      <c r="A5" s="1277"/>
      <c r="B5" s="1277"/>
      <c r="C5" s="1277"/>
      <c r="D5" s="1277"/>
      <c r="E5" s="1277"/>
      <c r="F5" s="1277"/>
      <c r="G5" s="1277"/>
      <c r="H5" s="1277"/>
      <c r="I5" s="1277"/>
      <c r="J5" s="1277"/>
      <c r="K5" s="1277"/>
      <c r="L5" s="1277"/>
      <c r="M5" s="1277"/>
      <c r="N5" s="1277"/>
      <c r="O5" s="1277"/>
      <c r="P5" s="1277"/>
      <c r="Q5" s="1277"/>
      <c r="R5" s="1277"/>
      <c r="S5" s="1277"/>
      <c r="T5" s="261"/>
      <c r="U5" s="1308" t="s">
        <v>212</v>
      </c>
      <c r="V5" s="1308"/>
      <c r="W5" s="1308"/>
      <c r="X5" s="1308"/>
      <c r="Y5" s="1308"/>
      <c r="Z5" s="1308"/>
      <c r="AA5" s="1308"/>
      <c r="AB5" s="1308"/>
      <c r="AC5" s="1308"/>
      <c r="AD5" s="1308"/>
      <c r="AE5" s="1308"/>
      <c r="AF5" s="1308"/>
      <c r="AG5" s="1308"/>
      <c r="AH5" s="1308"/>
      <c r="AI5" s="1308"/>
      <c r="AJ5" s="1308"/>
      <c r="AK5" s="1308"/>
      <c r="AL5" s="1308"/>
      <c r="AM5" s="1308"/>
      <c r="AW5" s="1277"/>
      <c r="AX5" s="1277"/>
      <c r="AY5" s="1277"/>
      <c r="AZ5" s="1277"/>
      <c r="BA5" s="1277"/>
      <c r="BB5" s="1277"/>
      <c r="BC5" s="1277"/>
      <c r="BD5" s="1277"/>
      <c r="BE5" s="1277"/>
      <c r="BF5" s="1277"/>
      <c r="BG5" s="1277"/>
      <c r="BH5" s="1277"/>
      <c r="BI5" s="1277"/>
      <c r="BJ5" s="1277"/>
      <c r="BK5" s="1277"/>
      <c r="BL5" s="1277"/>
      <c r="BM5" s="1277"/>
      <c r="BN5" s="1277"/>
      <c r="BO5" s="1277"/>
      <c r="BP5" s="261"/>
      <c r="BQ5" s="1277"/>
      <c r="BR5" s="1277"/>
      <c r="BS5" s="1277"/>
      <c r="BT5" s="1277"/>
      <c r="BU5" s="1277"/>
      <c r="BV5" s="1277"/>
      <c r="BW5" s="1277"/>
      <c r="BX5" s="1277"/>
      <c r="BY5" s="1277"/>
      <c r="BZ5" s="1277"/>
      <c r="CA5" s="1277"/>
      <c r="CB5" s="1277"/>
      <c r="CC5" s="1277"/>
      <c r="CD5" s="1277"/>
      <c r="CE5" s="1277"/>
      <c r="CF5" s="1277"/>
      <c r="CG5" s="1277"/>
      <c r="CH5" s="1277"/>
      <c r="CI5" s="1277"/>
    </row>
    <row r="6" spans="1:95" ht="33" customHeight="1" x14ac:dyDescent="0.25">
      <c r="A6" s="1277"/>
      <c r="B6" s="1277"/>
      <c r="C6" s="1277"/>
      <c r="D6" s="1277"/>
      <c r="E6" s="1277"/>
      <c r="F6" s="1277"/>
      <c r="G6" s="1277"/>
      <c r="H6" s="1277"/>
      <c r="I6" s="1277"/>
      <c r="J6" s="1277"/>
      <c r="K6" s="1277"/>
      <c r="L6" s="1277"/>
      <c r="M6" s="1277"/>
      <c r="N6" s="1277"/>
      <c r="O6" s="1277"/>
      <c r="P6" s="1277"/>
      <c r="Q6" s="1277"/>
      <c r="R6" s="1277"/>
      <c r="S6" s="1277"/>
      <c r="T6" s="261"/>
      <c r="U6" s="1277" t="s">
        <v>213</v>
      </c>
      <c r="V6" s="1277"/>
      <c r="W6" s="1277"/>
      <c r="X6" s="1277"/>
      <c r="Y6" s="1277"/>
      <c r="Z6" s="1277"/>
      <c r="AA6" s="1277"/>
      <c r="AB6" s="1277"/>
      <c r="AC6" s="1277"/>
      <c r="AD6" s="1277"/>
      <c r="AE6" s="1277"/>
      <c r="AF6" s="1277"/>
      <c r="AG6" s="1277"/>
      <c r="AH6" s="1277"/>
      <c r="AI6" s="1277"/>
      <c r="AJ6" s="1277"/>
      <c r="AK6" s="1277"/>
      <c r="AL6" s="1277"/>
      <c r="AM6" s="1277"/>
      <c r="AW6" s="1277"/>
      <c r="AX6" s="1277"/>
      <c r="AY6" s="1277"/>
      <c r="AZ6" s="1277"/>
      <c r="BA6" s="1277"/>
      <c r="BB6" s="1277"/>
      <c r="BC6" s="1277"/>
      <c r="BD6" s="1277"/>
      <c r="BE6" s="1277"/>
      <c r="BF6" s="1277"/>
      <c r="BG6" s="1277"/>
      <c r="BH6" s="1277"/>
      <c r="BI6" s="1277"/>
      <c r="BJ6" s="1277"/>
      <c r="BK6" s="1277"/>
      <c r="BL6" s="1277"/>
      <c r="BM6" s="1277"/>
      <c r="BN6" s="1277"/>
      <c r="BO6" s="1277"/>
      <c r="BP6" s="261"/>
      <c r="BQ6" s="1277"/>
      <c r="BR6" s="1277"/>
      <c r="BS6" s="1277"/>
      <c r="BT6" s="1277"/>
      <c r="BU6" s="1277"/>
      <c r="BV6" s="1277"/>
      <c r="BW6" s="1277"/>
      <c r="BX6" s="1277"/>
      <c r="BY6" s="1277"/>
      <c r="BZ6" s="1277"/>
      <c r="CA6" s="1277"/>
      <c r="CB6" s="1277"/>
      <c r="CC6" s="1277"/>
      <c r="CD6" s="1277"/>
      <c r="CE6" s="1277"/>
      <c r="CF6" s="1277"/>
      <c r="CG6" s="1277"/>
      <c r="CH6" s="1277"/>
      <c r="CI6" s="1277"/>
    </row>
    <row r="7" spans="1:95" ht="0.75" customHeight="1" x14ac:dyDescent="0.25">
      <c r="A7" s="1277"/>
      <c r="B7" s="1277"/>
      <c r="C7" s="1277"/>
      <c r="D7" s="1277"/>
      <c r="E7" s="1277"/>
      <c r="F7" s="1277"/>
      <c r="G7" s="1277"/>
      <c r="H7" s="1277"/>
      <c r="I7" s="1277"/>
      <c r="J7" s="1277"/>
      <c r="K7" s="1277"/>
      <c r="L7" s="1277"/>
      <c r="M7" s="1277"/>
      <c r="N7" s="1277"/>
      <c r="O7" s="1277"/>
      <c r="P7" s="1277"/>
      <c r="Q7" s="1277"/>
      <c r="R7" s="1277"/>
      <c r="S7" s="1277"/>
      <c r="T7" s="261"/>
      <c r="U7" s="1277"/>
      <c r="V7" s="1277"/>
      <c r="W7" s="1277"/>
      <c r="X7" s="1277"/>
      <c r="Y7" s="1277"/>
      <c r="Z7" s="1277"/>
      <c r="AA7" s="1277"/>
      <c r="AB7" s="1277"/>
      <c r="AC7" s="1277"/>
      <c r="AD7" s="1277"/>
      <c r="AE7" s="1277"/>
      <c r="AF7" s="1277"/>
      <c r="AG7" s="1277"/>
      <c r="AH7" s="1277"/>
      <c r="AI7" s="1277"/>
      <c r="AJ7" s="1277"/>
      <c r="AK7" s="1277"/>
      <c r="AL7" s="1277"/>
      <c r="AM7" s="1277"/>
      <c r="AW7" s="1277"/>
      <c r="AX7" s="1277"/>
      <c r="AY7" s="1277"/>
      <c r="AZ7" s="1277"/>
      <c r="BA7" s="1277"/>
      <c r="BB7" s="1277"/>
      <c r="BC7" s="1277"/>
      <c r="BD7" s="1277"/>
      <c r="BE7" s="1277"/>
      <c r="BF7" s="1277"/>
      <c r="BG7" s="1277"/>
      <c r="BH7" s="1277"/>
      <c r="BI7" s="1277"/>
      <c r="BJ7" s="1277"/>
      <c r="BK7" s="1277"/>
      <c r="BL7" s="1277"/>
      <c r="BM7" s="1277"/>
      <c r="BN7" s="1277"/>
      <c r="BO7" s="1277"/>
      <c r="BP7" s="261"/>
      <c r="BQ7" s="1277" t="s">
        <v>214</v>
      </c>
      <c r="BR7" s="1277"/>
      <c r="BS7" s="1277"/>
      <c r="BT7" s="1277"/>
      <c r="BU7" s="1277"/>
      <c r="BV7" s="1277"/>
      <c r="BW7" s="1277"/>
      <c r="BX7" s="1277"/>
      <c r="BY7" s="1277"/>
      <c r="BZ7" s="1277"/>
      <c r="CA7" s="1277"/>
      <c r="CB7" s="1277"/>
      <c r="CC7" s="1277"/>
      <c r="CD7" s="1277"/>
      <c r="CE7" s="1277"/>
      <c r="CF7" s="1277"/>
      <c r="CG7" s="1277"/>
      <c r="CH7" s="1277"/>
      <c r="CI7" s="1277"/>
    </row>
    <row r="8" spans="1:95" ht="16.95" customHeight="1" x14ac:dyDescent="0.3">
      <c r="A8" s="1277"/>
      <c r="B8" s="1277"/>
      <c r="C8" s="1277"/>
      <c r="D8" s="1277"/>
      <c r="E8" s="1277"/>
      <c r="F8" s="1277"/>
      <c r="G8" s="1277"/>
      <c r="H8" s="1277"/>
      <c r="I8" s="1277"/>
      <c r="J8" s="1277"/>
      <c r="K8" s="1277"/>
      <c r="L8" s="1277"/>
      <c r="M8" s="1277"/>
      <c r="N8" s="1277"/>
      <c r="O8" s="1277"/>
      <c r="P8" s="1277"/>
      <c r="Q8" s="1277"/>
      <c r="R8" s="1277"/>
      <c r="S8" s="1277"/>
      <c r="T8" s="261"/>
      <c r="U8" s="1310" t="s">
        <v>215</v>
      </c>
      <c r="V8" s="1310"/>
      <c r="W8" s="1310"/>
      <c r="X8" s="1310"/>
      <c r="Y8" s="1310"/>
      <c r="Z8" s="1310"/>
      <c r="AA8" s="1310"/>
      <c r="AB8" s="1310"/>
      <c r="AC8" s="1310"/>
      <c r="AD8" s="1310"/>
      <c r="AE8" s="1310"/>
      <c r="AF8" s="1310"/>
      <c r="AG8" s="1310"/>
      <c r="AH8" s="1310"/>
      <c r="AI8" s="1310"/>
      <c r="AJ8" s="1310"/>
      <c r="AK8" s="1310"/>
      <c r="AL8" s="1310"/>
      <c r="AM8" s="1310"/>
      <c r="AW8" s="1277"/>
      <c r="AX8" s="1277"/>
      <c r="AY8" s="1277"/>
      <c r="AZ8" s="1277"/>
      <c r="BA8" s="1277"/>
      <c r="BB8" s="1277"/>
      <c r="BC8" s="1277"/>
      <c r="BD8" s="1277"/>
      <c r="BE8" s="1277"/>
      <c r="BF8" s="1277"/>
      <c r="BG8" s="1277"/>
      <c r="BH8" s="1277"/>
      <c r="BI8" s="1277"/>
      <c r="BJ8" s="1277"/>
      <c r="BK8" s="1277"/>
      <c r="BL8" s="1277"/>
      <c r="BM8" s="1277"/>
      <c r="BN8" s="1277"/>
      <c r="BO8" s="1277"/>
      <c r="BP8" s="261"/>
      <c r="BQ8" s="1277"/>
      <c r="BR8" s="1277"/>
      <c r="BS8" s="1277"/>
      <c r="BT8" s="1277"/>
      <c r="BU8" s="1277"/>
      <c r="BV8" s="1277"/>
      <c r="BW8" s="1277"/>
      <c r="BX8" s="1277"/>
      <c r="BY8" s="1277"/>
      <c r="BZ8" s="1277"/>
      <c r="CA8" s="1277"/>
      <c r="CB8" s="1277"/>
      <c r="CC8" s="1277"/>
      <c r="CD8" s="1277"/>
      <c r="CE8" s="1277"/>
      <c r="CF8" s="1277"/>
      <c r="CG8" s="1277"/>
      <c r="CH8" s="1277"/>
      <c r="CI8" s="1277"/>
    </row>
    <row r="9" spans="1:95" ht="16.95" customHeight="1" x14ac:dyDescent="0.3">
      <c r="A9" s="1277"/>
      <c r="B9" s="1277"/>
      <c r="C9" s="1277"/>
      <c r="D9" s="1277"/>
      <c r="E9" s="1277"/>
      <c r="F9" s="1277"/>
      <c r="G9" s="1277"/>
      <c r="H9" s="1277"/>
      <c r="I9" s="1277"/>
      <c r="J9" s="1277"/>
      <c r="K9" s="1277"/>
      <c r="L9" s="1277"/>
      <c r="M9" s="1277"/>
      <c r="N9" s="1277"/>
      <c r="O9" s="1277"/>
      <c r="P9" s="1277"/>
      <c r="Q9" s="1277"/>
      <c r="R9" s="1277"/>
      <c r="S9" s="1277"/>
      <c r="T9" s="261"/>
      <c r="U9" s="1310" t="s">
        <v>216</v>
      </c>
      <c r="V9" s="1310"/>
      <c r="W9" s="1310"/>
      <c r="X9" s="1310"/>
      <c r="Y9" s="1310"/>
      <c r="Z9" s="1310"/>
      <c r="AA9" s="1310"/>
      <c r="AB9" s="1310"/>
      <c r="AC9" s="1310"/>
      <c r="AD9" s="1310"/>
      <c r="AE9" s="1310"/>
      <c r="AF9" s="1310"/>
      <c r="AG9" s="1310"/>
      <c r="AH9" s="1310"/>
      <c r="AI9" s="1310"/>
      <c r="AJ9" s="1310"/>
      <c r="AK9" s="1310"/>
      <c r="AL9" s="1310"/>
      <c r="AM9" s="1310"/>
      <c r="AW9" s="1277"/>
      <c r="AX9" s="1277"/>
      <c r="AY9" s="1277"/>
      <c r="AZ9" s="1277"/>
      <c r="BA9" s="1277"/>
      <c r="BB9" s="1277"/>
      <c r="BC9" s="1277"/>
      <c r="BD9" s="1277"/>
      <c r="BE9" s="1277"/>
      <c r="BF9" s="1277"/>
      <c r="BG9" s="1277"/>
      <c r="BH9" s="1277"/>
      <c r="BI9" s="1277"/>
      <c r="BJ9" s="1277"/>
      <c r="BK9" s="1277"/>
      <c r="BL9" s="1277"/>
      <c r="BM9" s="1277"/>
      <c r="BN9" s="1277"/>
      <c r="BO9" s="1277"/>
      <c r="BP9" s="261"/>
      <c r="BQ9" s="1277" t="s">
        <v>217</v>
      </c>
      <c r="BR9" s="1277"/>
      <c r="BS9" s="1277"/>
      <c r="BT9" s="1277"/>
      <c r="BU9" s="1277"/>
      <c r="BV9" s="1277"/>
      <c r="BW9" s="1277"/>
      <c r="BX9" s="1277"/>
      <c r="BY9" s="1277"/>
      <c r="BZ9" s="1277"/>
      <c r="CA9" s="1277"/>
      <c r="CB9" s="1277"/>
      <c r="CC9" s="1277"/>
      <c r="CD9" s="1277"/>
      <c r="CE9" s="1277"/>
      <c r="CF9" s="1277"/>
      <c r="CG9" s="1277"/>
      <c r="CH9" s="1277"/>
      <c r="CI9" s="1277"/>
    </row>
    <row r="10" spans="1:95" ht="16.95" customHeight="1" x14ac:dyDescent="0.25">
      <c r="A10" s="1277"/>
      <c r="B10" s="1277"/>
      <c r="C10" s="1277"/>
      <c r="D10" s="1277"/>
      <c r="E10" s="1277"/>
      <c r="F10" s="1277"/>
      <c r="G10" s="1277"/>
      <c r="H10" s="1277"/>
      <c r="I10" s="1277"/>
      <c r="J10" s="1277"/>
      <c r="K10" s="1277"/>
      <c r="L10" s="1277"/>
      <c r="M10" s="1277"/>
      <c r="N10" s="1277"/>
      <c r="O10" s="1277"/>
      <c r="P10" s="1277"/>
      <c r="Q10" s="1277"/>
      <c r="R10" s="1277"/>
      <c r="S10" s="1277"/>
      <c r="T10" s="261"/>
      <c r="U10" s="1311" t="s">
        <v>316</v>
      </c>
      <c r="V10" s="1311"/>
      <c r="W10" s="1311"/>
      <c r="X10" s="1311"/>
      <c r="Y10" s="1311"/>
      <c r="Z10" s="1311"/>
      <c r="AA10" s="1311"/>
      <c r="AB10" s="1311"/>
      <c r="AC10" s="1311"/>
      <c r="AD10" s="1311"/>
      <c r="AE10" s="1311"/>
      <c r="AF10" s="1311"/>
      <c r="AG10" s="1311"/>
      <c r="AH10" s="1311"/>
      <c r="AI10" s="1311"/>
      <c r="AJ10" s="1311"/>
      <c r="AK10" s="1311"/>
      <c r="AL10" s="1311"/>
      <c r="AM10" s="1311"/>
      <c r="AP10" s="263"/>
      <c r="AQ10" s="263"/>
      <c r="AR10" s="263"/>
      <c r="AS10" s="263"/>
      <c r="AT10" s="263"/>
      <c r="AU10" s="263"/>
      <c r="AV10" s="263"/>
      <c r="AW10" s="1277"/>
      <c r="AX10" s="1277"/>
      <c r="AY10" s="1277"/>
      <c r="AZ10" s="1277"/>
      <c r="BA10" s="1277"/>
      <c r="BB10" s="1277"/>
      <c r="BC10" s="1277"/>
      <c r="BD10" s="1277"/>
      <c r="BE10" s="1277"/>
      <c r="BF10" s="1277"/>
      <c r="BG10" s="1277"/>
      <c r="BH10" s="1277"/>
      <c r="BI10" s="1277"/>
      <c r="BJ10" s="1277"/>
      <c r="BK10" s="1277"/>
      <c r="BL10" s="1277"/>
      <c r="BM10" s="1277"/>
      <c r="BN10" s="1277"/>
      <c r="BO10" s="1277"/>
      <c r="BP10" s="261"/>
      <c r="BQ10" s="1277" t="s">
        <v>218</v>
      </c>
      <c r="BR10" s="1277"/>
      <c r="BS10" s="1277"/>
      <c r="BT10" s="1277"/>
      <c r="BU10" s="1277"/>
      <c r="BV10" s="1277"/>
      <c r="BW10" s="1277"/>
      <c r="BX10" s="1277"/>
      <c r="BY10" s="1277"/>
      <c r="BZ10" s="1277"/>
      <c r="CA10" s="1277"/>
      <c r="CB10" s="1277"/>
      <c r="CC10" s="1277"/>
      <c r="CD10" s="1277"/>
      <c r="CE10" s="1277"/>
      <c r="CF10" s="1277"/>
      <c r="CG10" s="1277"/>
      <c r="CH10" s="1277"/>
      <c r="CI10" s="1277"/>
    </row>
    <row r="11" spans="1:95" ht="16.95" customHeight="1" x14ac:dyDescent="0.25">
      <c r="A11" s="1277"/>
      <c r="B11" s="1277"/>
      <c r="C11" s="1277"/>
      <c r="D11" s="1277"/>
      <c r="E11" s="1277"/>
      <c r="F11" s="1277"/>
      <c r="G11" s="1277"/>
      <c r="H11" s="1277"/>
      <c r="I11" s="1277"/>
      <c r="J11" s="1277"/>
      <c r="K11" s="1277"/>
      <c r="L11" s="1277"/>
      <c r="M11" s="1277"/>
      <c r="N11" s="1277"/>
      <c r="O11" s="1277"/>
      <c r="P11" s="1277"/>
      <c r="Q11" s="1277"/>
      <c r="R11" s="1277"/>
      <c r="S11" s="1277"/>
      <c r="T11" s="261"/>
      <c r="U11" s="1311" t="s">
        <v>317</v>
      </c>
      <c r="V11" s="1311"/>
      <c r="W11" s="1311"/>
      <c r="X11" s="1311"/>
      <c r="Y11" s="1311"/>
      <c r="Z11" s="1311"/>
      <c r="AA11" s="1311"/>
      <c r="AB11" s="1311"/>
      <c r="AC11" s="1311"/>
      <c r="AD11" s="1311"/>
      <c r="AE11" s="1311"/>
      <c r="AF11" s="1311"/>
      <c r="AG11" s="1311"/>
      <c r="AH11" s="1311"/>
      <c r="AI11" s="1311"/>
      <c r="AJ11" s="1311"/>
      <c r="AK11" s="1311"/>
      <c r="AL11" s="1311"/>
      <c r="AM11" s="1311"/>
      <c r="AP11" s="263"/>
      <c r="AQ11" s="263"/>
      <c r="AR11" s="263"/>
      <c r="AS11" s="263"/>
      <c r="AT11" s="263"/>
      <c r="AU11" s="263"/>
      <c r="AV11" s="263"/>
      <c r="AW11" s="1277"/>
      <c r="AX11" s="1277"/>
      <c r="AY11" s="1277"/>
      <c r="AZ11" s="1277"/>
      <c r="BA11" s="1277"/>
      <c r="BB11" s="1277"/>
      <c r="BC11" s="1277"/>
      <c r="BD11" s="1277"/>
      <c r="BE11" s="1277"/>
      <c r="BF11" s="1277"/>
      <c r="BG11" s="1277"/>
      <c r="BH11" s="1277"/>
      <c r="BI11" s="1277"/>
      <c r="BJ11" s="1277"/>
      <c r="BK11" s="1277"/>
      <c r="BL11" s="1277"/>
      <c r="BM11" s="1277"/>
      <c r="BN11" s="1277"/>
      <c r="BO11" s="1277"/>
      <c r="BP11" s="261"/>
      <c r="BQ11" s="1277" t="s">
        <v>219</v>
      </c>
      <c r="BR11" s="1277"/>
      <c r="BS11" s="1277"/>
      <c r="BT11" s="1277"/>
      <c r="BU11" s="1277"/>
      <c r="BV11" s="1277"/>
      <c r="BW11" s="1277"/>
      <c r="BX11" s="1277"/>
      <c r="BY11" s="1277"/>
      <c r="BZ11" s="1277"/>
      <c r="CA11" s="1277"/>
      <c r="CB11" s="1277"/>
      <c r="CC11" s="1277"/>
      <c r="CD11" s="1277"/>
      <c r="CE11" s="1277"/>
      <c r="CF11" s="1277"/>
      <c r="CG11" s="1277"/>
      <c r="CH11" s="1277"/>
      <c r="CI11" s="1277"/>
    </row>
    <row r="12" spans="1:95" ht="16.95" customHeight="1" x14ac:dyDescent="0.25">
      <c r="A12" s="1277"/>
      <c r="B12" s="1277"/>
      <c r="C12" s="1277"/>
      <c r="D12" s="1277"/>
      <c r="E12" s="1277"/>
      <c r="F12" s="1277"/>
      <c r="G12" s="1277"/>
      <c r="H12" s="1277"/>
      <c r="I12" s="1277"/>
      <c r="J12" s="1277"/>
      <c r="K12" s="1277"/>
      <c r="L12" s="1277"/>
      <c r="M12" s="1277"/>
      <c r="N12" s="1277"/>
      <c r="O12" s="1277"/>
      <c r="P12" s="1277"/>
      <c r="Q12" s="1277"/>
      <c r="R12" s="1277"/>
      <c r="S12" s="1277"/>
      <c r="T12" s="261"/>
      <c r="U12" s="1311" t="s">
        <v>221</v>
      </c>
      <c r="V12" s="1311"/>
      <c r="W12" s="1311"/>
      <c r="X12" s="1311"/>
      <c r="Y12" s="1311"/>
      <c r="Z12" s="1311"/>
      <c r="AA12" s="1311"/>
      <c r="AB12" s="1311"/>
      <c r="AC12" s="1311"/>
      <c r="AD12" s="1311"/>
      <c r="AE12" s="1311"/>
      <c r="AF12" s="1311"/>
      <c r="AG12" s="1311"/>
      <c r="AH12" s="1311"/>
      <c r="AI12" s="1311"/>
      <c r="AJ12" s="1311"/>
      <c r="AK12" s="1311"/>
      <c r="AL12" s="1311"/>
      <c r="AM12" s="1311"/>
      <c r="AP12" s="263"/>
      <c r="AQ12" s="263"/>
      <c r="AR12" s="263"/>
      <c r="AS12" s="263"/>
      <c r="AT12" s="263"/>
      <c r="AU12" s="263"/>
      <c r="AV12" s="263"/>
      <c r="AW12" s="1277"/>
      <c r="AX12" s="1277"/>
      <c r="AY12" s="1277"/>
      <c r="AZ12" s="1277"/>
      <c r="BA12" s="1277"/>
      <c r="BB12" s="1277"/>
      <c r="BC12" s="1277"/>
      <c r="BD12" s="1277"/>
      <c r="BE12" s="1277"/>
      <c r="BF12" s="1277"/>
      <c r="BG12" s="1277"/>
      <c r="BH12" s="1277"/>
      <c r="BI12" s="1277"/>
      <c r="BJ12" s="1277"/>
      <c r="BK12" s="1277"/>
      <c r="BL12" s="1277"/>
      <c r="BM12" s="1277"/>
      <c r="BN12" s="1277"/>
      <c r="BO12" s="1277"/>
      <c r="BP12" s="261"/>
      <c r="BQ12" s="1277" t="s">
        <v>220</v>
      </c>
      <c r="BR12" s="1277"/>
      <c r="BS12" s="1277"/>
      <c r="BT12" s="1277"/>
      <c r="BU12" s="1277"/>
      <c r="BV12" s="1277"/>
      <c r="BW12" s="1277"/>
      <c r="BX12" s="1277"/>
      <c r="BY12" s="1277"/>
      <c r="BZ12" s="1277"/>
      <c r="CA12" s="1277"/>
      <c r="CB12" s="1277"/>
      <c r="CC12" s="1277"/>
      <c r="CD12" s="1277"/>
      <c r="CE12" s="1277"/>
      <c r="CF12" s="1277"/>
      <c r="CG12" s="1277"/>
      <c r="CH12" s="1277"/>
      <c r="CI12" s="1277"/>
    </row>
    <row r="13" spans="1:95" ht="16.95" customHeight="1" x14ac:dyDescent="0.25">
      <c r="A13" s="1277"/>
      <c r="B13" s="1277"/>
      <c r="C13" s="1277"/>
      <c r="D13" s="1277"/>
      <c r="E13" s="1277"/>
      <c r="F13" s="1277"/>
      <c r="G13" s="1277"/>
      <c r="H13" s="1277"/>
      <c r="I13" s="1277"/>
      <c r="J13" s="1277"/>
      <c r="K13" s="1277"/>
      <c r="L13" s="1277"/>
      <c r="M13" s="1277"/>
      <c r="N13" s="1277"/>
      <c r="O13" s="1277"/>
      <c r="P13" s="1277"/>
      <c r="Q13" s="1277"/>
      <c r="R13" s="1277"/>
      <c r="S13" s="1277"/>
      <c r="U13" s="1311" t="s">
        <v>222</v>
      </c>
      <c r="V13" s="1311"/>
      <c r="W13" s="1311"/>
      <c r="X13" s="1311"/>
      <c r="Y13" s="1311"/>
      <c r="Z13" s="1311"/>
      <c r="AA13" s="1311"/>
      <c r="AB13" s="1311"/>
      <c r="AC13" s="1311"/>
      <c r="AD13" s="1311"/>
      <c r="AE13" s="1311"/>
      <c r="AF13" s="1311"/>
      <c r="AG13" s="1311"/>
      <c r="AH13" s="1311"/>
      <c r="AI13" s="1311"/>
      <c r="AJ13" s="1311"/>
      <c r="AK13" s="1311"/>
      <c r="AL13" s="1311"/>
      <c r="AM13" s="1311"/>
      <c r="AP13" s="263"/>
      <c r="AQ13" s="263"/>
      <c r="AR13" s="263"/>
      <c r="AS13" s="263"/>
      <c r="AT13" s="263"/>
      <c r="AU13" s="263"/>
      <c r="AV13" s="263"/>
      <c r="AW13" s="1277"/>
      <c r="AX13" s="1277"/>
      <c r="AY13" s="1277"/>
      <c r="AZ13" s="1277"/>
      <c r="BA13" s="1277"/>
      <c r="BB13" s="1277"/>
      <c r="BC13" s="1277"/>
      <c r="BD13" s="1277"/>
      <c r="BE13" s="1277"/>
      <c r="BF13" s="1277"/>
      <c r="BG13" s="1277"/>
      <c r="BH13" s="1277"/>
      <c r="BI13" s="1277"/>
      <c r="BJ13" s="1277"/>
      <c r="BK13" s="1277"/>
      <c r="BL13" s="1277"/>
      <c r="BM13" s="1277"/>
      <c r="BN13" s="1277"/>
      <c r="BO13" s="1277"/>
      <c r="BQ13" s="1277" t="s">
        <v>94</v>
      </c>
      <c r="BR13" s="1277"/>
      <c r="BS13" s="1277"/>
      <c r="BT13" s="1277"/>
      <c r="BU13" s="1277"/>
      <c r="BV13" s="1277"/>
      <c r="BW13" s="1277"/>
      <c r="BX13" s="1277"/>
      <c r="BY13" s="1277"/>
      <c r="BZ13" s="1277"/>
      <c r="CA13" s="1277"/>
      <c r="CB13" s="1277"/>
      <c r="CC13" s="1277"/>
      <c r="CD13" s="1277"/>
      <c r="CE13" s="1277"/>
      <c r="CF13" s="1277"/>
      <c r="CG13" s="1277"/>
      <c r="CH13" s="1277"/>
      <c r="CI13" s="1277"/>
    </row>
    <row r="14" spans="1:95" ht="16.95" customHeight="1" x14ac:dyDescent="0.25">
      <c r="A14" s="1277"/>
      <c r="B14" s="1277"/>
      <c r="C14" s="1277"/>
      <c r="D14" s="1277"/>
      <c r="E14" s="1277"/>
      <c r="F14" s="1277"/>
      <c r="G14" s="1277"/>
      <c r="H14" s="1277"/>
      <c r="I14" s="1277"/>
      <c r="J14" s="1277"/>
      <c r="K14" s="1277"/>
      <c r="L14" s="1277"/>
      <c r="M14" s="1277"/>
      <c r="N14" s="1277"/>
      <c r="O14" s="1277"/>
      <c r="P14" s="1277"/>
      <c r="Q14" s="1277"/>
      <c r="R14" s="1277"/>
      <c r="S14" s="1277"/>
      <c r="T14" s="265"/>
      <c r="U14" s="1311" t="s">
        <v>318</v>
      </c>
      <c r="V14" s="1311"/>
      <c r="W14" s="1311"/>
      <c r="X14" s="1311"/>
      <c r="Y14" s="1311"/>
      <c r="Z14" s="1311"/>
      <c r="AA14" s="1311"/>
      <c r="AB14" s="1311"/>
      <c r="AC14" s="1311"/>
      <c r="AD14" s="1311"/>
      <c r="AE14" s="1311"/>
      <c r="AF14" s="1311"/>
      <c r="AG14" s="1311"/>
      <c r="AH14" s="1311"/>
      <c r="AI14" s="1311"/>
      <c r="AJ14" s="1311"/>
      <c r="AK14" s="1311"/>
      <c r="AL14" s="1311"/>
      <c r="AM14" s="1311"/>
      <c r="AP14" s="263"/>
      <c r="AQ14" s="263"/>
      <c r="AR14" s="263"/>
      <c r="AS14" s="263"/>
      <c r="AT14" s="263"/>
      <c r="AU14" s="263"/>
      <c r="AV14" s="263"/>
      <c r="AW14" s="1277"/>
      <c r="AX14" s="1277"/>
      <c r="AY14" s="1277"/>
      <c r="AZ14" s="1277"/>
      <c r="BA14" s="1277"/>
      <c r="BB14" s="1277"/>
      <c r="BC14" s="1277"/>
      <c r="BD14" s="1277"/>
      <c r="BE14" s="1277"/>
      <c r="BF14" s="1277"/>
      <c r="BG14" s="1277"/>
      <c r="BH14" s="1277"/>
      <c r="BI14" s="1277"/>
      <c r="BJ14" s="1277"/>
      <c r="BK14" s="1277"/>
      <c r="BL14" s="1277"/>
      <c r="BM14" s="1277"/>
      <c r="BN14" s="1277"/>
      <c r="BO14" s="1277"/>
      <c r="BP14" s="265"/>
      <c r="BQ14" s="1277" t="s">
        <v>90</v>
      </c>
      <c r="BR14" s="1277"/>
      <c r="BS14" s="1277"/>
      <c r="BT14" s="1277"/>
      <c r="BU14" s="1277"/>
      <c r="BV14" s="1277"/>
      <c r="BW14" s="1277"/>
      <c r="BX14" s="1277"/>
      <c r="BY14" s="1277"/>
      <c r="BZ14" s="1277"/>
      <c r="CA14" s="1277"/>
      <c r="CB14" s="1277"/>
      <c r="CC14" s="1277"/>
      <c r="CD14" s="1277"/>
      <c r="CE14" s="1277"/>
      <c r="CF14" s="1277"/>
      <c r="CG14" s="1277"/>
      <c r="CH14" s="1277"/>
      <c r="CI14" s="1277"/>
    </row>
    <row r="15" spans="1:95" s="268" customFormat="1" ht="9.6" customHeight="1" x14ac:dyDescent="0.25">
      <c r="A15" s="266"/>
      <c r="B15" s="266"/>
      <c r="C15" s="266"/>
      <c r="D15" s="266"/>
      <c r="E15" s="266"/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7"/>
      <c r="U15" s="267"/>
      <c r="V15" s="267"/>
      <c r="AP15" s="269"/>
      <c r="AQ15" s="269"/>
      <c r="AR15" s="269"/>
      <c r="AS15" s="269"/>
      <c r="AT15" s="269"/>
      <c r="AU15" s="269"/>
      <c r="AV15" s="269"/>
      <c r="AW15" s="266"/>
      <c r="AX15" s="266"/>
      <c r="AY15" s="266"/>
      <c r="AZ15" s="266"/>
      <c r="BA15" s="266"/>
      <c r="BB15" s="266"/>
      <c r="BC15" s="266"/>
      <c r="BD15" s="266"/>
      <c r="BE15" s="266"/>
      <c r="BF15" s="266"/>
      <c r="BG15" s="266"/>
      <c r="BH15" s="266"/>
      <c r="BI15" s="266"/>
      <c r="BJ15" s="266"/>
      <c r="BK15" s="266"/>
      <c r="BL15" s="266"/>
      <c r="BM15" s="266"/>
      <c r="BN15" s="266"/>
      <c r="BO15" s="266"/>
      <c r="BP15" s="267"/>
      <c r="CJ15" s="260"/>
      <c r="CK15" s="260"/>
      <c r="CL15" s="260"/>
      <c r="CM15" s="260"/>
      <c r="CN15" s="260"/>
      <c r="CO15" s="260"/>
      <c r="CP15" s="260"/>
      <c r="CQ15" s="260"/>
    </row>
    <row r="16" spans="1:95" s="268" customFormat="1" ht="16.95" customHeight="1" x14ac:dyDescent="0.3">
      <c r="A16" s="1301" t="s">
        <v>116</v>
      </c>
      <c r="B16" s="1301"/>
      <c r="C16" s="1301"/>
      <c r="D16" s="1301"/>
      <c r="E16" s="1301"/>
      <c r="F16" s="1301"/>
      <c r="G16" s="1301"/>
      <c r="H16" s="1301"/>
      <c r="I16" s="1301"/>
      <c r="J16" s="1301"/>
      <c r="K16" s="1301"/>
      <c r="L16" s="1301"/>
      <c r="M16" s="1301"/>
      <c r="N16" s="1301"/>
      <c r="O16" s="1301"/>
      <c r="P16" s="1301"/>
      <c r="Q16" s="1301"/>
      <c r="R16" s="1301"/>
      <c r="S16" s="1301"/>
      <c r="T16" s="1301"/>
      <c r="U16" s="1301"/>
      <c r="V16" s="1440">
        <v>2</v>
      </c>
      <c r="W16" s="1440"/>
      <c r="X16" s="1440"/>
      <c r="Y16" s="1440"/>
      <c r="AP16" s="269"/>
      <c r="AQ16" s="269"/>
      <c r="AR16" s="270"/>
      <c r="AS16" s="270"/>
      <c r="AT16" s="270"/>
      <c r="AU16" s="270"/>
      <c r="AV16" s="270"/>
      <c r="AW16" s="270"/>
      <c r="AX16" s="357"/>
      <c r="AY16" s="357"/>
      <c r="AZ16" s="357"/>
      <c r="BA16" s="271"/>
      <c r="BB16" s="269"/>
      <c r="BC16" s="269"/>
      <c r="BD16" s="269"/>
      <c r="BE16" s="269"/>
      <c r="BF16" s="269"/>
      <c r="BG16" s="269"/>
      <c r="BH16" s="269"/>
      <c r="BI16" s="269"/>
      <c r="BJ16" s="269"/>
      <c r="BK16" s="269"/>
      <c r="BL16" s="269"/>
      <c r="BM16" s="269"/>
      <c r="BN16" s="269"/>
      <c r="BO16" s="269"/>
      <c r="BP16" s="269"/>
      <c r="CJ16" s="260"/>
      <c r="CK16" s="260"/>
      <c r="CL16" s="260"/>
      <c r="CM16" s="260"/>
      <c r="CN16" s="260"/>
      <c r="CO16" s="260"/>
      <c r="CP16" s="260"/>
      <c r="CQ16" s="260"/>
    </row>
    <row r="17" spans="1:95" s="268" customFormat="1" ht="16.95" customHeight="1" x14ac:dyDescent="0.25">
      <c r="A17" s="1303" t="s">
        <v>117</v>
      </c>
      <c r="B17" s="1303"/>
      <c r="C17" s="1303"/>
      <c r="D17" s="1303"/>
      <c r="E17" s="1303"/>
      <c r="F17" s="1303"/>
      <c r="G17" s="1303"/>
      <c r="H17" s="1303"/>
      <c r="I17" s="1303"/>
      <c r="J17" s="1303"/>
      <c r="K17" s="1303"/>
      <c r="L17" s="1303"/>
      <c r="M17" s="1303"/>
      <c r="N17" s="1303"/>
      <c r="O17" s="1303"/>
      <c r="P17" s="1303"/>
      <c r="Q17" s="1303"/>
      <c r="R17" s="1303"/>
      <c r="S17" s="1303"/>
      <c r="T17" s="1303"/>
      <c r="U17" s="1303"/>
      <c r="V17" s="1303"/>
      <c r="W17" s="1303"/>
      <c r="X17" s="1303"/>
      <c r="Y17" s="1303"/>
      <c r="Z17" s="1303"/>
      <c r="AA17" s="1303"/>
      <c r="AB17" s="1303"/>
      <c r="AC17" s="1303"/>
      <c r="AD17" s="1303"/>
      <c r="AE17" s="1303"/>
      <c r="AF17" s="1303"/>
      <c r="AG17" s="1303"/>
      <c r="AH17" s="1303"/>
      <c r="AI17" s="1303"/>
      <c r="AJ17" s="1303"/>
      <c r="AK17" s="1303"/>
      <c r="AL17" s="1303"/>
      <c r="AM17" s="1303"/>
      <c r="AP17" s="269"/>
      <c r="AQ17" s="269"/>
      <c r="AR17" s="269"/>
      <c r="AS17" s="269"/>
      <c r="AT17" s="269"/>
      <c r="AU17" s="269"/>
      <c r="AV17" s="269"/>
      <c r="AW17" s="269"/>
      <c r="AX17" s="269"/>
      <c r="AY17" s="269"/>
      <c r="AZ17" s="269"/>
      <c r="BA17" s="269"/>
      <c r="BB17" s="269"/>
      <c r="BC17" s="269"/>
      <c r="BD17" s="269"/>
      <c r="BE17" s="269"/>
      <c r="BF17" s="269"/>
      <c r="BG17" s="269"/>
      <c r="BH17" s="269"/>
      <c r="BI17" s="269"/>
      <c r="BJ17" s="269"/>
      <c r="BK17" s="269"/>
      <c r="BL17" s="269"/>
      <c r="BM17" s="269"/>
      <c r="BN17" s="269"/>
      <c r="BO17" s="269"/>
      <c r="BP17" s="269"/>
      <c r="CJ17" s="260"/>
      <c r="CK17" s="260"/>
      <c r="CL17" s="260"/>
      <c r="CM17" s="260"/>
      <c r="CN17" s="260"/>
      <c r="CO17" s="260"/>
      <c r="CP17" s="260"/>
      <c r="CQ17" s="260"/>
    </row>
    <row r="18" spans="1:95" s="268" customFormat="1" ht="16.95" customHeight="1" x14ac:dyDescent="0.3">
      <c r="A18" s="1304" t="str">
        <f>CONCATENATE("№",Титул!AG18," от ",Титул!AG19,"г.")</f>
        <v>№13592-Ф от 06.11.2024г.</v>
      </c>
      <c r="B18" s="1304"/>
      <c r="C18" s="1304"/>
      <c r="D18" s="1304"/>
      <c r="E18" s="1304"/>
      <c r="F18" s="1304"/>
      <c r="G18" s="1304"/>
      <c r="H18" s="1304"/>
      <c r="I18" s="1304"/>
      <c r="J18" s="1304"/>
      <c r="K18" s="1304"/>
      <c r="L18" s="1304"/>
      <c r="M18" s="1304"/>
      <c r="N18" s="1304"/>
      <c r="O18" s="1304"/>
      <c r="P18" s="1304"/>
      <c r="Q18" s="1304"/>
      <c r="R18" s="1304"/>
      <c r="S18" s="1304"/>
      <c r="T18" s="1304"/>
      <c r="U18" s="1304"/>
      <c r="V18" s="1304"/>
      <c r="W18" s="1304"/>
      <c r="X18" s="1304"/>
      <c r="Y18" s="1304"/>
      <c r="Z18" s="1304"/>
      <c r="AA18" s="1304"/>
      <c r="AB18" s="1304"/>
      <c r="AC18" s="1304"/>
      <c r="AD18" s="1304"/>
      <c r="AE18" s="1304"/>
      <c r="AF18" s="1304"/>
      <c r="AG18" s="1304"/>
      <c r="AH18" s="1304"/>
      <c r="AI18" s="1304"/>
      <c r="AJ18" s="1304"/>
      <c r="AK18" s="1304"/>
      <c r="AL18" s="1304"/>
      <c r="AM18" s="1304"/>
      <c r="AP18" s="269"/>
      <c r="AQ18" s="269"/>
      <c r="AR18" s="269"/>
      <c r="AS18" s="269"/>
      <c r="AT18" s="269"/>
      <c r="AU18" s="269"/>
      <c r="AV18" s="269"/>
      <c r="BP18" s="260"/>
      <c r="CJ18" s="260"/>
      <c r="CK18" s="260"/>
      <c r="CL18" s="260"/>
      <c r="CM18" s="260"/>
      <c r="CN18" s="260"/>
      <c r="CO18" s="260"/>
      <c r="CP18" s="260"/>
      <c r="CQ18" s="260"/>
    </row>
    <row r="19" spans="1:95" s="268" customFormat="1" ht="9.75" customHeight="1" x14ac:dyDescent="0.3">
      <c r="A19" s="1305" t="str">
        <f>CONCATENATE("Объект: «",'КС-3 субподряд'!C12,".»")</f>
        <v>Объект: «ПИР,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.»</v>
      </c>
      <c r="B19" s="1305"/>
      <c r="C19" s="1305"/>
      <c r="D19" s="1305"/>
      <c r="E19" s="1305"/>
      <c r="F19" s="1305"/>
      <c r="G19" s="1305"/>
      <c r="H19" s="1305"/>
      <c r="I19" s="1305"/>
      <c r="J19" s="1305"/>
      <c r="K19" s="1305"/>
      <c r="L19" s="1305"/>
      <c r="M19" s="1305"/>
      <c r="N19" s="1305"/>
      <c r="O19" s="1305"/>
      <c r="P19" s="1305"/>
      <c r="Q19" s="1305"/>
      <c r="R19" s="1305"/>
      <c r="S19" s="1305"/>
      <c r="T19" s="1305"/>
      <c r="U19" s="1305"/>
      <c r="V19" s="1305"/>
      <c r="W19" s="1305"/>
      <c r="X19" s="1305"/>
      <c r="Y19" s="1305"/>
      <c r="Z19" s="1305"/>
      <c r="AA19" s="1305"/>
      <c r="AB19" s="1305"/>
      <c r="AC19" s="1305"/>
      <c r="AD19" s="1305"/>
      <c r="AE19" s="1305"/>
      <c r="AF19" s="1305"/>
      <c r="AG19" s="1305"/>
      <c r="AH19" s="1305"/>
      <c r="AI19" s="1305"/>
      <c r="AJ19" s="1305"/>
      <c r="AK19" s="1305"/>
      <c r="AL19" s="1305"/>
      <c r="AM19" s="1305"/>
      <c r="AP19" s="269"/>
      <c r="AQ19" s="269"/>
      <c r="AR19" s="358"/>
      <c r="AS19" s="358"/>
      <c r="AT19" s="358"/>
      <c r="AU19" s="358"/>
      <c r="AV19" s="358"/>
      <c r="AW19" s="260"/>
      <c r="AX19" s="260"/>
      <c r="AY19" s="260"/>
      <c r="AZ19" s="260"/>
      <c r="BA19" s="260"/>
      <c r="BB19" s="260"/>
      <c r="BC19" s="260"/>
      <c r="BD19" s="260"/>
      <c r="BE19" s="260"/>
      <c r="BF19" s="260"/>
      <c r="BG19" s="260"/>
      <c r="BH19" s="260"/>
      <c r="BI19" s="260"/>
      <c r="BJ19" s="260"/>
      <c r="BK19" s="260"/>
      <c r="BL19" s="260"/>
      <c r="BM19" s="260"/>
      <c r="BN19" s="260"/>
      <c r="BO19" s="260"/>
      <c r="CJ19" s="260"/>
      <c r="CK19" s="260"/>
      <c r="CL19" s="260"/>
      <c r="CM19" s="260"/>
      <c r="CN19" s="260"/>
      <c r="CO19" s="260"/>
      <c r="CP19" s="260"/>
      <c r="CQ19" s="260"/>
    </row>
    <row r="20" spans="1:95" s="268" customFormat="1" ht="51" customHeight="1" x14ac:dyDescent="0.3">
      <c r="A20" s="1305"/>
      <c r="B20" s="1305"/>
      <c r="C20" s="1305"/>
      <c r="D20" s="1305"/>
      <c r="E20" s="1305"/>
      <c r="F20" s="1305"/>
      <c r="G20" s="1305"/>
      <c r="H20" s="1305"/>
      <c r="I20" s="1305"/>
      <c r="J20" s="1305"/>
      <c r="K20" s="1305"/>
      <c r="L20" s="1305"/>
      <c r="M20" s="1305"/>
      <c r="N20" s="1305"/>
      <c r="O20" s="1305"/>
      <c r="P20" s="1305"/>
      <c r="Q20" s="1305"/>
      <c r="R20" s="1305"/>
      <c r="S20" s="1305"/>
      <c r="T20" s="1305"/>
      <c r="U20" s="1305"/>
      <c r="V20" s="1305"/>
      <c r="W20" s="1305"/>
      <c r="X20" s="1305"/>
      <c r="Y20" s="1305"/>
      <c r="Z20" s="1305"/>
      <c r="AA20" s="1305"/>
      <c r="AB20" s="1305"/>
      <c r="AC20" s="1305"/>
      <c r="AD20" s="1305"/>
      <c r="AE20" s="1305"/>
      <c r="AF20" s="1305"/>
      <c r="AG20" s="1305"/>
      <c r="AH20" s="1305"/>
      <c r="AI20" s="1305"/>
      <c r="AJ20" s="1305"/>
      <c r="AK20" s="1305"/>
      <c r="AL20" s="1305"/>
      <c r="AM20" s="1305"/>
      <c r="AP20" s="269"/>
      <c r="AQ20" s="269"/>
      <c r="AR20" s="358"/>
      <c r="AS20" s="358"/>
      <c r="AT20" s="358"/>
      <c r="AU20" s="358"/>
      <c r="AV20" s="358"/>
      <c r="AW20" s="272"/>
      <c r="AX20" s="272"/>
      <c r="AY20" s="272"/>
      <c r="AZ20" s="272"/>
      <c r="BA20" s="272"/>
      <c r="BB20" s="272"/>
      <c r="BC20" s="272"/>
      <c r="BD20" s="272"/>
      <c r="BE20" s="272"/>
      <c r="BF20" s="264"/>
      <c r="BG20" s="264"/>
      <c r="BH20" s="264"/>
      <c r="BI20" s="264"/>
      <c r="BJ20" s="264"/>
      <c r="BK20" s="264"/>
      <c r="BL20" s="264"/>
      <c r="BM20" s="264"/>
      <c r="BN20" s="264"/>
      <c r="BO20" s="264"/>
      <c r="CJ20" s="260"/>
      <c r="CK20" s="260"/>
      <c r="CL20" s="260"/>
      <c r="CM20" s="260"/>
      <c r="CN20" s="260"/>
      <c r="CO20" s="260"/>
      <c r="CP20" s="260"/>
      <c r="CQ20" s="260"/>
    </row>
    <row r="21" spans="1:95" s="268" customFormat="1" ht="0.75" hidden="1" customHeight="1" x14ac:dyDescent="0.25">
      <c r="A21" s="1305"/>
      <c r="B21" s="1305"/>
      <c r="C21" s="1305"/>
      <c r="D21" s="1305"/>
      <c r="E21" s="1305"/>
      <c r="F21" s="1305"/>
      <c r="G21" s="1305"/>
      <c r="H21" s="1305"/>
      <c r="I21" s="1305"/>
      <c r="J21" s="1305"/>
      <c r="K21" s="1305"/>
      <c r="L21" s="1305"/>
      <c r="M21" s="1305"/>
      <c r="N21" s="1305"/>
      <c r="O21" s="1305"/>
      <c r="P21" s="1305"/>
      <c r="Q21" s="1305"/>
      <c r="R21" s="1305"/>
      <c r="S21" s="1305"/>
      <c r="T21" s="1305"/>
      <c r="U21" s="1305"/>
      <c r="V21" s="1305"/>
      <c r="W21" s="1305"/>
      <c r="X21" s="1305"/>
      <c r="Y21" s="1305"/>
      <c r="Z21" s="1305"/>
      <c r="AA21" s="1305"/>
      <c r="AB21" s="1305"/>
      <c r="AC21" s="1305"/>
      <c r="AD21" s="1305"/>
      <c r="AE21" s="1305"/>
      <c r="AF21" s="1305"/>
      <c r="AG21" s="1305"/>
      <c r="AH21" s="1305"/>
      <c r="AI21" s="1305"/>
      <c r="AJ21" s="1305"/>
      <c r="AK21" s="1305"/>
      <c r="AL21" s="1305"/>
      <c r="AM21" s="1305"/>
      <c r="AP21" s="269"/>
      <c r="AQ21" s="269"/>
      <c r="AR21" s="269"/>
      <c r="AS21" s="269"/>
      <c r="AT21" s="269"/>
      <c r="AU21" s="269"/>
      <c r="AV21" s="269"/>
      <c r="AW21" s="272"/>
      <c r="AX21" s="272"/>
      <c r="AY21" s="272"/>
      <c r="AZ21" s="272"/>
      <c r="BA21" s="272"/>
      <c r="BB21" s="272"/>
      <c r="BC21" s="272"/>
      <c r="BD21" s="272"/>
      <c r="BE21" s="272"/>
      <c r="BF21" s="264"/>
      <c r="BG21" s="264"/>
      <c r="BH21" s="264"/>
      <c r="BI21" s="264"/>
      <c r="BJ21" s="264"/>
      <c r="BK21" s="264"/>
      <c r="BL21" s="264"/>
      <c r="BM21" s="264"/>
      <c r="BN21" s="264"/>
      <c r="BO21" s="264"/>
      <c r="BP21" s="260"/>
      <c r="BQ21" s="264"/>
      <c r="BR21" s="264"/>
      <c r="BS21" s="260"/>
      <c r="BT21" s="260"/>
      <c r="BU21" s="260"/>
      <c r="BV21" s="260"/>
      <c r="BW21" s="260"/>
      <c r="BX21" s="260"/>
      <c r="BY21" s="260"/>
      <c r="BZ21" s="260"/>
      <c r="CA21" s="260"/>
      <c r="CB21" s="260"/>
      <c r="CC21" s="260"/>
      <c r="CD21" s="260"/>
      <c r="CE21" s="260"/>
      <c r="CF21" s="260"/>
      <c r="CG21" s="260"/>
      <c r="CH21" s="260"/>
      <c r="CI21" s="260"/>
      <c r="CJ21" s="260"/>
      <c r="CK21" s="260"/>
      <c r="CL21" s="260"/>
      <c r="CM21" s="260"/>
      <c r="CN21" s="260"/>
      <c r="CO21" s="260"/>
      <c r="CP21" s="260"/>
      <c r="CQ21" s="260"/>
    </row>
    <row r="22" spans="1:95" s="281" customFormat="1" ht="18" customHeight="1" x14ac:dyDescent="0.25">
      <c r="A22" s="273" t="s">
        <v>223</v>
      </c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5"/>
      <c r="U22" s="276"/>
      <c r="V22" s="276"/>
      <c r="W22" s="277"/>
      <c r="X22" s="278"/>
      <c r="Y22" s="278"/>
      <c r="Z22" s="279"/>
      <c r="AA22" s="278"/>
      <c r="AB22" s="276"/>
      <c r="AC22" s="280"/>
      <c r="AD22" s="1439">
        <f>'КС-3 (авторский надзор)'!E23</f>
        <v>0</v>
      </c>
      <c r="AE22" s="1439"/>
      <c r="AF22" s="1439"/>
      <c r="AG22" s="1439"/>
      <c r="AH22" s="1439"/>
      <c r="AI22" s="1439"/>
      <c r="AJ22" s="1439"/>
      <c r="AK22" s="1439"/>
      <c r="AL22" s="1439"/>
      <c r="AM22" s="1439"/>
      <c r="AP22" s="282"/>
      <c r="AQ22" s="282"/>
      <c r="AR22" s="283"/>
      <c r="AS22" s="359"/>
      <c r="AT22" s="359"/>
      <c r="AU22" s="284"/>
      <c r="AV22" s="360"/>
      <c r="AW22" s="272"/>
      <c r="AX22" s="272"/>
      <c r="AY22" s="272"/>
      <c r="AZ22" s="272"/>
      <c r="BA22" s="272"/>
      <c r="BB22" s="272"/>
      <c r="BC22" s="272"/>
      <c r="BD22" s="272"/>
      <c r="BE22" s="272"/>
      <c r="BF22" s="264"/>
      <c r="BG22" s="264"/>
      <c r="BH22" s="264"/>
      <c r="BI22" s="264"/>
      <c r="BJ22" s="264"/>
      <c r="BK22" s="264"/>
      <c r="BL22" s="264"/>
      <c r="BM22" s="264"/>
      <c r="BN22" s="264"/>
      <c r="BO22" s="264"/>
      <c r="BP22" s="275"/>
      <c r="BQ22" s="264"/>
      <c r="BR22" s="264"/>
      <c r="BS22" s="260"/>
      <c r="BT22" s="260"/>
      <c r="BU22" s="260"/>
      <c r="BV22" s="260"/>
      <c r="BW22" s="260"/>
      <c r="BX22" s="260"/>
      <c r="BY22" s="260"/>
      <c r="BZ22" s="260"/>
      <c r="CA22" s="260"/>
      <c r="CB22" s="260"/>
      <c r="CC22" s="260"/>
      <c r="CD22" s="260"/>
      <c r="CE22" s="260"/>
      <c r="CF22" s="260"/>
      <c r="CG22" s="260"/>
      <c r="CH22" s="260"/>
      <c r="CI22" s="260"/>
      <c r="CJ22" s="260"/>
      <c r="CK22" s="260"/>
      <c r="CL22" s="260"/>
      <c r="CM22" s="260"/>
      <c r="CN22" s="260"/>
      <c r="CO22" s="260"/>
      <c r="CP22" s="260"/>
      <c r="CQ22" s="260"/>
    </row>
    <row r="23" spans="1:95" s="287" customFormat="1" ht="16.95" customHeight="1" x14ac:dyDescent="0.25">
      <c r="A23" s="285"/>
      <c r="B23" s="285"/>
      <c r="C23" s="285"/>
      <c r="D23" s="285"/>
      <c r="E23" s="285"/>
      <c r="F23" s="285"/>
      <c r="G23" s="285"/>
      <c r="H23" s="285"/>
      <c r="I23" s="285"/>
      <c r="J23" s="285"/>
      <c r="K23" s="285"/>
      <c r="L23" s="285"/>
      <c r="M23" s="285"/>
      <c r="N23" s="285"/>
      <c r="O23" s="285"/>
      <c r="P23" s="285"/>
      <c r="Q23" s="285"/>
      <c r="R23" s="285"/>
      <c r="S23" s="285"/>
      <c r="T23" s="286"/>
      <c r="U23" s="286"/>
      <c r="V23" s="286"/>
      <c r="AP23" s="288"/>
      <c r="AQ23" s="288"/>
      <c r="AR23" s="288"/>
      <c r="AS23" s="288"/>
      <c r="AT23" s="288"/>
      <c r="AU23" s="288"/>
      <c r="AV23" s="288"/>
      <c r="AW23" s="272"/>
      <c r="AX23" s="272"/>
      <c r="AY23" s="272"/>
      <c r="AZ23" s="272"/>
      <c r="BA23" s="272"/>
      <c r="BB23" s="272"/>
      <c r="BC23" s="272"/>
      <c r="BD23" s="272"/>
      <c r="BE23" s="272"/>
      <c r="BF23" s="264"/>
      <c r="BG23" s="264"/>
      <c r="BH23" s="264"/>
      <c r="BI23" s="264"/>
      <c r="BJ23" s="264"/>
      <c r="BK23" s="264"/>
      <c r="BL23" s="264"/>
      <c r="BM23" s="264"/>
      <c r="BN23" s="264"/>
      <c r="BO23" s="264"/>
      <c r="BP23" s="286"/>
      <c r="BQ23" s="264"/>
      <c r="BR23" s="264"/>
      <c r="BS23" s="260"/>
      <c r="BT23" s="260"/>
      <c r="BU23" s="260"/>
      <c r="BV23" s="260"/>
      <c r="BW23" s="260"/>
      <c r="BX23" s="260"/>
      <c r="BY23" s="260"/>
      <c r="BZ23" s="260"/>
      <c r="CA23" s="260"/>
      <c r="CB23" s="260"/>
      <c r="CC23" s="260"/>
      <c r="CD23" s="260"/>
      <c r="CE23" s="260"/>
      <c r="CF23" s="260"/>
      <c r="CG23" s="260"/>
      <c r="CH23" s="260"/>
      <c r="CI23" s="260"/>
      <c r="CJ23" s="260"/>
      <c r="CK23" s="260"/>
      <c r="CL23" s="260"/>
      <c r="CM23" s="260"/>
      <c r="CN23" s="260"/>
      <c r="CO23" s="260"/>
      <c r="CP23" s="260"/>
      <c r="CQ23" s="260"/>
    </row>
    <row r="24" spans="1:95" s="289" customFormat="1" ht="20.399999999999999" customHeight="1" x14ac:dyDescent="0.25">
      <c r="A24" s="1298" t="s">
        <v>299</v>
      </c>
      <c r="B24" s="1298"/>
      <c r="C24" s="1298"/>
      <c r="D24" s="1298"/>
      <c r="E24" s="1298"/>
      <c r="F24" s="1298"/>
      <c r="G24" s="1298"/>
      <c r="H24" s="1298"/>
      <c r="I24" s="1298"/>
      <c r="J24" s="1298"/>
      <c r="K24" s="1298"/>
      <c r="L24" s="1298"/>
      <c r="M24" s="1298"/>
      <c r="N24" s="1298"/>
      <c r="O24" s="1298"/>
      <c r="P24" s="1298"/>
      <c r="Q24" s="1298"/>
      <c r="R24" s="1298"/>
      <c r="S24" s="1298"/>
      <c r="T24" s="1298"/>
      <c r="U24" s="1298"/>
      <c r="V24" s="1298"/>
      <c r="W24" s="1298"/>
      <c r="X24" s="1298"/>
      <c r="Y24" s="1298"/>
      <c r="Z24" s="1298"/>
      <c r="AA24" s="1298"/>
      <c r="AB24" s="1298"/>
      <c r="AC24" s="1298"/>
      <c r="AD24" s="1298"/>
      <c r="AE24" s="1298"/>
      <c r="AF24" s="1298"/>
      <c r="AG24" s="1298"/>
      <c r="AH24" s="1298"/>
      <c r="AI24" s="1298"/>
      <c r="AJ24" s="1298"/>
      <c r="AK24" s="1298"/>
      <c r="AL24" s="1298"/>
      <c r="AM24" s="1298"/>
      <c r="AP24" s="290"/>
      <c r="AQ24" s="290"/>
      <c r="AR24" s="290"/>
      <c r="AS24" s="290"/>
      <c r="AT24" s="290"/>
      <c r="AU24" s="290"/>
      <c r="AV24" s="290"/>
      <c r="AW24" s="272"/>
      <c r="AX24" s="272"/>
      <c r="AY24" s="272"/>
      <c r="AZ24" s="272"/>
      <c r="BA24" s="272"/>
      <c r="BB24" s="272"/>
      <c r="BC24" s="272"/>
      <c r="BD24" s="272"/>
      <c r="BE24" s="272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P24" s="260"/>
      <c r="BQ24" s="264"/>
      <c r="BR24" s="264"/>
      <c r="BS24" s="260"/>
      <c r="BT24" s="260"/>
      <c r="BU24" s="260"/>
      <c r="BV24" s="260"/>
      <c r="BW24" s="260"/>
      <c r="BX24" s="260"/>
      <c r="BY24" s="260"/>
      <c r="BZ24" s="260"/>
      <c r="CA24" s="260"/>
      <c r="CB24" s="260"/>
      <c r="CC24" s="260"/>
      <c r="CD24" s="260"/>
      <c r="CE24" s="260"/>
      <c r="CF24" s="260"/>
      <c r="CG24" s="260"/>
      <c r="CH24" s="260"/>
      <c r="CI24" s="260"/>
      <c r="CJ24" s="260"/>
      <c r="CK24" s="260"/>
      <c r="CL24" s="260"/>
      <c r="CM24" s="260"/>
      <c r="CN24" s="260"/>
      <c r="CO24" s="260"/>
      <c r="CP24" s="260"/>
      <c r="CQ24" s="260"/>
    </row>
    <row r="25" spans="1:95" s="289" customFormat="1" ht="20.399999999999999" customHeight="1" x14ac:dyDescent="0.25">
      <c r="A25" s="1298"/>
      <c r="B25" s="1298"/>
      <c r="C25" s="1298"/>
      <c r="D25" s="1298"/>
      <c r="E25" s="1298"/>
      <c r="F25" s="1298"/>
      <c r="G25" s="1298"/>
      <c r="H25" s="1298"/>
      <c r="I25" s="1298"/>
      <c r="J25" s="1298"/>
      <c r="K25" s="1298"/>
      <c r="L25" s="1298"/>
      <c r="M25" s="1298"/>
      <c r="N25" s="1298"/>
      <c r="O25" s="1298"/>
      <c r="P25" s="1298"/>
      <c r="Q25" s="1298"/>
      <c r="R25" s="1298"/>
      <c r="S25" s="1298"/>
      <c r="T25" s="1298"/>
      <c r="U25" s="1298"/>
      <c r="V25" s="1298"/>
      <c r="W25" s="1298"/>
      <c r="X25" s="1298"/>
      <c r="Y25" s="1298"/>
      <c r="Z25" s="1298"/>
      <c r="AA25" s="1298"/>
      <c r="AB25" s="1298"/>
      <c r="AC25" s="1298"/>
      <c r="AD25" s="1298"/>
      <c r="AE25" s="1298"/>
      <c r="AF25" s="1298"/>
      <c r="AG25" s="1298"/>
      <c r="AH25" s="1298"/>
      <c r="AI25" s="1298"/>
      <c r="AJ25" s="1298"/>
      <c r="AK25" s="1298"/>
      <c r="AL25" s="1298"/>
      <c r="AM25" s="1298"/>
      <c r="AP25" s="290"/>
      <c r="AQ25" s="290"/>
      <c r="AR25" s="290"/>
      <c r="AS25" s="290"/>
      <c r="AT25" s="290"/>
      <c r="AU25" s="290"/>
      <c r="AV25" s="290"/>
      <c r="AW25" s="272"/>
      <c r="AX25" s="272"/>
      <c r="AY25" s="272"/>
      <c r="AZ25" s="272"/>
      <c r="BA25" s="272"/>
      <c r="BB25" s="272"/>
      <c r="BC25" s="272"/>
      <c r="BD25" s="272"/>
      <c r="BE25" s="272"/>
      <c r="BF25" s="264"/>
      <c r="BG25" s="264"/>
      <c r="BH25" s="264"/>
      <c r="BI25" s="264"/>
      <c r="BJ25" s="264"/>
      <c r="BK25" s="264"/>
      <c r="BL25" s="264"/>
      <c r="BM25" s="264"/>
      <c r="BN25" s="264"/>
      <c r="BO25" s="264"/>
      <c r="BP25" s="260"/>
      <c r="BQ25" s="264"/>
      <c r="BR25" s="264"/>
      <c r="BS25" s="260"/>
      <c r="BT25" s="260"/>
      <c r="BU25" s="260"/>
      <c r="BV25" s="260"/>
      <c r="BW25" s="260"/>
      <c r="BX25" s="260"/>
      <c r="BY25" s="260"/>
      <c r="BZ25" s="260"/>
      <c r="CA25" s="260"/>
      <c r="CB25" s="260"/>
      <c r="CC25" s="260"/>
      <c r="CD25" s="260"/>
      <c r="CE25" s="260"/>
      <c r="CF25" s="260"/>
      <c r="CG25" s="260"/>
      <c r="CH25" s="260"/>
      <c r="CI25" s="260"/>
      <c r="CJ25" s="260"/>
      <c r="CK25" s="260"/>
      <c r="CL25" s="260"/>
      <c r="CM25" s="260"/>
      <c r="CN25" s="260"/>
      <c r="CO25" s="260"/>
      <c r="CP25" s="260"/>
      <c r="CQ25" s="260"/>
    </row>
    <row r="26" spans="1:95" s="289" customFormat="1" ht="20.399999999999999" customHeight="1" x14ac:dyDescent="0.25">
      <c r="A26" s="1298"/>
      <c r="B26" s="1298"/>
      <c r="C26" s="1298"/>
      <c r="D26" s="1298"/>
      <c r="E26" s="1298"/>
      <c r="F26" s="1298"/>
      <c r="G26" s="1298"/>
      <c r="H26" s="1298"/>
      <c r="I26" s="1298"/>
      <c r="J26" s="1298"/>
      <c r="K26" s="1298"/>
      <c r="L26" s="1298"/>
      <c r="M26" s="1298"/>
      <c r="N26" s="1298"/>
      <c r="O26" s="1298"/>
      <c r="P26" s="1298"/>
      <c r="Q26" s="1298"/>
      <c r="R26" s="1298"/>
      <c r="S26" s="1298"/>
      <c r="T26" s="1298"/>
      <c r="U26" s="1298"/>
      <c r="V26" s="1298"/>
      <c r="W26" s="1298"/>
      <c r="X26" s="1298"/>
      <c r="Y26" s="1298"/>
      <c r="Z26" s="1298"/>
      <c r="AA26" s="1298"/>
      <c r="AB26" s="1298"/>
      <c r="AC26" s="1298"/>
      <c r="AD26" s="1298"/>
      <c r="AE26" s="1298"/>
      <c r="AF26" s="1298"/>
      <c r="AG26" s="1298"/>
      <c r="AH26" s="1298"/>
      <c r="AI26" s="1298"/>
      <c r="AJ26" s="1298"/>
      <c r="AK26" s="1298"/>
      <c r="AL26" s="1298"/>
      <c r="AM26" s="1298"/>
      <c r="AP26" s="290"/>
      <c r="AQ26" s="290"/>
      <c r="AR26" s="290"/>
      <c r="AS26" s="290"/>
      <c r="AT26" s="290"/>
      <c r="AU26" s="290"/>
      <c r="AV26" s="290"/>
      <c r="AW26" s="272"/>
      <c r="AX26" s="272"/>
      <c r="AY26" s="272"/>
      <c r="AZ26" s="272"/>
      <c r="BA26" s="272"/>
      <c r="BB26" s="272"/>
      <c r="BC26" s="272"/>
      <c r="BD26" s="272"/>
      <c r="BE26" s="272"/>
      <c r="BF26" s="264"/>
      <c r="BG26" s="264"/>
      <c r="BH26" s="264"/>
      <c r="BI26" s="264"/>
      <c r="BJ26" s="264"/>
      <c r="BK26" s="264"/>
      <c r="BL26" s="264"/>
      <c r="BM26" s="264"/>
      <c r="BN26" s="264"/>
      <c r="BO26" s="264"/>
      <c r="BP26" s="260"/>
      <c r="BQ26" s="264"/>
      <c r="BR26" s="264"/>
      <c r="BS26" s="260"/>
      <c r="BT26" s="260"/>
      <c r="BU26" s="260"/>
      <c r="BV26" s="260"/>
      <c r="BW26" s="260"/>
      <c r="BX26" s="260"/>
      <c r="BY26" s="260"/>
      <c r="BZ26" s="260"/>
      <c r="CA26" s="260"/>
      <c r="CB26" s="260"/>
      <c r="CC26" s="260"/>
      <c r="CD26" s="260"/>
      <c r="CE26" s="260"/>
      <c r="CF26" s="260"/>
      <c r="CG26" s="260"/>
      <c r="CH26" s="260"/>
      <c r="CI26" s="260"/>
      <c r="CJ26" s="260"/>
      <c r="CK26" s="260"/>
      <c r="CL26" s="260"/>
      <c r="CM26" s="260"/>
      <c r="CN26" s="260"/>
      <c r="CO26" s="260"/>
      <c r="CP26" s="260"/>
      <c r="CQ26" s="260"/>
    </row>
    <row r="27" spans="1:95" s="289" customFormat="1" ht="21.6" customHeight="1" x14ac:dyDescent="0.25">
      <c r="A27" s="1298"/>
      <c r="B27" s="1298"/>
      <c r="C27" s="1298"/>
      <c r="D27" s="1298"/>
      <c r="E27" s="1298"/>
      <c r="F27" s="1298"/>
      <c r="G27" s="1298"/>
      <c r="H27" s="1298"/>
      <c r="I27" s="1298"/>
      <c r="J27" s="1298"/>
      <c r="K27" s="1298"/>
      <c r="L27" s="1298"/>
      <c r="M27" s="1298"/>
      <c r="N27" s="1298"/>
      <c r="O27" s="1298"/>
      <c r="P27" s="1298"/>
      <c r="Q27" s="1298"/>
      <c r="R27" s="1298"/>
      <c r="S27" s="1298"/>
      <c r="T27" s="1298"/>
      <c r="U27" s="1298"/>
      <c r="V27" s="1298"/>
      <c r="W27" s="1298"/>
      <c r="X27" s="1298"/>
      <c r="Y27" s="1298"/>
      <c r="Z27" s="1298"/>
      <c r="AA27" s="1298"/>
      <c r="AB27" s="1298"/>
      <c r="AC27" s="1298"/>
      <c r="AD27" s="1298"/>
      <c r="AE27" s="1298"/>
      <c r="AF27" s="1298"/>
      <c r="AG27" s="1298"/>
      <c r="AH27" s="1298"/>
      <c r="AI27" s="1298"/>
      <c r="AJ27" s="1298"/>
      <c r="AK27" s="1298"/>
      <c r="AL27" s="1298"/>
      <c r="AM27" s="1298"/>
      <c r="AP27" s="290"/>
      <c r="AQ27" s="290"/>
      <c r="AR27" s="290"/>
      <c r="AS27" s="290"/>
      <c r="AT27" s="290"/>
      <c r="AU27" s="290"/>
      <c r="AV27" s="290"/>
      <c r="AW27" s="272"/>
      <c r="AX27" s="272"/>
      <c r="AY27" s="272"/>
      <c r="AZ27" s="272"/>
      <c r="BA27" s="272"/>
      <c r="BB27" s="272"/>
      <c r="BC27" s="272"/>
      <c r="BD27" s="272"/>
      <c r="BE27" s="272"/>
      <c r="BF27" s="264"/>
      <c r="BG27" s="264"/>
      <c r="BH27" s="264"/>
      <c r="BI27" s="264"/>
      <c r="BJ27" s="264"/>
      <c r="BK27" s="264"/>
      <c r="BL27" s="264"/>
      <c r="BM27" s="264"/>
      <c r="BN27" s="264"/>
      <c r="BO27" s="264"/>
      <c r="BP27" s="260"/>
      <c r="BQ27" s="264"/>
      <c r="BR27" s="264"/>
      <c r="BS27" s="260"/>
      <c r="BT27" s="260"/>
      <c r="BU27" s="260"/>
      <c r="BV27" s="260"/>
      <c r="BW27" s="260"/>
      <c r="BX27" s="260"/>
      <c r="BY27" s="260"/>
      <c r="BZ27" s="260"/>
      <c r="CA27" s="260"/>
      <c r="CB27" s="260"/>
      <c r="CC27" s="260"/>
      <c r="CD27" s="260"/>
      <c r="CE27" s="260"/>
      <c r="CF27" s="260"/>
      <c r="CG27" s="260"/>
      <c r="CH27" s="260"/>
      <c r="CI27" s="260"/>
      <c r="CJ27" s="260"/>
      <c r="CK27" s="260"/>
      <c r="CL27" s="260"/>
      <c r="CM27" s="260"/>
      <c r="CN27" s="260"/>
      <c r="CO27" s="260"/>
      <c r="CP27" s="260"/>
      <c r="CQ27" s="260"/>
    </row>
    <row r="28" spans="1:95" s="289" customFormat="1" ht="16.95" customHeight="1" x14ac:dyDescent="0.25">
      <c r="A28" s="1299" t="s">
        <v>224</v>
      </c>
      <c r="B28" s="1299"/>
      <c r="C28" s="1299"/>
      <c r="D28" s="1299"/>
      <c r="E28" s="1299"/>
      <c r="F28" s="1299"/>
      <c r="G28" s="1299"/>
      <c r="H28" s="1299"/>
      <c r="I28" s="1299"/>
      <c r="J28" s="1299"/>
      <c r="K28" s="1299"/>
      <c r="L28" s="1299"/>
      <c r="M28" s="1299"/>
      <c r="N28" s="1299"/>
      <c r="O28" s="1299"/>
      <c r="P28" s="1299"/>
      <c r="Q28" s="1299"/>
      <c r="R28" s="1299"/>
      <c r="S28" s="1299"/>
      <c r="T28" s="1299"/>
      <c r="U28" s="1299"/>
      <c r="V28" s="1299"/>
      <c r="W28" s="1299"/>
      <c r="X28" s="1299"/>
      <c r="Y28" s="1299"/>
      <c r="Z28" s="1299"/>
      <c r="AA28" s="1299"/>
      <c r="AB28" s="1299"/>
      <c r="AC28" s="1299"/>
      <c r="AD28" s="1299"/>
      <c r="AE28" s="1299"/>
      <c r="AF28" s="1299"/>
      <c r="AG28" s="1299"/>
      <c r="AH28" s="1299"/>
      <c r="AI28" s="1299"/>
      <c r="AJ28" s="1299"/>
      <c r="AK28" s="1299"/>
      <c r="AL28" s="1299"/>
      <c r="AM28" s="1299"/>
      <c r="AO28" s="291"/>
      <c r="AP28" s="290"/>
      <c r="AQ28" s="290"/>
      <c r="AR28" s="290"/>
      <c r="AS28" s="290"/>
      <c r="AT28" s="290"/>
      <c r="AU28" s="290"/>
      <c r="AV28" s="290"/>
      <c r="AW28" s="272"/>
      <c r="AX28" s="272"/>
      <c r="AY28" s="272"/>
      <c r="AZ28" s="272"/>
      <c r="BA28" s="272"/>
      <c r="BB28" s="272"/>
      <c r="BC28" s="272"/>
      <c r="BD28" s="272"/>
      <c r="BE28" s="272"/>
      <c r="BF28" s="264"/>
      <c r="BG28" s="264"/>
      <c r="BH28" s="264"/>
      <c r="BI28" s="264"/>
      <c r="BJ28" s="264"/>
      <c r="BK28" s="264"/>
      <c r="BL28" s="264"/>
      <c r="BM28" s="264"/>
      <c r="BN28" s="264"/>
      <c r="BO28" s="264"/>
      <c r="BP28" s="260"/>
      <c r="BQ28" s="264"/>
      <c r="BR28" s="264"/>
      <c r="BS28" s="260"/>
      <c r="BT28" s="260"/>
      <c r="BU28" s="260"/>
      <c r="BV28" s="260"/>
      <c r="BW28" s="260"/>
      <c r="BX28" s="260"/>
      <c r="BY28" s="260"/>
      <c r="BZ28" s="260"/>
      <c r="CA28" s="260"/>
      <c r="CB28" s="260"/>
      <c r="CC28" s="260"/>
      <c r="CD28" s="260"/>
      <c r="CE28" s="260"/>
      <c r="CF28" s="260"/>
      <c r="CG28" s="260"/>
      <c r="CH28" s="260"/>
      <c r="CI28" s="260"/>
      <c r="CJ28" s="260"/>
      <c r="CK28" s="260"/>
      <c r="CL28" s="260"/>
      <c r="CM28" s="260"/>
      <c r="CN28" s="260"/>
      <c r="CO28" s="260"/>
      <c r="CP28" s="260"/>
      <c r="CQ28" s="260"/>
    </row>
    <row r="29" spans="1:95" s="289" customFormat="1" ht="33.75" customHeight="1" x14ac:dyDescent="0.25">
      <c r="A29" s="1299"/>
      <c r="B29" s="1299"/>
      <c r="C29" s="1299"/>
      <c r="D29" s="1299"/>
      <c r="E29" s="1299"/>
      <c r="F29" s="1299"/>
      <c r="G29" s="1299"/>
      <c r="H29" s="1299"/>
      <c r="I29" s="1299"/>
      <c r="J29" s="1299"/>
      <c r="K29" s="1299"/>
      <c r="L29" s="1299"/>
      <c r="M29" s="1299"/>
      <c r="N29" s="1299"/>
      <c r="O29" s="1299"/>
      <c r="P29" s="1299"/>
      <c r="Q29" s="1299"/>
      <c r="R29" s="1299"/>
      <c r="S29" s="1299"/>
      <c r="T29" s="1299"/>
      <c r="U29" s="1299"/>
      <c r="V29" s="1299"/>
      <c r="W29" s="1299"/>
      <c r="X29" s="1299"/>
      <c r="Y29" s="1299"/>
      <c r="Z29" s="1299"/>
      <c r="AA29" s="1299"/>
      <c r="AB29" s="1299"/>
      <c r="AC29" s="1299"/>
      <c r="AD29" s="1299"/>
      <c r="AE29" s="1299"/>
      <c r="AF29" s="1299"/>
      <c r="AG29" s="1299"/>
      <c r="AH29" s="1299"/>
      <c r="AI29" s="1299"/>
      <c r="AJ29" s="1299"/>
      <c r="AK29" s="1299"/>
      <c r="AL29" s="1299"/>
      <c r="AM29" s="1299"/>
      <c r="AQ29" s="290"/>
      <c r="AR29" s="290"/>
      <c r="AS29" s="290"/>
      <c r="AT29" s="290"/>
      <c r="AU29" s="290"/>
      <c r="AV29" s="290"/>
      <c r="AW29" s="272"/>
      <c r="AX29" s="272"/>
      <c r="AY29" s="272"/>
      <c r="AZ29" s="272"/>
      <c r="BA29" s="272"/>
      <c r="BB29" s="272"/>
      <c r="BC29" s="272"/>
      <c r="BD29" s="272"/>
      <c r="BE29" s="272"/>
      <c r="BF29" s="264"/>
      <c r="BG29" s="264"/>
      <c r="BH29" s="264"/>
      <c r="BI29" s="264"/>
      <c r="BJ29" s="264"/>
      <c r="BK29" s="264"/>
      <c r="BL29" s="264"/>
      <c r="BM29" s="264"/>
      <c r="BN29" s="264"/>
      <c r="BO29" s="264"/>
      <c r="BP29" s="260"/>
      <c r="BQ29" s="264"/>
      <c r="BR29" s="264"/>
      <c r="BS29" s="260"/>
      <c r="BT29" s="260"/>
      <c r="BU29" s="260"/>
      <c r="BV29" s="260"/>
      <c r="BW29" s="260"/>
      <c r="BX29" s="260"/>
      <c r="BY29" s="260"/>
      <c r="BZ29" s="260"/>
      <c r="CA29" s="260"/>
      <c r="CB29" s="260"/>
      <c r="CC29" s="260"/>
      <c r="CD29" s="260"/>
      <c r="CE29" s="260"/>
      <c r="CF29" s="260"/>
      <c r="CG29" s="260"/>
      <c r="CH29" s="260"/>
      <c r="CI29" s="260"/>
      <c r="CJ29" s="260"/>
      <c r="CK29" s="260"/>
      <c r="CL29" s="260"/>
      <c r="CM29" s="260"/>
      <c r="CN29" s="260"/>
      <c r="CO29" s="260"/>
      <c r="CP29" s="260"/>
      <c r="CQ29" s="260"/>
    </row>
    <row r="30" spans="1:95" s="293" customFormat="1" ht="4.2" customHeight="1" x14ac:dyDescent="0.25">
      <c r="A30" s="285"/>
      <c r="B30" s="285"/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5"/>
      <c r="O30" s="285"/>
      <c r="P30" s="285"/>
      <c r="Q30" s="285"/>
      <c r="R30" s="285"/>
      <c r="S30" s="285"/>
      <c r="T30" s="292"/>
      <c r="U30" s="292"/>
      <c r="V30" s="292"/>
      <c r="AQ30" s="294"/>
      <c r="AR30" s="294"/>
      <c r="AS30" s="294"/>
      <c r="AT30" s="290"/>
      <c r="AU30" s="290"/>
      <c r="AV30" s="278"/>
      <c r="AW30" s="272"/>
      <c r="AX30" s="272"/>
      <c r="AY30" s="272"/>
      <c r="AZ30" s="272"/>
      <c r="BA30" s="272"/>
      <c r="BB30" s="272"/>
      <c r="BC30" s="272"/>
      <c r="BD30" s="272"/>
      <c r="BE30" s="272"/>
      <c r="BF30" s="264"/>
      <c r="BG30" s="264"/>
      <c r="BH30" s="264"/>
      <c r="BI30" s="264"/>
      <c r="BJ30" s="264"/>
      <c r="BK30" s="264"/>
      <c r="BL30" s="264"/>
      <c r="BM30" s="264"/>
      <c r="BN30" s="264"/>
      <c r="BO30" s="264"/>
      <c r="BP30" s="292"/>
      <c r="BQ30" s="264"/>
      <c r="BR30" s="264"/>
      <c r="BS30" s="260"/>
      <c r="BT30" s="260"/>
      <c r="BU30" s="260"/>
      <c r="BV30" s="260"/>
      <c r="BW30" s="260"/>
      <c r="BX30" s="260"/>
      <c r="BY30" s="260"/>
      <c r="BZ30" s="260"/>
      <c r="CA30" s="260"/>
      <c r="CB30" s="260"/>
      <c r="CC30" s="260"/>
      <c r="CD30" s="260"/>
      <c r="CE30" s="260"/>
      <c r="CF30" s="260"/>
      <c r="CG30" s="260"/>
      <c r="CH30" s="260"/>
      <c r="CI30" s="260"/>
      <c r="CJ30" s="260"/>
      <c r="CK30" s="260"/>
      <c r="CL30" s="260"/>
      <c r="CM30" s="260"/>
      <c r="CN30" s="260"/>
      <c r="CO30" s="260"/>
      <c r="CP30" s="260"/>
      <c r="CQ30" s="260"/>
    </row>
    <row r="31" spans="1:95" s="291" customFormat="1" ht="51.75" customHeight="1" thickBot="1" x14ac:dyDescent="0.3">
      <c r="A31" s="1300" t="s">
        <v>26</v>
      </c>
      <c r="B31" s="1300"/>
      <c r="C31" s="1300"/>
      <c r="D31" s="1300" t="s">
        <v>120</v>
      </c>
      <c r="E31" s="1300"/>
      <c r="F31" s="1300"/>
      <c r="G31" s="1300"/>
      <c r="H31" s="1300"/>
      <c r="I31" s="1300"/>
      <c r="J31" s="1300"/>
      <c r="K31" s="1300"/>
      <c r="L31" s="1300"/>
      <c r="M31" s="1300"/>
      <c r="N31" s="1300"/>
      <c r="O31" s="1300"/>
      <c r="P31" s="1300"/>
      <c r="Q31" s="1300"/>
      <c r="R31" s="1300"/>
      <c r="S31" s="1300"/>
      <c r="T31" s="1300"/>
      <c r="U31" s="1300"/>
      <c r="V31" s="1300"/>
      <c r="W31" s="1300" t="s">
        <v>225</v>
      </c>
      <c r="X31" s="1300"/>
      <c r="Y31" s="1300"/>
      <c r="Z31" s="1300"/>
      <c r="AA31" s="1300"/>
      <c r="AB31" s="1300"/>
      <c r="AC31" s="1300"/>
      <c r="AD31" s="1300"/>
      <c r="AE31" s="1300"/>
      <c r="AF31" s="1300" t="s">
        <v>121</v>
      </c>
      <c r="AG31" s="1300"/>
      <c r="AH31" s="1300"/>
      <c r="AI31" s="1300"/>
      <c r="AJ31" s="1300"/>
      <c r="AK31" s="1300"/>
      <c r="AL31" s="1300"/>
      <c r="AM31" s="1300"/>
      <c r="AO31" s="361"/>
      <c r="AP31" s="295" t="s">
        <v>226</v>
      </c>
      <c r="AQ31" s="362" t="s">
        <v>227</v>
      </c>
      <c r="AR31" s="296"/>
      <c r="AS31" s="296"/>
      <c r="AT31" s="278"/>
      <c r="AU31" s="278"/>
      <c r="AV31" s="290"/>
      <c r="AW31" s="272"/>
      <c r="AX31" s="272"/>
      <c r="AY31" s="272"/>
      <c r="AZ31" s="272"/>
      <c r="BA31" s="272"/>
      <c r="BB31" s="272"/>
      <c r="BC31" s="272"/>
      <c r="BD31" s="272"/>
      <c r="BE31" s="272"/>
      <c r="BF31" s="264"/>
      <c r="BG31" s="264"/>
      <c r="BH31" s="264"/>
      <c r="BI31" s="264"/>
      <c r="BJ31" s="264"/>
      <c r="BK31" s="264"/>
      <c r="BL31" s="264"/>
      <c r="BM31" s="264"/>
      <c r="BN31" s="264"/>
      <c r="BO31" s="264"/>
      <c r="BP31" s="260"/>
      <c r="BQ31" s="264"/>
      <c r="BR31" s="264"/>
      <c r="BS31" s="260"/>
      <c r="BT31" s="260"/>
      <c r="BU31" s="260"/>
      <c r="BV31" s="260"/>
      <c r="BW31" s="260"/>
      <c r="BX31" s="260"/>
      <c r="BY31" s="260"/>
      <c r="BZ31" s="260"/>
      <c r="CA31" s="260"/>
      <c r="CB31" s="260"/>
      <c r="CC31" s="260"/>
      <c r="CD31" s="260"/>
      <c r="CE31" s="260"/>
      <c r="CF31" s="260"/>
      <c r="CG31" s="260"/>
      <c r="CH31" s="260"/>
      <c r="CI31" s="260"/>
      <c r="CJ31" s="260"/>
      <c r="CK31" s="260"/>
      <c r="CL31" s="260"/>
      <c r="CM31" s="260"/>
      <c r="CN31" s="260"/>
      <c r="CO31" s="260"/>
      <c r="CP31" s="260"/>
      <c r="CQ31" s="260"/>
    </row>
    <row r="32" spans="1:95" s="291" customFormat="1" ht="17.25" customHeight="1" thickBot="1" x14ac:dyDescent="0.3">
      <c r="A32" s="1296">
        <v>1</v>
      </c>
      <c r="B32" s="1296"/>
      <c r="C32" s="1296"/>
      <c r="D32" s="1292" t="s">
        <v>428</v>
      </c>
      <c r="E32" s="1292"/>
      <c r="F32" s="1292"/>
      <c r="G32" s="1292"/>
      <c r="H32" s="1292"/>
      <c r="I32" s="1292"/>
      <c r="J32" s="1292"/>
      <c r="K32" s="1292"/>
      <c r="L32" s="1292"/>
      <c r="M32" s="1292"/>
      <c r="N32" s="1292"/>
      <c r="O32" s="1292"/>
      <c r="P32" s="1292"/>
      <c r="Q32" s="1292"/>
      <c r="R32" s="1292"/>
      <c r="S32" s="1292"/>
      <c r="T32" s="1292"/>
      <c r="U32" s="1292"/>
      <c r="V32" s="1292"/>
      <c r="W32" s="1297" t="e">
        <f>AF32/3.92</f>
        <v>#REF!</v>
      </c>
      <c r="X32" s="1289"/>
      <c r="Y32" s="1289"/>
      <c r="Z32" s="1289"/>
      <c r="AA32" s="1289"/>
      <c r="AB32" s="1289"/>
      <c r="AC32" s="1289"/>
      <c r="AD32" s="1289"/>
      <c r="AE32" s="1289"/>
      <c r="AF32" s="1297" t="e">
        <f>#REF!</f>
        <v>#REF!</v>
      </c>
      <c r="AG32" s="1289"/>
      <c r="AH32" s="1289"/>
      <c r="AI32" s="1289"/>
      <c r="AJ32" s="1289"/>
      <c r="AK32" s="1289"/>
      <c r="AL32" s="1289"/>
      <c r="AM32" s="1289"/>
      <c r="AO32" s="297" t="s">
        <v>58</v>
      </c>
      <c r="AP32" s="298">
        <f>[5]Смета_ПИР!E27</f>
        <v>21462.89</v>
      </c>
      <c r="AQ32" s="363">
        <f>[5]Смета_ПИР!E26</f>
        <v>5475.2279999999982</v>
      </c>
      <c r="AR32" s="296"/>
      <c r="AS32" s="296"/>
      <c r="AT32" s="278"/>
      <c r="AU32" s="278"/>
      <c r="AV32" s="290"/>
      <c r="AW32" s="272"/>
      <c r="AX32" s="272"/>
      <c r="AY32" s="272"/>
      <c r="AZ32" s="272"/>
      <c r="BA32" s="272"/>
      <c r="BB32" s="272"/>
      <c r="BC32" s="272"/>
      <c r="BD32" s="272"/>
      <c r="BE32" s="272"/>
      <c r="BF32" s="264"/>
      <c r="BG32" s="264"/>
      <c r="BH32" s="264"/>
      <c r="BI32" s="264"/>
      <c r="BJ32" s="264"/>
      <c r="BK32" s="264"/>
      <c r="BL32" s="264"/>
      <c r="BM32" s="264"/>
      <c r="BN32" s="264"/>
      <c r="BO32" s="264"/>
      <c r="BP32" s="260"/>
      <c r="BQ32" s="264"/>
      <c r="BR32" s="264"/>
      <c r="BS32" s="260"/>
      <c r="BT32" s="260"/>
      <c r="BU32" s="260"/>
      <c r="BV32" s="260"/>
      <c r="BW32" s="260"/>
      <c r="BX32" s="260"/>
      <c r="BY32" s="260"/>
      <c r="BZ32" s="260"/>
      <c r="CA32" s="260"/>
      <c r="CB32" s="260"/>
      <c r="CC32" s="260"/>
      <c r="CD32" s="260"/>
      <c r="CE32" s="260"/>
      <c r="CF32" s="260"/>
      <c r="CG32" s="260"/>
      <c r="CH32" s="260"/>
      <c r="CI32" s="260"/>
      <c r="CJ32" s="260"/>
      <c r="CK32" s="260"/>
      <c r="CL32" s="260"/>
      <c r="CM32" s="260"/>
      <c r="CN32" s="260"/>
      <c r="CO32" s="260"/>
      <c r="CP32" s="260"/>
      <c r="CQ32" s="260"/>
    </row>
    <row r="33" spans="1:95" s="291" customFormat="1" ht="36" customHeight="1" x14ac:dyDescent="0.25">
      <c r="A33" s="1278"/>
      <c r="B33" s="1279"/>
      <c r="C33" s="1280"/>
      <c r="D33" s="1281" t="s">
        <v>311</v>
      </c>
      <c r="E33" s="1282"/>
      <c r="F33" s="1282"/>
      <c r="G33" s="1282"/>
      <c r="H33" s="1282"/>
      <c r="I33" s="1282"/>
      <c r="J33" s="1282"/>
      <c r="K33" s="1282"/>
      <c r="L33" s="1282"/>
      <c r="M33" s="1282"/>
      <c r="N33" s="1282"/>
      <c r="O33" s="1282"/>
      <c r="P33" s="1282"/>
      <c r="Q33" s="1282"/>
      <c r="R33" s="1282"/>
      <c r="S33" s="1282"/>
      <c r="T33" s="1282"/>
      <c r="U33" s="1282"/>
      <c r="V33" s="1283"/>
      <c r="W33" s="1285"/>
      <c r="X33" s="1286"/>
      <c r="Y33" s="1286"/>
      <c r="Z33" s="1286"/>
      <c r="AA33" s="1286"/>
      <c r="AB33" s="1286"/>
      <c r="AC33" s="1286"/>
      <c r="AD33" s="1286"/>
      <c r="AE33" s="1286"/>
      <c r="AF33" s="1285" t="e">
        <f>AF32*0.99</f>
        <v>#REF!</v>
      </c>
      <c r="AG33" s="1286"/>
      <c r="AH33" s="1286"/>
      <c r="AI33" s="1286"/>
      <c r="AJ33" s="1286"/>
      <c r="AK33" s="1286"/>
      <c r="AL33" s="1286"/>
      <c r="AM33" s="1286"/>
      <c r="AO33" s="364"/>
      <c r="AP33" s="299"/>
      <c r="AQ33" s="299"/>
      <c r="AR33" s="296"/>
      <c r="AS33" s="296"/>
      <c r="AT33" s="278"/>
      <c r="AU33" s="278"/>
      <c r="AV33" s="290"/>
      <c r="AW33" s="272"/>
      <c r="AX33" s="272"/>
      <c r="AY33" s="272"/>
      <c r="AZ33" s="272"/>
      <c r="BA33" s="272"/>
      <c r="BB33" s="272"/>
      <c r="BC33" s="272"/>
      <c r="BD33" s="272"/>
      <c r="BE33" s="272"/>
      <c r="BF33" s="264"/>
      <c r="BG33" s="264"/>
      <c r="BH33" s="264"/>
      <c r="BI33" s="264"/>
      <c r="BJ33" s="264"/>
      <c r="BK33" s="264"/>
      <c r="BL33" s="264"/>
      <c r="BM33" s="264"/>
      <c r="BN33" s="264"/>
      <c r="BO33" s="264"/>
      <c r="BP33" s="260"/>
      <c r="BQ33" s="264"/>
      <c r="BR33" s="264"/>
      <c r="BS33" s="260"/>
      <c r="BT33" s="260"/>
      <c r="BU33" s="260"/>
      <c r="BV33" s="260"/>
      <c r="BW33" s="260"/>
      <c r="BX33" s="260"/>
      <c r="BY33" s="260"/>
      <c r="BZ33" s="260"/>
      <c r="CA33" s="260"/>
      <c r="CB33" s="260"/>
      <c r="CC33" s="260"/>
      <c r="CD33" s="260"/>
      <c r="CE33" s="260"/>
      <c r="CF33" s="260"/>
      <c r="CG33" s="260"/>
      <c r="CH33" s="260"/>
      <c r="CI33" s="260"/>
      <c r="CJ33" s="260"/>
      <c r="CK33" s="260"/>
      <c r="CL33" s="260"/>
      <c r="CM33" s="260"/>
      <c r="CN33" s="260"/>
      <c r="CO33" s="260"/>
      <c r="CP33" s="260"/>
      <c r="CQ33" s="260"/>
    </row>
    <row r="34" spans="1:95" s="291" customFormat="1" ht="17.25" customHeight="1" x14ac:dyDescent="0.25">
      <c r="A34" s="1287"/>
      <c r="B34" s="1287"/>
      <c r="C34" s="1287"/>
      <c r="D34" s="1288" t="s">
        <v>32</v>
      </c>
      <c r="E34" s="1288"/>
      <c r="F34" s="1288"/>
      <c r="G34" s="1288"/>
      <c r="H34" s="1288"/>
      <c r="I34" s="1288"/>
      <c r="J34" s="1288"/>
      <c r="K34" s="1288"/>
      <c r="L34" s="1288"/>
      <c r="M34" s="1288"/>
      <c r="N34" s="1288"/>
      <c r="O34" s="1288"/>
      <c r="P34" s="1288"/>
      <c r="Q34" s="1288"/>
      <c r="R34" s="1288"/>
      <c r="S34" s="1288"/>
      <c r="T34" s="1288"/>
      <c r="U34" s="1288"/>
      <c r="V34" s="1288"/>
      <c r="W34" s="1289"/>
      <c r="X34" s="1289"/>
      <c r="Y34" s="1289"/>
      <c r="Z34" s="1289"/>
      <c r="AA34" s="1289"/>
      <c r="AB34" s="1289"/>
      <c r="AC34" s="1289"/>
      <c r="AD34" s="1289"/>
      <c r="AE34" s="1289"/>
      <c r="AF34" s="1290" t="e">
        <f>ROUND(AF33*0.18,2)</f>
        <v>#REF!</v>
      </c>
      <c r="AG34" s="1291"/>
      <c r="AH34" s="1291"/>
      <c r="AI34" s="1291"/>
      <c r="AJ34" s="1291"/>
      <c r="AK34" s="1291"/>
      <c r="AL34" s="1291"/>
      <c r="AM34" s="1291"/>
      <c r="AO34" s="361"/>
      <c r="AP34" s="300"/>
      <c r="AQ34" s="362"/>
      <c r="AR34" s="296"/>
      <c r="AS34" s="296"/>
      <c r="AT34" s="278"/>
      <c r="AU34" s="278"/>
      <c r="AV34" s="290"/>
      <c r="AW34" s="272"/>
      <c r="AX34" s="272"/>
      <c r="AY34" s="272"/>
      <c r="AZ34" s="272"/>
      <c r="BA34" s="272"/>
      <c r="BB34" s="272"/>
      <c r="BC34" s="272"/>
      <c r="BD34" s="272"/>
      <c r="BE34" s="272"/>
      <c r="BF34" s="264"/>
      <c r="BG34" s="264"/>
      <c r="BH34" s="264"/>
      <c r="BI34" s="264"/>
      <c r="BJ34" s="264"/>
      <c r="BK34" s="264"/>
      <c r="BL34" s="264"/>
      <c r="BM34" s="264"/>
      <c r="BN34" s="264"/>
      <c r="BO34" s="264"/>
      <c r="BP34" s="260"/>
      <c r="BQ34" s="264"/>
      <c r="BR34" s="264"/>
      <c r="BS34" s="260"/>
      <c r="BT34" s="260"/>
      <c r="BU34" s="260"/>
      <c r="BV34" s="260"/>
      <c r="BW34" s="260"/>
      <c r="BX34" s="260"/>
      <c r="BY34" s="260"/>
      <c r="BZ34" s="260"/>
      <c r="CA34" s="260"/>
      <c r="CB34" s="260"/>
      <c r="CC34" s="260"/>
      <c r="CD34" s="260"/>
      <c r="CE34" s="260"/>
      <c r="CF34" s="260"/>
      <c r="CG34" s="260"/>
      <c r="CH34" s="260"/>
      <c r="CI34" s="260"/>
      <c r="CJ34" s="260"/>
      <c r="CK34" s="260"/>
      <c r="CL34" s="260"/>
      <c r="CM34" s="260"/>
      <c r="CN34" s="260"/>
      <c r="CO34" s="260"/>
      <c r="CP34" s="260"/>
      <c r="CQ34" s="260"/>
    </row>
    <row r="35" spans="1:95" s="291" customFormat="1" ht="17.25" customHeight="1" x14ac:dyDescent="0.25">
      <c r="A35" s="1287"/>
      <c r="B35" s="1287"/>
      <c r="C35" s="1287"/>
      <c r="D35" s="1292" t="s">
        <v>96</v>
      </c>
      <c r="E35" s="1292"/>
      <c r="F35" s="1292"/>
      <c r="G35" s="1292"/>
      <c r="H35" s="1292"/>
      <c r="I35" s="1292"/>
      <c r="J35" s="1292"/>
      <c r="K35" s="1292"/>
      <c r="L35" s="1292"/>
      <c r="M35" s="1292"/>
      <c r="N35" s="1292"/>
      <c r="O35" s="1292"/>
      <c r="P35" s="1292"/>
      <c r="Q35" s="1292"/>
      <c r="R35" s="1292"/>
      <c r="S35" s="1292"/>
      <c r="T35" s="1292"/>
      <c r="U35" s="1292"/>
      <c r="V35" s="1292"/>
      <c r="W35" s="1285"/>
      <c r="X35" s="1286"/>
      <c r="Y35" s="1286"/>
      <c r="Z35" s="1286"/>
      <c r="AA35" s="1286"/>
      <c r="AB35" s="1286"/>
      <c r="AC35" s="1286"/>
      <c r="AD35" s="1286"/>
      <c r="AE35" s="1286"/>
      <c r="AF35" s="1290" t="e">
        <f>ROUND(AF34+AF33,2)</f>
        <v>#REF!</v>
      </c>
      <c r="AG35" s="1291"/>
      <c r="AH35" s="1291"/>
      <c r="AI35" s="1291"/>
      <c r="AJ35" s="1291"/>
      <c r="AK35" s="1291"/>
      <c r="AL35" s="1291"/>
      <c r="AM35" s="1291"/>
      <c r="AO35" s="361"/>
      <c r="AP35" s="300"/>
      <c r="AQ35" s="362"/>
      <c r="AR35" s="296"/>
      <c r="AS35" s="296"/>
      <c r="AT35" s="278"/>
      <c r="AU35" s="278"/>
      <c r="AV35" s="290"/>
      <c r="AW35" s="272"/>
      <c r="AX35" s="272"/>
      <c r="AY35" s="272"/>
      <c r="AZ35" s="272"/>
      <c r="BA35" s="272"/>
      <c r="BB35" s="272"/>
      <c r="BC35" s="272"/>
      <c r="BD35" s="272"/>
      <c r="BE35" s="272"/>
      <c r="BF35" s="264"/>
      <c r="BG35" s="264"/>
      <c r="BH35" s="264"/>
      <c r="BI35" s="264"/>
      <c r="BJ35" s="264"/>
      <c r="BK35" s="264"/>
      <c r="BL35" s="264"/>
      <c r="BM35" s="264"/>
      <c r="BN35" s="264"/>
      <c r="BO35" s="264"/>
      <c r="BP35" s="260"/>
      <c r="BQ35" s="264"/>
      <c r="BR35" s="264"/>
      <c r="BS35" s="260"/>
      <c r="BT35" s="260"/>
      <c r="BU35" s="260"/>
      <c r="BV35" s="260"/>
      <c r="BW35" s="260"/>
      <c r="BX35" s="260"/>
      <c r="BY35" s="260"/>
      <c r="BZ35" s="260"/>
      <c r="CA35" s="260"/>
      <c r="CB35" s="260"/>
      <c r="CC35" s="260"/>
      <c r="CD35" s="260"/>
      <c r="CE35" s="260"/>
      <c r="CF35" s="260"/>
      <c r="CG35" s="260"/>
      <c r="CH35" s="260"/>
      <c r="CI35" s="260"/>
      <c r="CJ35" s="260"/>
      <c r="CK35" s="260"/>
      <c r="CL35" s="260"/>
      <c r="CM35" s="260"/>
      <c r="CN35" s="260"/>
      <c r="CO35" s="260"/>
      <c r="CP35" s="260"/>
      <c r="CQ35" s="260"/>
    </row>
    <row r="36" spans="1:95" s="291" customFormat="1" ht="9" customHeight="1" x14ac:dyDescent="0.25">
      <c r="A36" s="285"/>
      <c r="B36" s="285"/>
      <c r="C36" s="285"/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  <c r="T36" s="292"/>
      <c r="U36" s="292"/>
      <c r="V36" s="292"/>
      <c r="W36" s="293"/>
      <c r="X36" s="293"/>
      <c r="Y36" s="293"/>
      <c r="Z36" s="293"/>
      <c r="AA36" s="293"/>
      <c r="AB36" s="293"/>
      <c r="AC36" s="293"/>
      <c r="AD36" s="293"/>
      <c r="AE36" s="293"/>
      <c r="AF36" s="293"/>
      <c r="AG36" s="293"/>
      <c r="AH36" s="293"/>
      <c r="AI36" s="293"/>
      <c r="AJ36" s="293"/>
      <c r="AK36" s="293"/>
      <c r="AL36" s="293"/>
      <c r="AM36" s="293"/>
      <c r="AO36" s="361"/>
      <c r="AP36" s="300"/>
      <c r="AQ36" s="362"/>
      <c r="AR36" s="296"/>
      <c r="AS36" s="296"/>
      <c r="AT36" s="278"/>
      <c r="AU36" s="278"/>
      <c r="AV36" s="290"/>
      <c r="AW36" s="272"/>
      <c r="AX36" s="272"/>
      <c r="AY36" s="272"/>
      <c r="AZ36" s="272"/>
      <c r="BA36" s="272"/>
      <c r="BB36" s="272"/>
      <c r="BC36" s="272"/>
      <c r="BD36" s="272"/>
      <c r="BE36" s="272"/>
      <c r="BF36" s="264"/>
      <c r="BG36" s="264"/>
      <c r="BH36" s="264"/>
      <c r="BI36" s="264"/>
      <c r="BJ36" s="264"/>
      <c r="BK36" s="264"/>
      <c r="BL36" s="264"/>
      <c r="BM36" s="264"/>
      <c r="BN36" s="264"/>
      <c r="BO36" s="264"/>
      <c r="BP36" s="260"/>
      <c r="BQ36" s="264"/>
      <c r="BR36" s="264"/>
      <c r="BS36" s="260"/>
      <c r="BT36" s="260"/>
      <c r="BU36" s="260"/>
      <c r="BV36" s="260"/>
      <c r="BW36" s="260"/>
      <c r="BX36" s="260"/>
      <c r="BY36" s="260"/>
      <c r="BZ36" s="260"/>
      <c r="CA36" s="260"/>
      <c r="CB36" s="260"/>
      <c r="CC36" s="260"/>
      <c r="CD36" s="260"/>
      <c r="CE36" s="260"/>
      <c r="CF36" s="260"/>
      <c r="CG36" s="260"/>
      <c r="CH36" s="260"/>
      <c r="CI36" s="260"/>
      <c r="CJ36" s="260"/>
      <c r="CK36" s="260"/>
      <c r="CL36" s="260"/>
      <c r="CM36" s="260"/>
      <c r="CN36" s="260"/>
      <c r="CO36" s="260"/>
      <c r="CP36" s="260"/>
      <c r="CQ36" s="260"/>
    </row>
    <row r="37" spans="1:95" s="291" customFormat="1" ht="17.25" customHeight="1" x14ac:dyDescent="0.25">
      <c r="A37" s="1277" t="s">
        <v>228</v>
      </c>
      <c r="B37" s="1277"/>
      <c r="C37" s="1277"/>
      <c r="D37" s="1277"/>
      <c r="E37" s="1277"/>
      <c r="F37" s="1277"/>
      <c r="G37" s="1277"/>
      <c r="H37" s="1277"/>
      <c r="I37" s="1277"/>
      <c r="J37" s="1277"/>
      <c r="K37" s="1277"/>
      <c r="L37" s="1277"/>
      <c r="M37" s="1277"/>
      <c r="N37" s="1277"/>
      <c r="O37" s="1277"/>
      <c r="P37" s="1277"/>
      <c r="Q37" s="1277"/>
      <c r="R37" s="1277"/>
      <c r="S37" s="1277"/>
      <c r="T37" s="1277"/>
      <c r="U37" s="1277"/>
      <c r="V37" s="1277"/>
      <c r="W37" s="1277"/>
      <c r="X37" s="1277"/>
      <c r="Y37" s="1277"/>
      <c r="Z37" s="1277"/>
      <c r="AA37" s="1277"/>
      <c r="AB37" s="1277"/>
      <c r="AC37" s="1277"/>
      <c r="AD37" s="1277"/>
      <c r="AE37" s="1277"/>
      <c r="AF37" s="1277"/>
      <c r="AG37" s="1277"/>
      <c r="AH37" s="1277"/>
      <c r="AI37" s="1277"/>
      <c r="AJ37" s="1277"/>
      <c r="AK37" s="1277"/>
      <c r="AL37" s="1277"/>
      <c r="AM37" s="1277"/>
      <c r="AO37" s="361"/>
      <c r="AP37" s="300"/>
      <c r="AQ37" s="362"/>
      <c r="AR37" s="296"/>
      <c r="AS37" s="296"/>
      <c r="AT37" s="278"/>
      <c r="AU37" s="278"/>
      <c r="AV37" s="290"/>
      <c r="AW37" s="272"/>
      <c r="AX37" s="272"/>
      <c r="AY37" s="272"/>
      <c r="AZ37" s="272"/>
      <c r="BA37" s="272"/>
      <c r="BB37" s="272"/>
      <c r="BC37" s="272"/>
      <c r="BD37" s="272"/>
      <c r="BE37" s="272"/>
      <c r="BF37" s="264"/>
      <c r="BG37" s="264"/>
      <c r="BH37" s="264"/>
      <c r="BI37" s="264"/>
      <c r="BJ37" s="264"/>
      <c r="BK37" s="264"/>
      <c r="BL37" s="264"/>
      <c r="BM37" s="264"/>
      <c r="BN37" s="264"/>
      <c r="BO37" s="264"/>
      <c r="BP37" s="260"/>
      <c r="BQ37" s="264"/>
      <c r="BR37" s="264"/>
      <c r="BS37" s="260"/>
      <c r="BT37" s="260"/>
      <c r="BU37" s="260"/>
      <c r="BV37" s="260"/>
      <c r="BW37" s="260"/>
      <c r="BX37" s="260"/>
      <c r="BY37" s="260"/>
      <c r="BZ37" s="260"/>
      <c r="CA37" s="260"/>
      <c r="CB37" s="260"/>
      <c r="CC37" s="260"/>
      <c r="CD37" s="260"/>
      <c r="CE37" s="260"/>
      <c r="CF37" s="260"/>
      <c r="CG37" s="260"/>
      <c r="CH37" s="260"/>
      <c r="CI37" s="260"/>
      <c r="CJ37" s="260"/>
      <c r="CK37" s="260"/>
      <c r="CL37" s="260"/>
      <c r="CM37" s="260"/>
      <c r="CN37" s="260"/>
      <c r="CO37" s="260"/>
      <c r="CP37" s="260"/>
      <c r="CQ37" s="260"/>
    </row>
    <row r="38" spans="1:95" s="291" customFormat="1" ht="17.25" customHeight="1" x14ac:dyDescent="0.25">
      <c r="A38" s="1271" t="e">
        <f ca="1">[10]!Сумма_прописью(AF35)</f>
        <v>#NAME?</v>
      </c>
      <c r="B38" s="1271"/>
      <c r="C38" s="1271"/>
      <c r="D38" s="1271"/>
      <c r="E38" s="1271"/>
      <c r="F38" s="1271"/>
      <c r="G38" s="1271"/>
      <c r="H38" s="1271"/>
      <c r="I38" s="1271"/>
      <c r="J38" s="1271"/>
      <c r="K38" s="1271"/>
      <c r="L38" s="1271"/>
      <c r="M38" s="1271"/>
      <c r="N38" s="1271"/>
      <c r="O38" s="1271"/>
      <c r="P38" s="1271"/>
      <c r="Q38" s="1271"/>
      <c r="R38" s="1271"/>
      <c r="S38" s="1271"/>
      <c r="T38" s="1271"/>
      <c r="U38" s="1271"/>
      <c r="V38" s="1271"/>
      <c r="W38" s="1271"/>
      <c r="X38" s="1271"/>
      <c r="Y38" s="1271"/>
      <c r="Z38" s="1271"/>
      <c r="AA38" s="1271"/>
      <c r="AB38" s="1271"/>
      <c r="AC38" s="1271"/>
      <c r="AD38" s="1271"/>
      <c r="AE38" s="1271"/>
      <c r="AF38" s="1271"/>
      <c r="AG38" s="1271"/>
      <c r="AH38" s="1271"/>
      <c r="AI38" s="1271"/>
      <c r="AJ38" s="1271"/>
      <c r="AK38" s="1271"/>
      <c r="AL38" s="1271"/>
      <c r="AM38" s="1271"/>
      <c r="AO38" s="361"/>
      <c r="AP38" s="300"/>
      <c r="AQ38" s="362"/>
      <c r="AR38" s="296"/>
      <c r="AS38" s="296"/>
      <c r="AT38" s="278"/>
      <c r="AU38" s="278"/>
      <c r="AV38" s="290"/>
      <c r="AW38" s="272"/>
      <c r="AX38" s="272"/>
      <c r="AY38" s="272"/>
      <c r="AZ38" s="272"/>
      <c r="BA38" s="272"/>
      <c r="BB38" s="272"/>
      <c r="BC38" s="272"/>
      <c r="BD38" s="272"/>
      <c r="BE38" s="272"/>
      <c r="BF38" s="264"/>
      <c r="BG38" s="264"/>
      <c r="BH38" s="264"/>
      <c r="BI38" s="264"/>
      <c r="BJ38" s="264"/>
      <c r="BK38" s="264"/>
      <c r="BL38" s="264"/>
      <c r="BM38" s="264"/>
      <c r="BN38" s="264"/>
      <c r="BO38" s="264"/>
      <c r="BP38" s="260"/>
      <c r="BQ38" s="264"/>
      <c r="BR38" s="264"/>
      <c r="BS38" s="260"/>
      <c r="BT38" s="260"/>
      <c r="BU38" s="260"/>
      <c r="BV38" s="260"/>
      <c r="BW38" s="260"/>
      <c r="BX38" s="260"/>
      <c r="BY38" s="260"/>
      <c r="BZ38" s="260"/>
      <c r="CA38" s="260"/>
      <c r="CB38" s="260"/>
      <c r="CC38" s="260"/>
      <c r="CD38" s="260"/>
      <c r="CE38" s="260"/>
      <c r="CF38" s="260"/>
      <c r="CG38" s="260"/>
      <c r="CH38" s="260"/>
      <c r="CI38" s="260"/>
      <c r="CJ38" s="260"/>
      <c r="CK38" s="260"/>
      <c r="CL38" s="260"/>
      <c r="CM38" s="260"/>
      <c r="CN38" s="260"/>
      <c r="CO38" s="260"/>
      <c r="CP38" s="260"/>
      <c r="CQ38" s="260"/>
    </row>
    <row r="39" spans="1:95" s="291" customFormat="1" ht="30.75" customHeight="1" x14ac:dyDescent="0.25">
      <c r="A39" s="1272" t="s">
        <v>229</v>
      </c>
      <c r="B39" s="1272"/>
      <c r="C39" s="1272"/>
      <c r="D39" s="1272"/>
      <c r="E39" s="1272"/>
      <c r="F39" s="1272"/>
      <c r="G39" s="1272"/>
      <c r="H39" s="1272"/>
      <c r="I39" s="1272"/>
      <c r="J39" s="1272"/>
      <c r="K39" s="1272"/>
      <c r="L39" s="1272"/>
      <c r="M39" s="1272"/>
      <c r="N39" s="1272"/>
      <c r="O39" s="1272"/>
      <c r="P39" s="1272"/>
      <c r="Q39" s="1272"/>
      <c r="R39" s="1272"/>
      <c r="S39" s="1272"/>
      <c r="T39" s="1272"/>
      <c r="U39" s="1272"/>
      <c r="V39" s="1272"/>
      <c r="W39" s="1272"/>
      <c r="X39" s="1272"/>
      <c r="Y39" s="1272"/>
      <c r="Z39" s="1272"/>
      <c r="AA39" s="1272"/>
      <c r="AB39" s="1272"/>
      <c r="AC39" s="1272"/>
      <c r="AD39" s="1272"/>
      <c r="AE39" s="1272"/>
      <c r="AF39" s="1272"/>
      <c r="AG39" s="1272"/>
      <c r="AH39" s="1272"/>
      <c r="AI39" s="1272"/>
      <c r="AJ39" s="1272"/>
      <c r="AK39" s="1272"/>
      <c r="AL39" s="1272"/>
      <c r="AM39" s="1272"/>
      <c r="AO39" s="365"/>
      <c r="AP39" s="300"/>
      <c r="AQ39" s="429"/>
      <c r="AR39" s="296"/>
      <c r="AS39" s="296"/>
      <c r="AT39" s="278"/>
      <c r="AU39" s="278"/>
      <c r="AV39" s="290"/>
      <c r="AW39" s="272"/>
      <c r="AX39" s="272"/>
      <c r="AY39" s="272"/>
      <c r="AZ39" s="272"/>
      <c r="BA39" s="272"/>
      <c r="BB39" s="272"/>
      <c r="BC39" s="272"/>
      <c r="BD39" s="272"/>
      <c r="BE39" s="272"/>
      <c r="BF39" s="264"/>
      <c r="BG39" s="264"/>
      <c r="BH39" s="264"/>
      <c r="BI39" s="264"/>
      <c r="BJ39" s="264"/>
      <c r="BK39" s="264"/>
      <c r="BL39" s="264"/>
      <c r="BM39" s="264"/>
      <c r="BN39" s="264"/>
      <c r="BO39" s="264"/>
      <c r="BP39" s="260"/>
      <c r="BQ39" s="264"/>
      <c r="BR39" s="264"/>
      <c r="BS39" s="260"/>
      <c r="BT39" s="260"/>
      <c r="BU39" s="260"/>
      <c r="BV39" s="260"/>
      <c r="BW39" s="260"/>
      <c r="BX39" s="260"/>
      <c r="BY39" s="260"/>
      <c r="BZ39" s="260"/>
      <c r="CA39" s="260"/>
      <c r="CB39" s="260"/>
      <c r="CC39" s="260"/>
      <c r="CD39" s="260"/>
      <c r="CE39" s="260"/>
      <c r="CF39" s="260"/>
      <c r="CG39" s="260"/>
      <c r="CH39" s="260"/>
      <c r="CI39" s="260"/>
      <c r="CJ39" s="260"/>
      <c r="CK39" s="260"/>
      <c r="CL39" s="260"/>
      <c r="CM39" s="260"/>
      <c r="CN39" s="260"/>
      <c r="CO39" s="260"/>
      <c r="CP39" s="260"/>
      <c r="CQ39" s="260"/>
    </row>
    <row r="40" spans="1:95" s="281" customFormat="1" ht="9" customHeight="1" x14ac:dyDescent="0.25">
      <c r="A40" s="301"/>
      <c r="B40" s="301"/>
      <c r="C40" s="301"/>
      <c r="D40" s="301"/>
      <c r="E40" s="301"/>
      <c r="F40" s="301"/>
      <c r="G40" s="301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301"/>
      <c r="Y40" s="301"/>
      <c r="Z40" s="301"/>
      <c r="AA40" s="301"/>
      <c r="AB40" s="301"/>
      <c r="AC40" s="301"/>
      <c r="AD40" s="301"/>
      <c r="AE40" s="301"/>
      <c r="AF40" s="301"/>
      <c r="AG40" s="301"/>
      <c r="AH40" s="301"/>
      <c r="AI40" s="301"/>
      <c r="AJ40" s="301"/>
      <c r="AK40" s="301"/>
      <c r="AL40" s="301"/>
      <c r="AM40" s="301"/>
      <c r="AO40" s="282"/>
      <c r="AP40" s="282"/>
      <c r="AQ40" s="430"/>
      <c r="AR40" s="296" t="e">
        <f ca="1">[8]!Сумма_прописью(AQ40)</f>
        <v>#NAME?</v>
      </c>
      <c r="AS40" s="282"/>
      <c r="AT40" s="290"/>
      <c r="AU40" s="302"/>
      <c r="AV40" s="303"/>
      <c r="AW40" s="272"/>
      <c r="AX40" s="272"/>
      <c r="AY40" s="272"/>
      <c r="AZ40" s="272"/>
      <c r="BA40" s="272"/>
      <c r="BB40" s="272"/>
      <c r="BC40" s="272"/>
      <c r="BD40" s="272"/>
      <c r="BE40" s="272"/>
      <c r="BF40" s="264"/>
      <c r="BG40" s="264"/>
      <c r="BH40" s="264"/>
      <c r="BI40" s="264"/>
      <c r="BJ40" s="264"/>
      <c r="BK40" s="264"/>
      <c r="BL40" s="264"/>
      <c r="BM40" s="264"/>
      <c r="BN40" s="264"/>
      <c r="BO40" s="264"/>
      <c r="BP40" s="260"/>
      <c r="BQ40" s="264"/>
      <c r="BR40" s="264"/>
      <c r="BS40" s="260"/>
      <c r="BT40" s="260"/>
      <c r="BU40" s="260"/>
      <c r="BV40" s="260"/>
      <c r="BW40" s="260"/>
      <c r="BX40" s="260"/>
      <c r="BY40" s="260"/>
      <c r="BZ40" s="260"/>
      <c r="CA40" s="260"/>
      <c r="CB40" s="260"/>
      <c r="CC40" s="260"/>
      <c r="CD40" s="260"/>
      <c r="CE40" s="260"/>
      <c r="CF40" s="260"/>
      <c r="CG40" s="260"/>
      <c r="CH40" s="260"/>
      <c r="CI40" s="260"/>
      <c r="CJ40" s="260"/>
      <c r="CK40" s="260"/>
      <c r="CL40" s="260"/>
      <c r="CM40" s="260"/>
      <c r="CN40" s="260"/>
      <c r="CO40" s="260"/>
      <c r="CP40" s="260"/>
      <c r="CQ40" s="260"/>
    </row>
    <row r="41" spans="1:95" s="281" customFormat="1" ht="9" customHeight="1" x14ac:dyDescent="0.25">
      <c r="A41" s="301"/>
      <c r="B41" s="301"/>
      <c r="C41" s="301"/>
      <c r="D41" s="301"/>
      <c r="E41" s="301"/>
      <c r="F41" s="301"/>
      <c r="G41" s="301"/>
      <c r="H41" s="301"/>
      <c r="I41" s="301"/>
      <c r="J41" s="301"/>
      <c r="K41" s="301"/>
      <c r="L41" s="301"/>
      <c r="M41" s="301"/>
      <c r="N41" s="301"/>
      <c r="O41" s="301"/>
      <c r="P41" s="301"/>
      <c r="Q41" s="301"/>
      <c r="R41" s="301"/>
      <c r="S41" s="301"/>
      <c r="T41" s="301"/>
      <c r="U41" s="301"/>
      <c r="V41" s="301"/>
      <c r="W41" s="301"/>
      <c r="X41" s="301"/>
      <c r="Y41" s="301"/>
      <c r="Z41" s="301"/>
      <c r="AA41" s="301"/>
      <c r="AB41" s="301"/>
      <c r="AC41" s="301"/>
      <c r="AD41" s="301"/>
      <c r="AE41" s="301"/>
      <c r="AF41" s="301"/>
      <c r="AG41" s="301"/>
      <c r="AH41" s="301"/>
      <c r="AI41" s="301"/>
      <c r="AJ41" s="301"/>
      <c r="AK41" s="301"/>
      <c r="AL41" s="301"/>
      <c r="AM41" s="301"/>
      <c r="AO41" s="282"/>
      <c r="AP41" s="282"/>
      <c r="AQ41" s="430"/>
      <c r="AR41" s="296" t="e">
        <f ca="1">[8]!Сумма_прописью(AQ41)</f>
        <v>#NAME?</v>
      </c>
      <c r="AS41" s="282"/>
      <c r="AT41" s="290"/>
      <c r="AU41" s="302"/>
      <c r="AV41" s="303"/>
      <c r="AW41" s="272"/>
      <c r="AX41" s="272"/>
      <c r="AY41" s="272"/>
      <c r="AZ41" s="272"/>
      <c r="BA41" s="272"/>
      <c r="BB41" s="272"/>
      <c r="BC41" s="272"/>
      <c r="BD41" s="272"/>
      <c r="BE41" s="272"/>
      <c r="BF41" s="264"/>
      <c r="BG41" s="264"/>
      <c r="BH41" s="264"/>
      <c r="BI41" s="264"/>
      <c r="BJ41" s="264"/>
      <c r="BK41" s="264"/>
      <c r="BL41" s="264"/>
      <c r="BM41" s="264"/>
      <c r="BN41" s="264"/>
      <c r="BO41" s="264"/>
      <c r="BP41" s="260"/>
      <c r="BQ41" s="264"/>
      <c r="BR41" s="264"/>
      <c r="BS41" s="260"/>
      <c r="BT41" s="260"/>
      <c r="BU41" s="260"/>
      <c r="BV41" s="260"/>
      <c r="BW41" s="260"/>
      <c r="BX41" s="260"/>
      <c r="BY41" s="260"/>
      <c r="BZ41" s="260"/>
      <c r="CA41" s="260"/>
      <c r="CB41" s="260"/>
      <c r="CC41" s="260"/>
      <c r="CD41" s="260"/>
      <c r="CE41" s="260"/>
      <c r="CF41" s="260"/>
      <c r="CG41" s="260"/>
      <c r="CH41" s="260"/>
      <c r="CI41" s="260"/>
      <c r="CJ41" s="260"/>
      <c r="CK41" s="260"/>
      <c r="CL41" s="260"/>
      <c r="CM41" s="260"/>
      <c r="CN41" s="260"/>
      <c r="CO41" s="260"/>
      <c r="CP41" s="260"/>
      <c r="CQ41" s="260"/>
    </row>
    <row r="42" spans="1:95" s="281" customFormat="1" ht="18" customHeight="1" x14ac:dyDescent="0.3">
      <c r="A42" s="1273" t="s">
        <v>122</v>
      </c>
      <c r="B42" s="1273"/>
      <c r="C42" s="1273"/>
      <c r="D42" s="1273"/>
      <c r="E42" s="1273"/>
      <c r="F42" s="1273"/>
      <c r="G42" s="1273"/>
      <c r="H42" s="1273"/>
      <c r="I42" s="1273"/>
      <c r="J42" s="285"/>
      <c r="K42" s="285"/>
      <c r="L42" s="285"/>
      <c r="M42" s="285"/>
      <c r="N42" s="285"/>
      <c r="O42" s="285"/>
      <c r="P42" s="285"/>
      <c r="Q42" s="285"/>
      <c r="R42" s="285"/>
      <c r="S42" s="285"/>
      <c r="T42" s="292"/>
      <c r="U42" s="292"/>
      <c r="V42" s="292"/>
      <c r="W42" s="293"/>
      <c r="X42" s="293"/>
      <c r="Y42" s="293"/>
      <c r="Z42" s="293"/>
      <c r="AA42" s="293"/>
      <c r="AB42" s="293"/>
      <c r="AC42" s="293"/>
      <c r="AD42" s="293"/>
      <c r="AE42" s="1274" t="s">
        <v>123</v>
      </c>
      <c r="AF42" s="1274"/>
      <c r="AG42" s="1274"/>
      <c r="AH42" s="1274"/>
      <c r="AI42" s="1274"/>
      <c r="AJ42" s="1274"/>
      <c r="AK42" s="1274"/>
      <c r="AL42" s="1274"/>
      <c r="AM42" s="1274"/>
      <c r="AO42" s="282"/>
      <c r="AP42" s="282"/>
      <c r="AQ42" s="282"/>
      <c r="AR42" s="282"/>
      <c r="AS42" s="282"/>
      <c r="AT42" s="290"/>
      <c r="AU42" s="302"/>
      <c r="AW42" s="272"/>
      <c r="AX42" s="272"/>
      <c r="AY42" s="272"/>
      <c r="AZ42" s="272"/>
      <c r="BA42" s="272"/>
      <c r="BB42" s="272"/>
      <c r="BC42" s="272"/>
      <c r="BD42" s="272"/>
      <c r="BE42" s="272"/>
      <c r="BF42" s="264"/>
      <c r="BG42" s="264"/>
      <c r="BH42" s="264"/>
      <c r="BI42" s="264"/>
      <c r="BJ42" s="264"/>
      <c r="BK42" s="264"/>
      <c r="BL42" s="264"/>
      <c r="BM42" s="264"/>
      <c r="BN42" s="264"/>
      <c r="BO42" s="264"/>
      <c r="BP42" s="260"/>
      <c r="BQ42" s="264"/>
      <c r="BR42" s="264"/>
      <c r="BS42" s="260"/>
      <c r="BT42" s="260"/>
      <c r="BU42" s="260"/>
      <c r="BV42" s="260"/>
      <c r="BW42" s="260"/>
      <c r="BX42" s="260"/>
      <c r="BY42" s="260"/>
      <c r="BZ42" s="260"/>
      <c r="CA42" s="260"/>
      <c r="CB42" s="260"/>
      <c r="CC42" s="260"/>
      <c r="CD42" s="260"/>
      <c r="CE42" s="260"/>
      <c r="CF42" s="260"/>
      <c r="CG42" s="260"/>
      <c r="CH42" s="260"/>
      <c r="CI42" s="260"/>
      <c r="CJ42" s="260"/>
      <c r="CK42" s="260"/>
      <c r="CL42" s="260"/>
      <c r="CM42" s="260"/>
      <c r="CN42" s="260"/>
      <c r="CO42" s="260"/>
      <c r="CP42" s="260"/>
      <c r="CQ42" s="260"/>
    </row>
    <row r="43" spans="1:95" s="281" customFormat="1" ht="15" customHeight="1" x14ac:dyDescent="0.3">
      <c r="A43" s="1275" t="s">
        <v>124</v>
      </c>
      <c r="B43" s="1275"/>
      <c r="C43" s="1275"/>
      <c r="D43" s="1275"/>
      <c r="E43" s="1275"/>
      <c r="F43" s="1275"/>
      <c r="G43" s="1275"/>
      <c r="H43" s="1275"/>
      <c r="I43" s="1275"/>
      <c r="J43" s="305"/>
      <c r="K43" s="305"/>
      <c r="L43" s="305"/>
      <c r="M43" s="305"/>
      <c r="N43" s="305"/>
      <c r="O43" s="305"/>
      <c r="P43" s="305"/>
      <c r="Q43" s="305"/>
      <c r="R43" s="305"/>
      <c r="S43" s="305"/>
      <c r="T43" s="306"/>
      <c r="U43" s="306"/>
      <c r="V43" s="306"/>
      <c r="W43" s="289"/>
      <c r="X43" s="289"/>
      <c r="Y43" s="289"/>
      <c r="Z43" s="289"/>
      <c r="AA43" s="289"/>
      <c r="AB43" s="289"/>
      <c r="AC43" s="289"/>
      <c r="AD43" s="289"/>
      <c r="AE43" s="1276" t="s">
        <v>125</v>
      </c>
      <c r="AF43" s="1276"/>
      <c r="AG43" s="1276"/>
      <c r="AH43" s="1276"/>
      <c r="AI43" s="1276"/>
      <c r="AJ43" s="1276"/>
      <c r="AK43" s="1276"/>
      <c r="AL43" s="1276"/>
      <c r="AM43" s="1276"/>
      <c r="AO43" s="300"/>
      <c r="AP43" s="300"/>
      <c r="AQ43" s="282"/>
      <c r="AR43" s="282"/>
      <c r="AS43" s="282"/>
      <c r="AT43" s="290"/>
      <c r="AU43" s="302"/>
      <c r="AW43" s="272"/>
      <c r="AX43" s="272"/>
      <c r="AY43" s="272"/>
      <c r="AZ43" s="272"/>
      <c r="BA43" s="272"/>
      <c r="BB43" s="272"/>
      <c r="BC43" s="272"/>
      <c r="BD43" s="272"/>
      <c r="BE43" s="272"/>
      <c r="BF43" s="264"/>
      <c r="BG43" s="264"/>
      <c r="BH43" s="264"/>
      <c r="BI43" s="264"/>
      <c r="BJ43" s="264"/>
      <c r="BK43" s="264"/>
      <c r="BL43" s="264"/>
      <c r="BM43" s="264"/>
      <c r="BN43" s="264"/>
      <c r="BO43" s="264"/>
      <c r="BP43" s="264"/>
      <c r="BQ43" s="264"/>
      <c r="BR43" s="264"/>
      <c r="BS43" s="264"/>
      <c r="BT43" s="264"/>
      <c r="BU43" s="264"/>
      <c r="BV43" s="264"/>
      <c r="BW43" s="264"/>
      <c r="BX43" s="264"/>
      <c r="BY43" s="264"/>
      <c r="BZ43" s="264"/>
      <c r="CA43" s="264"/>
      <c r="CB43" s="264"/>
      <c r="CC43" s="264"/>
      <c r="CD43" s="264"/>
      <c r="CE43" s="264"/>
      <c r="CF43" s="264"/>
      <c r="CG43" s="264"/>
      <c r="CH43" s="264"/>
      <c r="CI43" s="264"/>
      <c r="CJ43" s="264"/>
      <c r="CK43" s="264"/>
      <c r="CL43" s="264"/>
      <c r="CM43" s="264"/>
      <c r="CN43" s="264"/>
      <c r="CO43" s="264"/>
      <c r="CP43" s="264"/>
      <c r="CQ43" s="264"/>
    </row>
    <row r="44" spans="1:95" s="281" customFormat="1" ht="15" customHeight="1" x14ac:dyDescent="0.3">
      <c r="A44" s="304"/>
      <c r="B44" s="304"/>
      <c r="C44" s="304"/>
      <c r="D44" s="304"/>
      <c r="E44" s="304"/>
      <c r="F44" s="304"/>
      <c r="G44" s="304"/>
      <c r="H44" s="304"/>
      <c r="I44" s="304"/>
      <c r="J44" s="305"/>
      <c r="K44" s="305"/>
      <c r="L44" s="305"/>
      <c r="M44" s="305"/>
      <c r="N44" s="305"/>
      <c r="O44" s="305"/>
      <c r="P44" s="305"/>
      <c r="Q44" s="305"/>
      <c r="R44" s="305"/>
      <c r="S44" s="305"/>
      <c r="T44" s="306"/>
      <c r="U44" s="306"/>
      <c r="V44" s="306"/>
      <c r="W44" s="289"/>
      <c r="X44" s="289"/>
      <c r="Y44" s="289"/>
      <c r="Z44" s="289"/>
      <c r="AA44" s="289"/>
      <c r="AB44" s="289"/>
      <c r="AC44" s="289"/>
      <c r="AD44" s="289"/>
      <c r="AE44" s="307"/>
      <c r="AF44" s="307"/>
      <c r="AG44" s="307"/>
      <c r="AH44" s="307"/>
      <c r="AI44" s="307"/>
      <c r="AJ44" s="307"/>
      <c r="AK44" s="307"/>
      <c r="AL44" s="307"/>
      <c r="AM44" s="307"/>
      <c r="AO44" s="300"/>
      <c r="AP44" s="300"/>
      <c r="AQ44" s="282"/>
      <c r="AR44" s="282"/>
      <c r="AS44" s="282"/>
      <c r="AT44" s="290"/>
      <c r="AU44" s="302"/>
      <c r="AW44" s="272"/>
      <c r="AX44" s="272"/>
      <c r="AY44" s="272"/>
      <c r="AZ44" s="272"/>
      <c r="BA44" s="272"/>
      <c r="BB44" s="272"/>
      <c r="BC44" s="272"/>
      <c r="BD44" s="272"/>
      <c r="BE44" s="272"/>
      <c r="BF44" s="264"/>
      <c r="BG44" s="264"/>
      <c r="BH44" s="264"/>
      <c r="BI44" s="264"/>
      <c r="BJ44" s="264"/>
      <c r="BK44" s="264"/>
      <c r="BL44" s="264"/>
      <c r="BM44" s="264"/>
      <c r="BN44" s="264"/>
      <c r="BO44" s="264"/>
      <c r="BP44" s="264"/>
      <c r="BQ44" s="264"/>
      <c r="BR44" s="264"/>
      <c r="BS44" s="264"/>
      <c r="BT44" s="264"/>
      <c r="BU44" s="264"/>
      <c r="BV44" s="264"/>
      <c r="BW44" s="264"/>
      <c r="BX44" s="264"/>
      <c r="BY44" s="264"/>
      <c r="BZ44" s="264"/>
      <c r="CA44" s="264"/>
      <c r="CB44" s="264"/>
      <c r="CC44" s="264"/>
      <c r="CD44" s="264"/>
      <c r="CE44" s="264"/>
      <c r="CF44" s="264"/>
      <c r="CG44" s="264"/>
      <c r="CH44" s="264"/>
      <c r="CI44" s="264"/>
      <c r="CJ44" s="264"/>
      <c r="CK44" s="264"/>
      <c r="CL44" s="264"/>
      <c r="CM44" s="264"/>
      <c r="CN44" s="264"/>
      <c r="CO44" s="264"/>
      <c r="CP44" s="264"/>
      <c r="CQ44" s="264"/>
    </row>
    <row r="45" spans="1:95" s="281" customFormat="1" ht="20.25" customHeight="1" x14ac:dyDescent="0.25">
      <c r="A45" s="308"/>
      <c r="B45" s="308"/>
      <c r="C45" s="308"/>
      <c r="D45" s="308"/>
      <c r="E45" s="308"/>
      <c r="F45" s="308"/>
      <c r="G45" s="308"/>
      <c r="H45" s="285"/>
      <c r="I45" s="1267" t="s">
        <v>126</v>
      </c>
      <c r="J45" s="1267"/>
      <c r="K45" s="1267"/>
      <c r="L45" s="1267"/>
      <c r="M45" s="1267"/>
      <c r="N45" s="1267"/>
      <c r="O45" s="1267"/>
      <c r="P45" s="285"/>
      <c r="Q45" s="285"/>
      <c r="R45" s="285"/>
      <c r="S45" s="285"/>
      <c r="T45" s="292"/>
      <c r="U45" s="292"/>
      <c r="V45" s="292"/>
      <c r="W45" s="293"/>
      <c r="X45" s="293"/>
      <c r="Y45" s="309"/>
      <c r="Z45" s="309"/>
      <c r="AA45" s="309"/>
      <c r="AB45" s="309"/>
      <c r="AC45" s="310"/>
      <c r="AD45" s="310"/>
      <c r="AE45" s="311"/>
      <c r="AF45" s="1268" t="s">
        <v>230</v>
      </c>
      <c r="AG45" s="1268"/>
      <c r="AH45" s="1268"/>
      <c r="AI45" s="1268"/>
      <c r="AJ45" s="1268"/>
      <c r="AK45" s="1268"/>
      <c r="AL45" s="1268"/>
      <c r="AM45" s="1268"/>
      <c r="AO45" s="300"/>
      <c r="AP45" s="300"/>
      <c r="AQ45" s="282"/>
      <c r="AR45" s="282"/>
      <c r="AS45" s="282"/>
      <c r="AT45" s="282"/>
      <c r="AU45" s="312"/>
      <c r="AV45" s="313"/>
      <c r="AW45" s="272"/>
      <c r="AX45" s="272"/>
      <c r="AY45" s="272"/>
      <c r="AZ45" s="272"/>
      <c r="BA45" s="272"/>
      <c r="BB45" s="272"/>
      <c r="BC45" s="272"/>
      <c r="BD45" s="272"/>
      <c r="BE45" s="272"/>
      <c r="BF45" s="264"/>
      <c r="BG45" s="264"/>
      <c r="BH45" s="264"/>
      <c r="BI45" s="264"/>
      <c r="BJ45" s="264"/>
      <c r="BK45" s="264"/>
      <c r="BL45" s="264"/>
      <c r="BM45" s="264"/>
      <c r="BN45" s="264"/>
      <c r="BO45" s="264"/>
      <c r="BP45" s="292"/>
      <c r="BQ45" s="264"/>
      <c r="BR45" s="264"/>
      <c r="BS45" s="260"/>
      <c r="BT45" s="260"/>
      <c r="BU45" s="260"/>
      <c r="BV45" s="260"/>
      <c r="BW45" s="260"/>
      <c r="BX45" s="260"/>
      <c r="BY45" s="260"/>
      <c r="BZ45" s="260"/>
      <c r="CA45" s="260"/>
      <c r="CB45" s="260"/>
      <c r="CC45" s="260"/>
      <c r="CD45" s="260"/>
      <c r="CE45" s="260"/>
      <c r="CF45" s="260"/>
      <c r="CG45" s="260"/>
      <c r="CH45" s="260"/>
      <c r="CI45" s="260"/>
      <c r="CJ45" s="260"/>
      <c r="CK45" s="260"/>
      <c r="CL45" s="260"/>
      <c r="CM45" s="260"/>
      <c r="CN45" s="260"/>
      <c r="CO45" s="260"/>
      <c r="CP45" s="260"/>
      <c r="CQ45" s="260"/>
    </row>
    <row r="46" spans="1:95" s="281" customFormat="1" ht="20.399999999999999" customHeight="1" x14ac:dyDescent="0.25">
      <c r="A46" s="272"/>
      <c r="B46" s="272"/>
      <c r="C46" s="272"/>
      <c r="D46" s="1269" t="s">
        <v>127</v>
      </c>
      <c r="E46" s="1269"/>
      <c r="F46" s="1269"/>
      <c r="G46" s="260"/>
      <c r="H46" s="260"/>
      <c r="I46" s="260"/>
      <c r="J46" s="260"/>
      <c r="K46" s="260"/>
      <c r="L46" s="260"/>
      <c r="M46" s="260"/>
      <c r="N46" s="260"/>
      <c r="O46" s="260"/>
      <c r="P46" s="260"/>
      <c r="Q46" s="260"/>
      <c r="R46" s="260"/>
      <c r="S46" s="260"/>
      <c r="T46" s="260"/>
      <c r="U46" s="260"/>
      <c r="V46" s="260"/>
      <c r="W46" s="260"/>
      <c r="X46" s="260"/>
      <c r="Y46" s="260"/>
      <c r="Z46" s="260"/>
      <c r="AA46" s="260"/>
      <c r="AB46" s="260"/>
      <c r="AC46" s="260"/>
      <c r="AD46" s="260"/>
      <c r="AE46" s="1270" t="s">
        <v>127</v>
      </c>
      <c r="AF46" s="1270"/>
      <c r="AG46" s="1270"/>
      <c r="AH46" s="260"/>
      <c r="AI46" s="260"/>
      <c r="AJ46" s="260"/>
      <c r="AK46" s="260"/>
      <c r="AL46" s="260"/>
      <c r="AM46" s="260"/>
      <c r="AO46" s="282"/>
      <c r="AP46" s="282"/>
      <c r="AQ46" s="282"/>
      <c r="AR46" s="282"/>
      <c r="AS46" s="282"/>
      <c r="AT46" s="282"/>
      <c r="AU46" s="282"/>
      <c r="AV46" s="282"/>
      <c r="AW46" s="272"/>
      <c r="AX46" s="272"/>
      <c r="AY46" s="272"/>
      <c r="AZ46" s="272"/>
      <c r="BA46" s="272"/>
      <c r="BB46" s="272"/>
      <c r="BC46" s="272"/>
      <c r="BD46" s="272"/>
      <c r="BE46" s="272"/>
      <c r="BF46" s="264"/>
      <c r="BG46" s="264"/>
      <c r="BH46" s="264"/>
      <c r="BI46" s="264"/>
      <c r="BJ46" s="264"/>
      <c r="BK46" s="264"/>
      <c r="BL46" s="264"/>
      <c r="BM46" s="264"/>
      <c r="BN46" s="264"/>
      <c r="BO46" s="264"/>
      <c r="BP46" s="260"/>
      <c r="BQ46" s="264"/>
      <c r="BR46" s="264"/>
      <c r="BS46" s="260"/>
      <c r="BT46" s="260"/>
      <c r="BU46" s="260"/>
      <c r="BV46" s="260"/>
      <c r="BW46" s="260"/>
      <c r="BX46" s="260"/>
      <c r="BY46" s="260"/>
      <c r="BZ46" s="260"/>
      <c r="CA46" s="260"/>
      <c r="CB46" s="260"/>
      <c r="CC46" s="260"/>
      <c r="CD46" s="260"/>
      <c r="CE46" s="260"/>
      <c r="CF46" s="260"/>
      <c r="CG46" s="260"/>
      <c r="CH46" s="260"/>
      <c r="CI46" s="260"/>
      <c r="CJ46" s="260"/>
      <c r="CK46" s="260"/>
      <c r="CL46" s="260"/>
      <c r="CM46" s="260"/>
      <c r="CN46" s="260"/>
      <c r="CO46" s="260"/>
      <c r="CP46" s="260"/>
      <c r="CQ46" s="260"/>
    </row>
    <row r="47" spans="1:95" s="281" customFormat="1" ht="18" customHeight="1" x14ac:dyDescent="0.25">
      <c r="A47" s="301"/>
      <c r="B47" s="301"/>
      <c r="C47" s="301"/>
      <c r="D47" s="301"/>
      <c r="E47" s="301"/>
      <c r="F47" s="301"/>
      <c r="G47" s="301"/>
      <c r="H47" s="301"/>
      <c r="I47" s="301"/>
      <c r="J47" s="301"/>
      <c r="K47" s="301"/>
      <c r="L47" s="301"/>
      <c r="M47" s="301"/>
      <c r="N47" s="301"/>
      <c r="O47" s="301"/>
      <c r="P47" s="301"/>
      <c r="Q47" s="301"/>
      <c r="R47" s="301"/>
      <c r="S47" s="301"/>
      <c r="T47" s="301"/>
      <c r="U47" s="301"/>
      <c r="V47" s="301"/>
      <c r="W47" s="301"/>
      <c r="X47" s="301"/>
      <c r="Y47" s="301"/>
      <c r="Z47" s="301"/>
      <c r="AA47" s="301"/>
      <c r="AB47" s="301"/>
      <c r="AC47" s="301"/>
      <c r="AD47" s="301"/>
      <c r="AE47" s="301"/>
      <c r="AF47" s="301"/>
      <c r="AG47" s="301"/>
      <c r="AH47" s="301"/>
      <c r="AI47" s="301"/>
      <c r="AJ47" s="301"/>
      <c r="AK47" s="301"/>
      <c r="AL47" s="301"/>
      <c r="AM47" s="301"/>
      <c r="AO47" s="282"/>
      <c r="AP47" s="282"/>
      <c r="AQ47" s="282"/>
      <c r="AR47" s="282"/>
      <c r="AS47" s="282"/>
      <c r="AT47" s="282"/>
      <c r="AU47" s="282"/>
      <c r="AV47" s="282"/>
      <c r="AW47" s="272"/>
      <c r="AX47" s="272"/>
      <c r="AY47" s="272"/>
      <c r="AZ47" s="272"/>
      <c r="BA47" s="272"/>
      <c r="BB47" s="272"/>
      <c r="BC47" s="272"/>
      <c r="BD47" s="272"/>
      <c r="BE47" s="272"/>
      <c r="BF47" s="264"/>
      <c r="BG47" s="264"/>
      <c r="BH47" s="264"/>
      <c r="BI47" s="264"/>
      <c r="BJ47" s="264"/>
      <c r="BK47" s="264"/>
      <c r="BL47" s="264"/>
      <c r="BM47" s="264"/>
      <c r="BN47" s="264"/>
      <c r="BO47" s="264"/>
      <c r="BP47" s="260"/>
      <c r="BQ47" s="264"/>
      <c r="BR47" s="264"/>
      <c r="BS47" s="260"/>
      <c r="BT47" s="260"/>
      <c r="BU47" s="260"/>
      <c r="BV47" s="260"/>
      <c r="BW47" s="260"/>
      <c r="BX47" s="260"/>
      <c r="BY47" s="260"/>
      <c r="BZ47" s="260"/>
      <c r="CA47" s="260"/>
      <c r="CB47" s="260"/>
      <c r="CC47" s="260"/>
      <c r="CD47" s="260"/>
      <c r="CE47" s="260"/>
      <c r="CF47" s="260"/>
      <c r="CG47" s="260"/>
      <c r="CH47" s="260"/>
      <c r="CI47" s="260"/>
      <c r="CJ47" s="260"/>
      <c r="CK47" s="260"/>
      <c r="CL47" s="260"/>
      <c r="CM47" s="260"/>
      <c r="CN47" s="260"/>
      <c r="CO47" s="260"/>
      <c r="CP47" s="260"/>
      <c r="CQ47" s="260"/>
    </row>
    <row r="48" spans="1:95" s="281" customFormat="1" ht="14.4" customHeight="1" x14ac:dyDescent="0.25">
      <c r="A48" s="301"/>
      <c r="B48" s="301"/>
      <c r="C48" s="301"/>
      <c r="D48" s="301"/>
      <c r="E48" s="301"/>
      <c r="F48" s="301"/>
      <c r="G48" s="301"/>
      <c r="H48" s="301"/>
      <c r="I48" s="301"/>
      <c r="J48" s="301"/>
      <c r="K48" s="301"/>
      <c r="L48" s="301"/>
      <c r="M48" s="301"/>
      <c r="N48" s="301"/>
      <c r="O48" s="301"/>
      <c r="P48" s="301"/>
      <c r="Q48" s="301"/>
      <c r="R48" s="301"/>
      <c r="S48" s="301"/>
      <c r="T48" s="301"/>
      <c r="U48" s="301"/>
      <c r="V48" s="301"/>
      <c r="W48" s="301"/>
      <c r="X48" s="301"/>
      <c r="Y48" s="301"/>
      <c r="Z48" s="301"/>
      <c r="AA48" s="301"/>
      <c r="AB48" s="301"/>
      <c r="AC48" s="301"/>
      <c r="AD48" s="301"/>
      <c r="AE48" s="301"/>
      <c r="AF48" s="301"/>
      <c r="AG48" s="301"/>
      <c r="AH48" s="301"/>
      <c r="AI48" s="301"/>
      <c r="AJ48" s="301"/>
      <c r="AK48" s="301"/>
      <c r="AL48" s="301"/>
      <c r="AM48" s="301"/>
      <c r="AO48" s="282"/>
      <c r="AP48" s="282"/>
      <c r="AQ48" s="282"/>
      <c r="AR48" s="282"/>
      <c r="AS48" s="282"/>
      <c r="AT48" s="282"/>
      <c r="AU48" s="282"/>
      <c r="AV48" s="282"/>
      <c r="AW48" s="272"/>
      <c r="AX48" s="272"/>
      <c r="AY48" s="272"/>
      <c r="AZ48" s="272"/>
      <c r="BA48" s="272"/>
      <c r="BB48" s="272"/>
      <c r="BC48" s="272"/>
      <c r="BD48" s="272"/>
      <c r="BE48" s="272"/>
      <c r="BF48" s="264"/>
      <c r="BG48" s="264"/>
      <c r="BH48" s="264"/>
      <c r="BI48" s="264"/>
      <c r="BJ48" s="264"/>
      <c r="BK48" s="264"/>
      <c r="BL48" s="264"/>
      <c r="BM48" s="264"/>
      <c r="BN48" s="264"/>
      <c r="BO48" s="264"/>
      <c r="BP48" s="260"/>
      <c r="BQ48" s="264"/>
      <c r="BR48" s="264"/>
      <c r="BS48" s="260"/>
      <c r="BT48" s="260"/>
      <c r="BU48" s="260"/>
      <c r="BV48" s="260"/>
      <c r="BW48" s="260"/>
      <c r="BX48" s="260"/>
      <c r="BY48" s="260"/>
      <c r="BZ48" s="260"/>
      <c r="CA48" s="260"/>
      <c r="CB48" s="260"/>
      <c r="CC48" s="260"/>
      <c r="CD48" s="260"/>
      <c r="CE48" s="260"/>
      <c r="CF48" s="260"/>
      <c r="CG48" s="260"/>
      <c r="CH48" s="260"/>
      <c r="CI48" s="260"/>
      <c r="CJ48" s="260"/>
      <c r="CK48" s="260"/>
      <c r="CL48" s="260"/>
      <c r="CM48" s="260"/>
      <c r="CN48" s="260"/>
      <c r="CO48" s="260"/>
      <c r="CP48" s="260"/>
      <c r="CQ48" s="260"/>
    </row>
    <row r="49" spans="1:95" s="293" customFormat="1" ht="6.6" customHeight="1" x14ac:dyDescent="0.3">
      <c r="A49" s="88"/>
      <c r="B49" s="285"/>
      <c r="C49" s="285"/>
      <c r="D49" s="285"/>
      <c r="E49" s="285"/>
      <c r="F49" s="285"/>
      <c r="G49" s="285"/>
      <c r="H49" s="285"/>
      <c r="I49" s="285"/>
      <c r="J49" s="285"/>
      <c r="K49" s="285"/>
      <c r="L49" s="285"/>
      <c r="M49" s="285"/>
      <c r="N49" s="285"/>
      <c r="O49" s="285"/>
      <c r="P49" s="285"/>
      <c r="Q49" s="285"/>
      <c r="R49" s="285"/>
      <c r="S49" s="285"/>
      <c r="T49" s="292"/>
      <c r="U49" s="292"/>
      <c r="V49" s="292"/>
      <c r="AH49"/>
      <c r="AI49"/>
      <c r="AJ49"/>
      <c r="AK49"/>
      <c r="AL49"/>
      <c r="AM49"/>
      <c r="AO49" s="294"/>
      <c r="AP49" s="294"/>
      <c r="AQ49" s="294"/>
      <c r="AW49" s="272"/>
      <c r="AX49" s="272"/>
      <c r="AY49" s="272"/>
      <c r="AZ49" s="272"/>
      <c r="BA49" s="272"/>
      <c r="BB49" s="272"/>
      <c r="BC49" s="272"/>
      <c r="BD49" s="272"/>
      <c r="BE49" s="272"/>
      <c r="BF49" s="264"/>
      <c r="BG49" s="264"/>
      <c r="BH49" s="264"/>
      <c r="BI49" s="264"/>
      <c r="BJ49" s="264"/>
      <c r="BK49" s="264"/>
      <c r="BL49" s="264"/>
      <c r="BM49" s="264"/>
      <c r="BN49" s="264"/>
      <c r="BO49" s="264"/>
      <c r="BP49" s="292"/>
      <c r="BQ49" s="264"/>
      <c r="BR49" s="264"/>
      <c r="BS49" s="260"/>
      <c r="BT49" s="260"/>
      <c r="BU49" s="260"/>
      <c r="BV49" s="260"/>
      <c r="BW49" s="260"/>
      <c r="BX49" s="260"/>
      <c r="BY49" s="260"/>
      <c r="BZ49" s="260"/>
      <c r="CA49" s="260"/>
      <c r="CB49" s="260"/>
      <c r="CC49" s="260"/>
      <c r="CD49" s="260"/>
      <c r="CE49" s="260"/>
      <c r="CF49" s="260"/>
      <c r="CG49" s="260"/>
      <c r="CH49" s="260"/>
      <c r="CI49" s="260"/>
      <c r="CJ49" s="260"/>
      <c r="CK49" s="260"/>
      <c r="CL49" s="260"/>
      <c r="CM49" s="260"/>
      <c r="CN49" s="260"/>
      <c r="CO49" s="260"/>
      <c r="CP49" s="260"/>
      <c r="CQ49" s="260"/>
    </row>
    <row r="50" spans="1:95" customFormat="1" ht="21" customHeight="1" x14ac:dyDescent="0.25">
      <c r="A50" s="272"/>
      <c r="B50" s="272"/>
      <c r="C50" s="272"/>
      <c r="D50" s="272"/>
      <c r="E50" s="272"/>
      <c r="F50" s="272"/>
      <c r="G50" s="272"/>
      <c r="H50" s="272"/>
      <c r="I50" s="272"/>
      <c r="J50" s="264"/>
      <c r="K50" s="264"/>
      <c r="L50" s="264"/>
      <c r="M50" s="264"/>
      <c r="N50" s="264"/>
      <c r="O50" s="264"/>
      <c r="P50" s="264"/>
      <c r="Q50" s="264"/>
      <c r="R50" s="264"/>
      <c r="S50" s="264"/>
      <c r="T50" s="264"/>
      <c r="U50" s="264"/>
      <c r="V50" s="264"/>
      <c r="W50" s="260"/>
      <c r="X50" s="260"/>
      <c r="Y50" s="260"/>
      <c r="Z50" s="260"/>
      <c r="AA50" s="260"/>
      <c r="AB50" s="260"/>
      <c r="AC50" s="260"/>
      <c r="AD50" s="260"/>
      <c r="AE50" s="260"/>
      <c r="AF50" s="260"/>
      <c r="AG50" s="260"/>
      <c r="AH50" s="260"/>
      <c r="AI50" s="260"/>
      <c r="AJ50" s="260"/>
      <c r="AK50" s="260"/>
      <c r="AL50" s="260"/>
      <c r="AM50" s="260"/>
      <c r="AO50" s="365"/>
      <c r="AP50" s="296"/>
      <c r="AQ50" s="296"/>
      <c r="AW50" s="272"/>
      <c r="AX50" s="272"/>
      <c r="AY50" s="272"/>
      <c r="AZ50" s="272"/>
      <c r="BA50" s="272"/>
      <c r="BB50" s="272"/>
      <c r="BC50" s="272"/>
      <c r="BD50" s="272"/>
      <c r="BE50" s="272"/>
      <c r="BF50" s="264"/>
      <c r="BG50" s="264"/>
      <c r="BH50" s="264"/>
      <c r="BI50" s="264"/>
      <c r="BJ50" s="264"/>
      <c r="BK50" s="264"/>
      <c r="BL50" s="264"/>
      <c r="BM50" s="264"/>
      <c r="BN50" s="264"/>
      <c r="BO50" s="264"/>
      <c r="BP50" s="292"/>
      <c r="BQ50" s="264"/>
      <c r="BR50" s="264"/>
      <c r="BS50" s="260"/>
      <c r="BT50" s="260"/>
      <c r="BU50" s="260"/>
      <c r="BV50" s="260"/>
      <c r="BW50" s="260"/>
      <c r="BX50" s="260"/>
      <c r="BY50" s="260"/>
      <c r="BZ50" s="260"/>
      <c r="CA50" s="260"/>
      <c r="CB50" s="260"/>
      <c r="CC50" s="260"/>
      <c r="CD50" s="260"/>
      <c r="CE50" s="260"/>
      <c r="CF50" s="260"/>
      <c r="CG50" s="260"/>
      <c r="CH50" s="260"/>
      <c r="CI50" s="260"/>
      <c r="CJ50" s="260"/>
      <c r="CK50" s="260"/>
      <c r="CL50" s="260"/>
      <c r="CM50" s="260"/>
      <c r="CN50" s="260"/>
      <c r="CO50" s="260"/>
      <c r="CP50" s="260"/>
      <c r="CQ50" s="260"/>
    </row>
    <row r="51" spans="1:95" s="293" customFormat="1" ht="15" customHeight="1" x14ac:dyDescent="0.25">
      <c r="AO51" s="314"/>
      <c r="AP51" s="366"/>
      <c r="AQ51" s="282"/>
      <c r="AW51" s="272"/>
      <c r="AX51" s="272"/>
      <c r="AY51" s="272"/>
      <c r="AZ51" s="272"/>
      <c r="BA51" s="272"/>
      <c r="BB51" s="272"/>
      <c r="BC51" s="272"/>
      <c r="BD51" s="272"/>
      <c r="BE51" s="272"/>
      <c r="BF51" s="264"/>
      <c r="BG51" s="264"/>
      <c r="BH51" s="264"/>
      <c r="BI51" s="264"/>
      <c r="BJ51" s="264"/>
      <c r="BK51" s="264"/>
      <c r="BL51" s="264"/>
      <c r="BM51" s="264"/>
      <c r="BN51" s="264"/>
      <c r="BO51" s="264"/>
      <c r="BP51" s="306"/>
      <c r="BQ51" s="264"/>
      <c r="BR51" s="264"/>
      <c r="BS51" s="260"/>
      <c r="BT51" s="260"/>
      <c r="BU51" s="260"/>
      <c r="BV51" s="260"/>
      <c r="BW51" s="260"/>
      <c r="BX51" s="260"/>
      <c r="BY51" s="260"/>
      <c r="BZ51" s="260"/>
      <c r="CA51" s="260"/>
      <c r="CB51" s="260"/>
      <c r="CC51" s="260"/>
      <c r="CD51" s="260"/>
      <c r="CE51" s="260"/>
      <c r="CF51" s="260"/>
      <c r="CG51" s="260"/>
      <c r="CH51" s="260"/>
      <c r="CI51" s="260"/>
      <c r="CJ51" s="260"/>
      <c r="CK51" s="260"/>
      <c r="CL51" s="260"/>
      <c r="CM51" s="260"/>
      <c r="CN51" s="260"/>
      <c r="CO51" s="260"/>
      <c r="CP51" s="260"/>
      <c r="CQ51" s="260"/>
    </row>
    <row r="52" spans="1:95" s="293" customFormat="1" ht="16.95" customHeight="1" x14ac:dyDescent="0.25">
      <c r="AO52" s="314"/>
      <c r="AP52" s="367"/>
      <c r="AQ52" s="282"/>
      <c r="AW52" s="272"/>
      <c r="AX52" s="272"/>
      <c r="AY52" s="272"/>
      <c r="AZ52" s="272"/>
      <c r="BA52" s="272"/>
      <c r="BB52" s="272"/>
      <c r="BC52" s="272"/>
      <c r="BD52" s="272"/>
      <c r="BE52" s="272"/>
      <c r="BF52" s="264"/>
      <c r="BG52" s="264"/>
      <c r="BH52" s="264"/>
      <c r="BI52" s="264"/>
      <c r="BJ52" s="264"/>
      <c r="BK52" s="264"/>
      <c r="BL52" s="264"/>
      <c r="BM52" s="264"/>
      <c r="BN52" s="264"/>
      <c r="BO52" s="264"/>
      <c r="BP52" s="292"/>
      <c r="BQ52" s="264"/>
      <c r="BR52" s="264"/>
      <c r="BS52" s="260"/>
      <c r="BT52" s="260"/>
      <c r="BU52" s="260"/>
      <c r="BV52" s="260"/>
      <c r="BW52" s="260"/>
      <c r="BX52" s="260"/>
      <c r="BY52" s="260"/>
      <c r="BZ52" s="260"/>
      <c r="CA52" s="260"/>
      <c r="CB52" s="260"/>
      <c r="CC52" s="260"/>
      <c r="CD52" s="260"/>
      <c r="CE52" s="260"/>
      <c r="CF52" s="260"/>
      <c r="CG52" s="260"/>
      <c r="CH52" s="260"/>
      <c r="CI52" s="260"/>
      <c r="CJ52" s="260"/>
      <c r="CK52" s="260"/>
      <c r="CL52" s="260"/>
      <c r="CM52" s="260"/>
      <c r="CN52" s="260"/>
      <c r="CO52" s="260"/>
      <c r="CP52" s="260"/>
      <c r="CQ52" s="260"/>
    </row>
    <row r="53" spans="1:95" s="289" customFormat="1" ht="16.95" customHeight="1" x14ac:dyDescent="0.25">
      <c r="AW53" s="272"/>
      <c r="AX53" s="272"/>
      <c r="AY53" s="272"/>
      <c r="AZ53" s="272"/>
      <c r="BA53" s="272"/>
      <c r="BB53" s="272"/>
      <c r="BC53" s="272"/>
      <c r="BD53" s="272"/>
      <c r="BE53" s="272"/>
      <c r="BF53" s="264"/>
      <c r="BG53" s="264"/>
      <c r="BH53" s="264"/>
      <c r="BI53" s="264"/>
      <c r="BJ53" s="264"/>
      <c r="BK53" s="264"/>
      <c r="BL53" s="264"/>
      <c r="BM53" s="264"/>
      <c r="BN53" s="264"/>
      <c r="BO53" s="264"/>
      <c r="BP53" s="292"/>
      <c r="BQ53" s="264"/>
      <c r="BR53" s="264"/>
      <c r="BS53" s="260"/>
      <c r="BT53" s="260"/>
      <c r="BU53" s="260"/>
      <c r="BV53" s="260"/>
      <c r="BW53" s="260"/>
      <c r="BX53" s="260"/>
      <c r="BY53" s="260"/>
      <c r="BZ53" s="260"/>
      <c r="CA53" s="260"/>
      <c r="CB53" s="260"/>
      <c r="CC53" s="260"/>
      <c r="CD53" s="260"/>
      <c r="CE53" s="260"/>
      <c r="CF53" s="260"/>
      <c r="CG53" s="260"/>
      <c r="CH53" s="260"/>
      <c r="CI53" s="260"/>
      <c r="CJ53" s="260"/>
      <c r="CK53" s="260"/>
      <c r="CL53" s="260"/>
      <c r="CM53" s="260"/>
      <c r="CN53" s="260"/>
      <c r="CO53" s="260"/>
      <c r="CP53" s="260"/>
      <c r="CQ53" s="260"/>
    </row>
    <row r="54" spans="1:95" s="294" customFormat="1" ht="16.95" customHeight="1" x14ac:dyDescent="0.25">
      <c r="AW54" s="272"/>
      <c r="AX54" s="272"/>
      <c r="AY54" s="272"/>
      <c r="AZ54" s="272"/>
      <c r="BA54" s="272"/>
      <c r="BB54" s="272"/>
      <c r="BC54" s="272"/>
      <c r="BD54" s="272"/>
      <c r="BE54" s="272"/>
      <c r="BF54" s="264"/>
      <c r="BG54" s="264"/>
      <c r="BH54" s="264"/>
      <c r="BI54" s="264"/>
      <c r="BJ54" s="264"/>
      <c r="BK54" s="264"/>
      <c r="BL54" s="264"/>
      <c r="BM54" s="264"/>
      <c r="BN54" s="264"/>
      <c r="BO54" s="264"/>
      <c r="BP54" s="260"/>
      <c r="BQ54" s="264"/>
      <c r="BR54" s="264"/>
      <c r="BS54" s="260"/>
      <c r="BT54" s="260"/>
      <c r="BU54" s="260"/>
      <c r="BV54" s="260"/>
      <c r="BW54" s="260"/>
      <c r="BX54" s="260"/>
      <c r="BY54" s="260"/>
      <c r="BZ54" s="260"/>
      <c r="CA54" s="260"/>
      <c r="CB54" s="260"/>
      <c r="CC54" s="260"/>
      <c r="CD54" s="260"/>
      <c r="CE54" s="260"/>
      <c r="CF54" s="260"/>
      <c r="CG54" s="260"/>
      <c r="CH54" s="260"/>
      <c r="CI54" s="260"/>
      <c r="CJ54" s="260"/>
      <c r="CK54" s="260"/>
      <c r="CL54" s="260"/>
      <c r="CM54" s="260"/>
      <c r="CN54" s="260"/>
      <c r="CO54" s="260"/>
      <c r="CP54" s="260"/>
      <c r="CQ54" s="260"/>
    </row>
    <row r="55" spans="1:95" s="293" customFormat="1" ht="16.95" customHeight="1" x14ac:dyDescent="0.25">
      <c r="A55" s="260"/>
      <c r="B55" s="260"/>
      <c r="C55" s="260"/>
      <c r="D55" s="260"/>
      <c r="E55" s="260"/>
      <c r="F55" s="260"/>
      <c r="G55" s="260"/>
      <c r="H55" s="260"/>
      <c r="I55" s="260"/>
      <c r="J55" s="260"/>
      <c r="K55" s="260"/>
      <c r="L55" s="260"/>
      <c r="M55" s="260"/>
      <c r="N55" s="260"/>
      <c r="O55" s="260"/>
      <c r="P55" s="260"/>
      <c r="Q55" s="260"/>
      <c r="R55" s="260"/>
      <c r="S55" s="260"/>
      <c r="T55" s="260"/>
      <c r="U55" s="260"/>
      <c r="V55" s="260"/>
      <c r="W55" s="260"/>
      <c r="X55" s="260"/>
      <c r="Y55" s="260"/>
      <c r="Z55" s="260"/>
      <c r="AA55" s="260"/>
      <c r="AB55" s="260"/>
      <c r="AC55" s="260"/>
      <c r="AD55" s="260"/>
      <c r="AE55" s="260"/>
      <c r="AF55" s="260"/>
      <c r="AG55" s="260"/>
      <c r="AH55" s="260"/>
      <c r="AI55" s="260"/>
      <c r="AJ55" s="260"/>
      <c r="AK55" s="260"/>
      <c r="AL55" s="260"/>
      <c r="AM55" s="260"/>
      <c r="AW55" s="272"/>
      <c r="AX55" s="272"/>
      <c r="AY55" s="272"/>
      <c r="AZ55" s="272"/>
      <c r="BA55" s="272"/>
      <c r="BB55" s="272"/>
      <c r="BC55" s="272"/>
      <c r="BD55" s="272"/>
      <c r="BE55" s="272"/>
      <c r="BF55" s="264"/>
      <c r="BG55" s="264"/>
      <c r="BH55" s="264"/>
      <c r="BI55" s="264"/>
      <c r="BJ55" s="264"/>
      <c r="BK55" s="264"/>
      <c r="BL55" s="264"/>
      <c r="BM55" s="264"/>
      <c r="BN55" s="264"/>
      <c r="BO55" s="264"/>
      <c r="BP55" s="260"/>
      <c r="BQ55" s="264"/>
      <c r="BR55" s="264"/>
      <c r="BS55" s="260"/>
      <c r="BT55" s="260"/>
      <c r="BU55" s="260"/>
      <c r="BV55" s="260"/>
      <c r="BW55" s="260"/>
      <c r="BX55" s="260"/>
      <c r="BY55" s="260"/>
      <c r="BZ55" s="260"/>
      <c r="CA55" s="260"/>
      <c r="CB55" s="260"/>
      <c r="CC55" s="260"/>
      <c r="CD55" s="260"/>
      <c r="CE55" s="260"/>
      <c r="CF55" s="260"/>
      <c r="CG55" s="260"/>
      <c r="CH55" s="260"/>
      <c r="CI55" s="260"/>
      <c r="CJ55" s="260"/>
      <c r="CK55" s="260"/>
      <c r="CL55" s="260"/>
      <c r="CM55" s="260"/>
      <c r="CN55" s="260"/>
      <c r="CO55" s="260"/>
      <c r="CP55" s="260"/>
      <c r="CQ55" s="260"/>
    </row>
    <row r="56" spans="1:95" ht="15" customHeight="1" x14ac:dyDescent="0.25">
      <c r="A56" s="261"/>
      <c r="B56" s="261"/>
      <c r="C56" s="261"/>
      <c r="D56" s="261"/>
      <c r="E56" s="261"/>
      <c r="F56" s="261"/>
      <c r="G56" s="261"/>
      <c r="H56" s="261"/>
      <c r="I56" s="261"/>
      <c r="J56" s="261"/>
      <c r="K56" s="261"/>
      <c r="L56" s="261"/>
      <c r="M56" s="261"/>
      <c r="N56" s="261"/>
      <c r="O56" s="261"/>
      <c r="P56" s="261"/>
      <c r="Q56" s="261"/>
      <c r="R56" s="261"/>
      <c r="S56" s="261"/>
      <c r="T56" s="261"/>
      <c r="U56" s="261"/>
      <c r="V56" s="261"/>
      <c r="BP56" s="261"/>
    </row>
    <row r="57" spans="1:95" ht="15" customHeight="1" x14ac:dyDescent="0.25">
      <c r="A57" s="260"/>
      <c r="B57" s="260"/>
      <c r="C57" s="260"/>
      <c r="D57" s="260"/>
      <c r="E57" s="260"/>
      <c r="F57" s="260"/>
      <c r="G57" s="260"/>
      <c r="H57" s="260"/>
      <c r="I57" s="260"/>
      <c r="J57" s="260"/>
      <c r="K57" s="260"/>
      <c r="L57" s="260"/>
      <c r="M57" s="260"/>
      <c r="N57" s="260"/>
      <c r="O57" s="260"/>
      <c r="P57" s="260"/>
      <c r="Q57" s="260"/>
      <c r="R57" s="260"/>
      <c r="S57" s="260"/>
      <c r="T57" s="260"/>
      <c r="U57" s="260"/>
      <c r="V57" s="260"/>
      <c r="BP57" s="260"/>
    </row>
    <row r="58" spans="1:95" ht="15" customHeight="1" x14ac:dyDescent="0.25">
      <c r="A58" s="268"/>
      <c r="B58" s="268"/>
      <c r="C58" s="268"/>
      <c r="D58" s="268"/>
      <c r="E58" s="268"/>
      <c r="F58" s="268"/>
      <c r="G58" s="268"/>
      <c r="H58" s="268"/>
      <c r="I58" s="268"/>
      <c r="J58" s="268"/>
      <c r="K58" s="268"/>
      <c r="L58" s="268"/>
      <c r="M58" s="268"/>
      <c r="N58" s="268"/>
      <c r="O58" s="268"/>
      <c r="P58" s="268"/>
      <c r="Q58" s="268"/>
      <c r="R58" s="268"/>
      <c r="S58" s="268"/>
      <c r="T58" s="268"/>
      <c r="U58" s="268"/>
      <c r="V58" s="268"/>
      <c r="W58" s="268"/>
      <c r="X58" s="268"/>
      <c r="Y58" s="268"/>
      <c r="Z58" s="268"/>
      <c r="AA58" s="268"/>
      <c r="AB58" s="268"/>
      <c r="AC58" s="268"/>
      <c r="AD58" s="268"/>
      <c r="AE58" s="268"/>
      <c r="AF58" s="268"/>
      <c r="AG58" s="268"/>
      <c r="AH58" s="268"/>
      <c r="AI58" s="268"/>
      <c r="AJ58" s="268"/>
      <c r="AK58" s="268"/>
      <c r="AL58" s="268"/>
      <c r="AM58" s="268"/>
      <c r="BP58" s="268"/>
    </row>
    <row r="59" spans="1:95" ht="15" customHeight="1" x14ac:dyDescent="0.25">
      <c r="A59" s="268"/>
      <c r="B59" s="268"/>
      <c r="C59" s="268"/>
      <c r="D59" s="268"/>
      <c r="E59" s="268"/>
      <c r="F59" s="268"/>
      <c r="G59" s="268"/>
      <c r="H59" s="268"/>
      <c r="I59" s="268"/>
      <c r="J59" s="268"/>
      <c r="K59" s="268"/>
      <c r="L59" s="268"/>
      <c r="M59" s="268"/>
      <c r="N59" s="268"/>
      <c r="O59" s="268"/>
      <c r="P59" s="268"/>
      <c r="Q59" s="268"/>
      <c r="R59" s="268"/>
      <c r="S59" s="268"/>
      <c r="T59" s="268"/>
      <c r="U59" s="268"/>
      <c r="V59" s="268"/>
      <c r="W59" s="268"/>
      <c r="X59" s="268"/>
      <c r="Y59" s="268"/>
      <c r="Z59" s="268"/>
      <c r="AA59" s="268"/>
      <c r="AB59" s="268"/>
      <c r="AC59" s="268"/>
      <c r="AD59" s="268"/>
      <c r="AE59" s="268"/>
      <c r="AF59" s="268"/>
      <c r="AG59" s="268"/>
      <c r="AH59" s="268"/>
      <c r="AI59" s="268"/>
      <c r="AJ59" s="268"/>
      <c r="AK59" s="268"/>
      <c r="AL59" s="268"/>
      <c r="AM59" s="268"/>
      <c r="BP59" s="268"/>
    </row>
    <row r="60" spans="1:95" s="268" customFormat="1" ht="15" customHeight="1" x14ac:dyDescent="0.25">
      <c r="A60" s="260"/>
      <c r="B60" s="260"/>
      <c r="C60" s="260"/>
      <c r="D60" s="260"/>
      <c r="E60" s="260"/>
      <c r="F60" s="260"/>
      <c r="G60" s="260"/>
      <c r="H60" s="260"/>
      <c r="I60" s="260"/>
      <c r="J60" s="260"/>
      <c r="K60" s="260"/>
      <c r="L60" s="260"/>
      <c r="M60" s="260"/>
      <c r="N60" s="260"/>
      <c r="O60" s="260"/>
      <c r="P60" s="260"/>
      <c r="Q60" s="260"/>
      <c r="R60" s="260"/>
      <c r="S60" s="260"/>
      <c r="T60" s="260"/>
      <c r="U60" s="260"/>
      <c r="V60" s="260"/>
      <c r="W60" s="260"/>
      <c r="X60" s="260"/>
      <c r="Y60" s="260"/>
      <c r="Z60" s="260"/>
      <c r="AA60" s="260"/>
      <c r="AB60" s="260"/>
      <c r="AC60" s="260"/>
      <c r="AD60" s="260"/>
      <c r="AE60" s="260"/>
      <c r="AF60" s="260"/>
      <c r="AG60" s="260"/>
      <c r="AH60" s="260"/>
      <c r="AI60" s="260"/>
      <c r="AJ60" s="260"/>
      <c r="AK60" s="260"/>
      <c r="AL60" s="260"/>
      <c r="AM60" s="260"/>
      <c r="AW60" s="272"/>
      <c r="AX60" s="272"/>
      <c r="AY60" s="272"/>
      <c r="AZ60" s="272"/>
      <c r="BA60" s="272"/>
      <c r="BB60" s="272"/>
      <c r="BC60" s="272"/>
      <c r="BD60" s="272"/>
      <c r="BE60" s="272"/>
      <c r="BF60" s="264"/>
      <c r="BG60" s="264"/>
      <c r="BH60" s="264"/>
      <c r="BI60" s="264"/>
      <c r="BJ60" s="264"/>
      <c r="BK60" s="264"/>
      <c r="BL60" s="264"/>
      <c r="BM60" s="264"/>
      <c r="BN60" s="264"/>
      <c r="BO60" s="264"/>
      <c r="BP60" s="260"/>
      <c r="BQ60" s="264"/>
      <c r="BR60" s="264"/>
      <c r="BS60" s="260"/>
      <c r="BT60" s="260"/>
      <c r="BU60" s="260"/>
      <c r="BV60" s="260"/>
      <c r="BW60" s="260"/>
      <c r="BX60" s="260"/>
      <c r="BY60" s="260"/>
      <c r="BZ60" s="260"/>
      <c r="CA60" s="260"/>
      <c r="CB60" s="260"/>
      <c r="CC60" s="260"/>
      <c r="CD60" s="260"/>
      <c r="CE60" s="260"/>
      <c r="CF60" s="260"/>
      <c r="CG60" s="260"/>
      <c r="CH60" s="260"/>
      <c r="CI60" s="260"/>
      <c r="CJ60" s="260"/>
      <c r="CK60" s="260"/>
      <c r="CL60" s="260"/>
      <c r="CM60" s="260"/>
      <c r="CN60" s="260"/>
      <c r="CO60" s="260"/>
      <c r="CP60" s="260"/>
      <c r="CQ60" s="260"/>
    </row>
    <row r="61" spans="1:95" s="268" customFormat="1" ht="15" customHeight="1" x14ac:dyDescent="0.25">
      <c r="A61" s="272"/>
      <c r="B61" s="272"/>
      <c r="C61" s="272"/>
      <c r="D61" s="272"/>
      <c r="E61" s="272"/>
      <c r="F61" s="272"/>
      <c r="G61" s="272"/>
      <c r="H61" s="272"/>
      <c r="I61" s="272"/>
      <c r="J61" s="264"/>
      <c r="K61" s="264"/>
      <c r="L61" s="264"/>
      <c r="M61" s="264"/>
      <c r="N61" s="264"/>
      <c r="O61" s="264"/>
      <c r="P61" s="264"/>
      <c r="Q61" s="264"/>
      <c r="R61" s="264"/>
      <c r="S61" s="264"/>
      <c r="T61" s="264"/>
      <c r="U61" s="264"/>
      <c r="V61" s="264"/>
      <c r="W61" s="260"/>
      <c r="X61" s="260"/>
      <c r="Y61" s="260"/>
      <c r="Z61" s="260"/>
      <c r="AA61" s="260"/>
      <c r="AB61" s="260"/>
      <c r="AC61" s="260"/>
      <c r="AD61" s="260"/>
      <c r="AE61" s="260"/>
      <c r="AF61" s="260"/>
      <c r="AG61" s="260"/>
      <c r="AH61" s="260"/>
      <c r="AI61" s="260"/>
      <c r="AJ61" s="260"/>
      <c r="AK61" s="260"/>
      <c r="AL61" s="260"/>
      <c r="AM61" s="260"/>
      <c r="AW61" s="272"/>
      <c r="AX61" s="272"/>
      <c r="AY61" s="272"/>
      <c r="AZ61" s="272"/>
      <c r="BA61" s="272"/>
      <c r="BB61" s="272"/>
      <c r="BC61" s="272"/>
      <c r="BD61" s="272"/>
      <c r="BE61" s="272"/>
      <c r="BF61" s="264"/>
      <c r="BG61" s="264"/>
      <c r="BH61" s="264"/>
      <c r="BI61" s="264"/>
      <c r="BJ61" s="264"/>
      <c r="BK61" s="264"/>
      <c r="BL61" s="264"/>
      <c r="BM61" s="264"/>
      <c r="BN61" s="264"/>
      <c r="BO61" s="264"/>
      <c r="BP61" s="264"/>
      <c r="BQ61" s="264"/>
      <c r="BR61" s="264"/>
      <c r="BS61" s="260"/>
      <c r="BT61" s="260"/>
      <c r="BU61" s="260"/>
      <c r="BV61" s="260"/>
      <c r="BW61" s="260"/>
      <c r="BX61" s="260"/>
      <c r="BY61" s="260"/>
      <c r="BZ61" s="260"/>
      <c r="CA61" s="260"/>
      <c r="CB61" s="260"/>
      <c r="CC61" s="260"/>
      <c r="CD61" s="260"/>
      <c r="CE61" s="260"/>
      <c r="CF61" s="260"/>
      <c r="CG61" s="260"/>
      <c r="CH61" s="260"/>
      <c r="CI61" s="260"/>
      <c r="CJ61" s="260"/>
      <c r="CK61" s="260"/>
      <c r="CL61" s="260"/>
      <c r="CM61" s="260"/>
      <c r="CN61" s="260"/>
      <c r="CO61" s="260"/>
      <c r="CP61" s="260"/>
      <c r="CQ61" s="260"/>
    </row>
  </sheetData>
  <mergeCells count="70">
    <mergeCell ref="A1:S3"/>
    <mergeCell ref="U1:AM2"/>
    <mergeCell ref="AW1:BO3"/>
    <mergeCell ref="BQ1:CI3"/>
    <mergeCell ref="U3:AM4"/>
    <mergeCell ref="A4:S14"/>
    <mergeCell ref="AW4:BO6"/>
    <mergeCell ref="BQ4:CI6"/>
    <mergeCell ref="U5:AM5"/>
    <mergeCell ref="U6:AM7"/>
    <mergeCell ref="AW7:BO8"/>
    <mergeCell ref="BQ7:CI8"/>
    <mergeCell ref="U8:AM8"/>
    <mergeCell ref="U9:AM9"/>
    <mergeCell ref="AW9:BO9"/>
    <mergeCell ref="BQ9:CI9"/>
    <mergeCell ref="U10:AM10"/>
    <mergeCell ref="AW10:BO10"/>
    <mergeCell ref="BQ10:CI10"/>
    <mergeCell ref="U11:AM11"/>
    <mergeCell ref="AW11:BO11"/>
    <mergeCell ref="BQ11:CI11"/>
    <mergeCell ref="U12:AM12"/>
    <mergeCell ref="AW12:BO12"/>
    <mergeCell ref="BQ12:CI12"/>
    <mergeCell ref="U13:AM13"/>
    <mergeCell ref="AW13:BO13"/>
    <mergeCell ref="BQ13:CI13"/>
    <mergeCell ref="AW14:BO14"/>
    <mergeCell ref="BQ14:CI14"/>
    <mergeCell ref="A16:U16"/>
    <mergeCell ref="V16:Y16"/>
    <mergeCell ref="A17:AM17"/>
    <mergeCell ref="A31:C31"/>
    <mergeCell ref="D31:V31"/>
    <mergeCell ref="W31:AE31"/>
    <mergeCell ref="AF31:AM31"/>
    <mergeCell ref="U14:AM14"/>
    <mergeCell ref="A18:AM18"/>
    <mergeCell ref="A19:AM21"/>
    <mergeCell ref="AD22:AM22"/>
    <mergeCell ref="A24:AM27"/>
    <mergeCell ref="A28:AM29"/>
    <mergeCell ref="A32:C32"/>
    <mergeCell ref="D32:V32"/>
    <mergeCell ref="W32:AE32"/>
    <mergeCell ref="AF32:AM32"/>
    <mergeCell ref="A33:C33"/>
    <mergeCell ref="D33:V33"/>
    <mergeCell ref="W33:AE33"/>
    <mergeCell ref="AF33:AM33"/>
    <mergeCell ref="A34:C34"/>
    <mergeCell ref="D34:V34"/>
    <mergeCell ref="W34:AE34"/>
    <mergeCell ref="AF34:AM34"/>
    <mergeCell ref="A35:C35"/>
    <mergeCell ref="D35:V35"/>
    <mergeCell ref="W35:AE35"/>
    <mergeCell ref="AF35:AM35"/>
    <mergeCell ref="I45:O45"/>
    <mergeCell ref="AF45:AM45"/>
    <mergeCell ref="D46:F46"/>
    <mergeCell ref="AE46:AG46"/>
    <mergeCell ref="A37:AM37"/>
    <mergeCell ref="A38:AM38"/>
    <mergeCell ref="A39:AM39"/>
    <mergeCell ref="A42:I42"/>
    <mergeCell ref="AE42:AM42"/>
    <mergeCell ref="A43:I43"/>
    <mergeCell ref="AE43:AM43"/>
  </mergeCells>
  <printOptions horizontalCentered="1" verticalCentered="1"/>
  <pageMargins left="0.19685039370078741" right="0.15748031496062992" top="0.19685039370078741" bottom="0.15748031496062992" header="0.31496062992125984" footer="0.31496062992125984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R63"/>
  <sheetViews>
    <sheetView view="pageBreakPreview" topLeftCell="A28" zoomScaleNormal="100" zoomScaleSheetLayoutView="100" workbookViewId="0">
      <selection activeCell="K50" sqref="K50:L50"/>
    </sheetView>
  </sheetViews>
  <sheetFormatPr defaultRowHeight="13.2" x14ac:dyDescent="0.25"/>
  <cols>
    <col min="1" max="1" width="6.44140625" customWidth="1"/>
    <col min="2" max="2" width="25.6640625" customWidth="1"/>
    <col min="6" max="6" width="9" bestFit="1" customWidth="1"/>
    <col min="10" max="10" width="10.6640625" customWidth="1"/>
    <col min="13" max="13" width="53.109375" hidden="1" customWidth="1"/>
    <col min="14" max="14" width="12.6640625" bestFit="1" customWidth="1"/>
    <col min="15" max="15" width="15.33203125" customWidth="1"/>
    <col min="16" max="16" width="9" bestFit="1" customWidth="1"/>
    <col min="17" max="17" width="10.88671875" customWidth="1"/>
    <col min="18" max="18" width="8.33203125" customWidth="1"/>
  </cols>
  <sheetData>
    <row r="1" spans="1:14" x14ac:dyDescent="0.25">
      <c r="A1" s="1401" t="s">
        <v>111</v>
      </c>
      <c r="B1" s="1401"/>
      <c r="C1" s="1401"/>
      <c r="D1" s="1401"/>
      <c r="H1" s="1402" t="s">
        <v>231</v>
      </c>
      <c r="I1" s="1402"/>
      <c r="J1" s="1402"/>
      <c r="K1" s="1402"/>
      <c r="L1" s="1402"/>
    </row>
    <row r="2" spans="1:14" x14ac:dyDescent="0.25">
      <c r="H2" s="1402" t="s">
        <v>232</v>
      </c>
      <c r="I2" s="1402"/>
      <c r="J2" s="1402"/>
      <c r="K2" s="1402"/>
      <c r="L2" s="1402"/>
    </row>
    <row r="3" spans="1:14" x14ac:dyDescent="0.25">
      <c r="H3" s="1402" t="s">
        <v>233</v>
      </c>
      <c r="I3" s="1402"/>
      <c r="J3" s="1402"/>
      <c r="K3" s="1402"/>
      <c r="L3" s="1402"/>
    </row>
    <row r="4" spans="1:14" s="175" customFormat="1" ht="13.8" x14ac:dyDescent="0.25">
      <c r="K4" s="1345" t="s">
        <v>234</v>
      </c>
      <c r="L4" s="1347"/>
    </row>
    <row r="5" spans="1:14" s="175" customFormat="1" ht="13.8" x14ac:dyDescent="0.25">
      <c r="I5" s="1382" t="s">
        <v>235</v>
      </c>
      <c r="J5" s="1382"/>
      <c r="K5" s="1345">
        <v>322001</v>
      </c>
      <c r="L5" s="1347"/>
    </row>
    <row r="6" spans="1:14" s="175" customFormat="1" ht="30" customHeight="1" x14ac:dyDescent="0.25">
      <c r="A6" s="1382" t="s">
        <v>236</v>
      </c>
      <c r="B6" s="1382"/>
      <c r="C6" s="1392" t="s">
        <v>300</v>
      </c>
      <c r="D6" s="1392"/>
      <c r="E6" s="1392"/>
      <c r="F6" s="1392"/>
      <c r="G6" s="1392"/>
      <c r="H6" s="1392"/>
      <c r="I6" s="1392"/>
      <c r="J6" s="178" t="s">
        <v>237</v>
      </c>
      <c r="K6" s="1345">
        <v>75273098</v>
      </c>
      <c r="L6" s="1347"/>
      <c r="N6" s="317"/>
    </row>
    <row r="7" spans="1:14" x14ac:dyDescent="0.25">
      <c r="C7" s="1381" t="s">
        <v>238</v>
      </c>
      <c r="D7" s="1381"/>
      <c r="E7" s="1381"/>
      <c r="F7" s="1381"/>
      <c r="G7" s="1381"/>
      <c r="H7" s="1381"/>
      <c r="I7" s="1381"/>
      <c r="K7" s="318"/>
      <c r="L7" s="319"/>
    </row>
    <row r="8" spans="1:14" s="175" customFormat="1" ht="31.2" customHeight="1" x14ac:dyDescent="0.25">
      <c r="A8" s="1382" t="s">
        <v>239</v>
      </c>
      <c r="B8" s="1382"/>
      <c r="C8" s="1392" t="s">
        <v>301</v>
      </c>
      <c r="D8" s="1392"/>
      <c r="E8" s="1392"/>
      <c r="F8" s="1392"/>
      <c r="G8" s="1392"/>
      <c r="H8" s="1392"/>
      <c r="I8" s="1392"/>
      <c r="J8" s="178" t="s">
        <v>237</v>
      </c>
      <c r="K8" s="1399" t="s">
        <v>319</v>
      </c>
      <c r="L8" s="1400"/>
      <c r="N8" s="317"/>
    </row>
    <row r="9" spans="1:14" x14ac:dyDescent="0.25">
      <c r="C9" s="1381" t="s">
        <v>238</v>
      </c>
      <c r="D9" s="1381"/>
      <c r="E9" s="1381"/>
      <c r="F9" s="1381"/>
      <c r="G9" s="1381"/>
      <c r="H9" s="1381"/>
      <c r="I9" s="1381"/>
      <c r="K9" s="318"/>
      <c r="L9" s="319"/>
    </row>
    <row r="10" spans="1:14" s="175" customFormat="1" ht="33.75" customHeight="1" x14ac:dyDescent="0.25">
      <c r="A10" s="1382" t="s">
        <v>240</v>
      </c>
      <c r="B10" s="1382"/>
      <c r="C10" s="1392" t="s">
        <v>432</v>
      </c>
      <c r="D10" s="1392"/>
      <c r="E10" s="1392"/>
      <c r="F10" s="1392"/>
      <c r="G10" s="1392"/>
      <c r="H10" s="1392"/>
      <c r="I10" s="1392"/>
      <c r="J10" s="178" t="s">
        <v>237</v>
      </c>
      <c r="K10" s="1393">
        <v>12182733</v>
      </c>
      <c r="L10" s="1394"/>
      <c r="N10" s="317"/>
    </row>
    <row r="11" spans="1:14" x14ac:dyDescent="0.25">
      <c r="C11" s="1381" t="s">
        <v>238</v>
      </c>
      <c r="D11" s="1381"/>
      <c r="E11" s="1381"/>
      <c r="F11" s="1381"/>
      <c r="G11" s="1381"/>
      <c r="H11" s="1381"/>
      <c r="I11" s="1381"/>
      <c r="K11" s="318"/>
      <c r="L11" s="319"/>
    </row>
    <row r="12" spans="1:14" s="175" customFormat="1" ht="55.5" customHeight="1" x14ac:dyDescent="0.25">
      <c r="A12" s="1382" t="s">
        <v>241</v>
      </c>
      <c r="B12" s="1382"/>
      <c r="C12" s="1392" t="str">
        <f>'КС-3 субподряд'!C12:I12</f>
        <v xml:space="preserve">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</v>
      </c>
      <c r="D12" s="1392"/>
      <c r="E12" s="1392"/>
      <c r="F12" s="1392"/>
      <c r="G12" s="1392"/>
      <c r="H12" s="1392"/>
      <c r="I12" s="1392"/>
      <c r="J12" s="178" t="s">
        <v>237</v>
      </c>
      <c r="K12" s="1393"/>
      <c r="L12" s="1394"/>
      <c r="N12" s="317"/>
    </row>
    <row r="13" spans="1:14" x14ac:dyDescent="0.25">
      <c r="C13" s="1381" t="s">
        <v>242</v>
      </c>
      <c r="D13" s="1381"/>
      <c r="E13" s="1381"/>
      <c r="F13" s="1381"/>
      <c r="G13" s="1381"/>
      <c r="H13" s="1389"/>
      <c r="I13" s="1389"/>
      <c r="J13" s="1389"/>
      <c r="K13" s="1390"/>
      <c r="L13" s="1391"/>
    </row>
    <row r="14" spans="1:14" s="175" customFormat="1" ht="57.75" customHeight="1" x14ac:dyDescent="0.25">
      <c r="A14" s="1382" t="s">
        <v>243</v>
      </c>
      <c r="B14" s="1382"/>
      <c r="C14" s="1392" t="str">
        <f>C12</f>
        <v xml:space="preserve">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</v>
      </c>
      <c r="D14" s="1392"/>
      <c r="E14" s="1392"/>
      <c r="F14" s="1392"/>
      <c r="G14" s="1392"/>
      <c r="H14" s="1392"/>
      <c r="I14" s="1392"/>
      <c r="J14" s="178" t="s">
        <v>237</v>
      </c>
      <c r="K14" s="1393"/>
      <c r="L14" s="1394"/>
      <c r="N14" s="317"/>
    </row>
    <row r="15" spans="1:14" ht="13.8" x14ac:dyDescent="0.25">
      <c r="C15" s="1381" t="s">
        <v>242</v>
      </c>
      <c r="D15" s="1381"/>
      <c r="E15" s="1381"/>
      <c r="F15" s="1381"/>
      <c r="G15" s="1381"/>
      <c r="H15" s="1382" t="s">
        <v>244</v>
      </c>
      <c r="I15" s="1382"/>
      <c r="J15" s="1383"/>
      <c r="K15" s="1384"/>
      <c r="L15" s="1385"/>
    </row>
    <row r="16" spans="1:14" s="175" customFormat="1" ht="13.8" x14ac:dyDescent="0.25">
      <c r="E16" s="1382" t="s">
        <v>245</v>
      </c>
      <c r="F16" s="1382"/>
      <c r="G16" s="1382"/>
      <c r="H16" s="1382"/>
      <c r="I16" s="1386" t="s">
        <v>246</v>
      </c>
      <c r="J16" s="1369"/>
      <c r="K16" s="1358" t="str">
        <f>'КС-3 субподряд'!K16</f>
        <v>13592-Ф-Ф</v>
      </c>
      <c r="L16" s="1452"/>
    </row>
    <row r="17" spans="1:12" s="175" customFormat="1" ht="13.8" x14ac:dyDescent="0.25">
      <c r="I17" s="1365" t="s">
        <v>247</v>
      </c>
      <c r="J17" s="1366"/>
      <c r="K17" s="1367" t="str">
        <f>Титул!AG19</f>
        <v>06.11.2024</v>
      </c>
      <c r="L17" s="1368"/>
    </row>
    <row r="18" spans="1:12" s="175" customFormat="1" ht="13.8" x14ac:dyDescent="0.25">
      <c r="I18" s="1369" t="s">
        <v>248</v>
      </c>
      <c r="J18" s="1369"/>
      <c r="K18" s="1370"/>
      <c r="L18" s="1371"/>
    </row>
    <row r="21" spans="1:12" ht="13.8" x14ac:dyDescent="0.25">
      <c r="C21" s="1372" t="s">
        <v>249</v>
      </c>
      <c r="D21" s="1373"/>
      <c r="E21" s="1372" t="s">
        <v>250</v>
      </c>
      <c r="F21" s="1376"/>
      <c r="I21" s="1372" t="s">
        <v>251</v>
      </c>
      <c r="J21" s="1373"/>
      <c r="K21" s="1373"/>
      <c r="L21" s="1376"/>
    </row>
    <row r="22" spans="1:12" ht="13.8" x14ac:dyDescent="0.25">
      <c r="C22" s="1374"/>
      <c r="D22" s="1375"/>
      <c r="E22" s="1374"/>
      <c r="F22" s="1377"/>
      <c r="I22" s="1378" t="s">
        <v>252</v>
      </c>
      <c r="J22" s="1379"/>
      <c r="K22" s="1378" t="s">
        <v>253</v>
      </c>
      <c r="L22" s="1380"/>
    </row>
    <row r="23" spans="1:12" ht="13.8" x14ac:dyDescent="0.25">
      <c r="C23" s="1358">
        <v>2</v>
      </c>
      <c r="D23" s="1359"/>
      <c r="E23" s="1449"/>
      <c r="F23" s="1450"/>
      <c r="G23" s="320"/>
      <c r="H23" s="320"/>
      <c r="I23" s="1387"/>
      <c r="J23" s="1455"/>
      <c r="K23" s="1449"/>
      <c r="L23" s="1450"/>
    </row>
    <row r="26" spans="1:12" s="321" customFormat="1" ht="17.399999999999999" x14ac:dyDescent="0.3">
      <c r="A26" s="1364" t="s">
        <v>254</v>
      </c>
      <c r="B26" s="1364"/>
      <c r="C26" s="1364"/>
      <c r="D26" s="1364"/>
      <c r="E26" s="1364"/>
      <c r="F26" s="1364"/>
      <c r="G26" s="1364"/>
      <c r="H26" s="1364"/>
      <c r="I26" s="1364"/>
      <c r="J26" s="1364"/>
      <c r="K26" s="1364"/>
      <c r="L26" s="1364"/>
    </row>
    <row r="27" spans="1:12" s="321" customFormat="1" ht="17.399999999999999" x14ac:dyDescent="0.3">
      <c r="A27" s="1364" t="s">
        <v>255</v>
      </c>
      <c r="B27" s="1364"/>
      <c r="C27" s="1364"/>
      <c r="D27" s="1364"/>
      <c r="E27" s="1364"/>
      <c r="F27" s="1364"/>
      <c r="G27" s="1364"/>
      <c r="H27" s="1364"/>
      <c r="I27" s="1364"/>
      <c r="J27" s="1364"/>
      <c r="K27" s="1364"/>
      <c r="L27" s="1364"/>
    </row>
    <row r="30" spans="1:12" ht="13.8" x14ac:dyDescent="0.25">
      <c r="A30" s="1352" t="s">
        <v>26</v>
      </c>
      <c r="B30" s="1352" t="s">
        <v>256</v>
      </c>
      <c r="C30" s="1354"/>
      <c r="D30" s="1354"/>
      <c r="E30" s="1354"/>
      <c r="F30" s="1352" t="s">
        <v>257</v>
      </c>
      <c r="G30" s="1352" t="s">
        <v>258</v>
      </c>
      <c r="H30" s="1354"/>
      <c r="I30" s="1354"/>
      <c r="J30" s="1354"/>
      <c r="K30" s="1354"/>
      <c r="L30" s="1356"/>
    </row>
    <row r="31" spans="1:12" x14ac:dyDescent="0.25">
      <c r="A31" s="1353"/>
      <c r="B31" s="1353"/>
      <c r="C31" s="1355"/>
      <c r="D31" s="1355"/>
      <c r="E31" s="1355"/>
      <c r="F31" s="1353"/>
      <c r="G31" s="1352" t="s">
        <v>259</v>
      </c>
      <c r="H31" s="1354"/>
      <c r="I31" s="1352" t="s">
        <v>260</v>
      </c>
      <c r="J31" s="1354"/>
      <c r="K31" s="1352" t="s">
        <v>261</v>
      </c>
      <c r="L31" s="1356"/>
    </row>
    <row r="32" spans="1:12" x14ac:dyDescent="0.25">
      <c r="A32" s="1353"/>
      <c r="B32" s="1353"/>
      <c r="C32" s="1355"/>
      <c r="D32" s="1355"/>
      <c r="E32" s="1355"/>
      <c r="F32" s="1353"/>
      <c r="G32" s="1353"/>
      <c r="H32" s="1355"/>
      <c r="I32" s="1353"/>
      <c r="J32" s="1355"/>
      <c r="K32" s="1353"/>
      <c r="L32" s="1357"/>
    </row>
    <row r="33" spans="1:18" x14ac:dyDescent="0.25">
      <c r="A33" s="1353"/>
      <c r="B33" s="1353"/>
      <c r="C33" s="1355"/>
      <c r="D33" s="1355"/>
      <c r="E33" s="1355"/>
      <c r="F33" s="1353"/>
      <c r="G33" s="1353"/>
      <c r="H33" s="1355"/>
      <c r="I33" s="1353"/>
      <c r="J33" s="1355"/>
      <c r="K33" s="1353"/>
      <c r="L33" s="1357"/>
    </row>
    <row r="34" spans="1:18" x14ac:dyDescent="0.25">
      <c r="A34" s="1353"/>
      <c r="B34" s="1353"/>
      <c r="C34" s="1355"/>
      <c r="D34" s="1355"/>
      <c r="E34" s="1355"/>
      <c r="F34" s="1353"/>
      <c r="G34" s="1353"/>
      <c r="H34" s="1355"/>
      <c r="I34" s="1353"/>
      <c r="J34" s="1355"/>
      <c r="K34" s="1353"/>
      <c r="L34" s="1357"/>
    </row>
    <row r="35" spans="1:18" ht="13.8" x14ac:dyDescent="0.25">
      <c r="A35" s="316">
        <v>1</v>
      </c>
      <c r="B35" s="1345">
        <v>2</v>
      </c>
      <c r="C35" s="1346"/>
      <c r="D35" s="1346"/>
      <c r="E35" s="1346"/>
      <c r="F35" s="316">
        <v>3</v>
      </c>
      <c r="G35" s="1345">
        <v>4</v>
      </c>
      <c r="H35" s="1346"/>
      <c r="I35" s="1345">
        <v>5</v>
      </c>
      <c r="J35" s="1346"/>
      <c r="K35" s="1345">
        <v>6</v>
      </c>
      <c r="L35" s="1347"/>
    </row>
    <row r="36" spans="1:18" ht="30.75" customHeight="1" x14ac:dyDescent="0.3">
      <c r="A36" s="368"/>
      <c r="B36" s="1348" t="s">
        <v>262</v>
      </c>
      <c r="C36" s="1349"/>
      <c r="D36" s="1349"/>
      <c r="E36" s="1349"/>
      <c r="F36" s="369"/>
      <c r="G36" s="1350"/>
      <c r="H36" s="1351"/>
      <c r="I36" s="1350"/>
      <c r="J36" s="1351"/>
      <c r="K36" s="1350"/>
      <c r="L36" s="1351"/>
      <c r="M36" s="322" t="s">
        <v>263</v>
      </c>
      <c r="P36" s="370"/>
      <c r="Q36" s="371"/>
    </row>
    <row r="37" spans="1:18" ht="15.6" customHeight="1" x14ac:dyDescent="0.3">
      <c r="A37" s="372"/>
      <c r="B37" s="1342" t="s">
        <v>264</v>
      </c>
      <c r="C37" s="1343"/>
      <c r="D37" s="1343"/>
      <c r="E37" s="1344"/>
      <c r="F37" s="373"/>
      <c r="G37" s="1336" t="e">
        <f t="shared" ref="G37:G47" si="0">I37</f>
        <v>#REF!</v>
      </c>
      <c r="H37" s="1336"/>
      <c r="I37" s="1336" t="e">
        <f>I38</f>
        <v>#REF!</v>
      </c>
      <c r="J37" s="1336"/>
      <c r="K37" s="1336" t="e">
        <f>K38+K39+K41+K40</f>
        <v>#REF!</v>
      </c>
      <c r="L37" s="1336"/>
      <c r="M37" s="322"/>
      <c r="N37" s="323"/>
      <c r="O37" s="324"/>
      <c r="P37" s="374"/>
      <c r="Q37" s="375"/>
      <c r="R37" s="14"/>
    </row>
    <row r="38" spans="1:18" ht="15.6" customHeight="1" x14ac:dyDescent="0.3">
      <c r="A38" s="372">
        <v>1</v>
      </c>
      <c r="B38" s="1333" t="s">
        <v>265</v>
      </c>
      <c r="C38" s="1334"/>
      <c r="D38" s="1334"/>
      <c r="E38" s="1334"/>
      <c r="F38" s="373"/>
      <c r="G38" s="1336" t="e">
        <f t="shared" si="0"/>
        <v>#REF!</v>
      </c>
      <c r="H38" s="1336"/>
      <c r="I38" s="1336" t="e">
        <f>'КС-3'!I38+'КС-3 (авторский надзор)'!K38</f>
        <v>#REF!</v>
      </c>
      <c r="J38" s="1336"/>
      <c r="K38" s="1336" t="e">
        <f>'Акт на авторский надзор'!W32</f>
        <v>#REF!</v>
      </c>
      <c r="L38" s="1336"/>
      <c r="M38" s="322"/>
      <c r="N38" s="323"/>
      <c r="O38" s="324"/>
      <c r="P38" s="14"/>
      <c r="Q38" s="14"/>
      <c r="R38" s="14"/>
    </row>
    <row r="39" spans="1:18" ht="15.6" hidden="1" customHeight="1" x14ac:dyDescent="0.3">
      <c r="A39" s="376">
        <v>2</v>
      </c>
      <c r="B39" s="1333" t="s">
        <v>266</v>
      </c>
      <c r="C39" s="1334"/>
      <c r="D39" s="1334"/>
      <c r="E39" s="1334"/>
      <c r="F39" s="373"/>
      <c r="G39" s="1336">
        <f t="shared" si="0"/>
        <v>0</v>
      </c>
      <c r="H39" s="1336"/>
      <c r="I39" s="1336">
        <f t="shared" ref="I39:I47" si="1">K39</f>
        <v>0</v>
      </c>
      <c r="J39" s="1336"/>
      <c r="K39" s="1336"/>
      <c r="L39" s="1336"/>
      <c r="M39" s="322"/>
      <c r="N39" s="377"/>
      <c r="O39" s="324"/>
      <c r="P39" s="1338"/>
      <c r="Q39" s="1338"/>
      <c r="R39" s="14"/>
    </row>
    <row r="40" spans="1:18" ht="15.6" hidden="1" customHeight="1" x14ac:dyDescent="0.3">
      <c r="A40" s="378">
        <v>3</v>
      </c>
      <c r="B40" s="1339" t="s">
        <v>267</v>
      </c>
      <c r="C40" s="1340"/>
      <c r="D40" s="1340"/>
      <c r="E40" s="1340"/>
      <c r="F40" s="379"/>
      <c r="G40" s="1341">
        <f t="shared" si="0"/>
        <v>0</v>
      </c>
      <c r="H40" s="1341"/>
      <c r="I40" s="1341">
        <f t="shared" si="1"/>
        <v>0</v>
      </c>
      <c r="J40" s="1341"/>
      <c r="K40" s="1341"/>
      <c r="L40" s="1341"/>
      <c r="M40" s="322"/>
      <c r="O40" s="324"/>
      <c r="P40" s="14"/>
      <c r="Q40" s="14"/>
      <c r="R40" s="14"/>
    </row>
    <row r="41" spans="1:18" ht="15.6" hidden="1" customHeight="1" x14ac:dyDescent="0.3">
      <c r="A41" s="376">
        <v>3</v>
      </c>
      <c r="B41" s="1333" t="s">
        <v>109</v>
      </c>
      <c r="C41" s="1334"/>
      <c r="D41" s="1334"/>
      <c r="E41" s="1335"/>
      <c r="F41" s="373"/>
      <c r="G41" s="1336">
        <f t="shared" si="0"/>
        <v>0</v>
      </c>
      <c r="H41" s="1336"/>
      <c r="I41" s="1336">
        <f t="shared" si="1"/>
        <v>0</v>
      </c>
      <c r="J41" s="1336"/>
      <c r="K41" s="1336"/>
      <c r="L41" s="1336"/>
      <c r="M41" s="322"/>
      <c r="N41" s="323"/>
      <c r="O41" s="324"/>
      <c r="P41" s="325"/>
      <c r="Q41" s="380"/>
      <c r="R41" s="326"/>
    </row>
    <row r="42" spans="1:18" ht="15" customHeight="1" x14ac:dyDescent="0.3">
      <c r="A42" s="327"/>
      <c r="B42" s="1337" t="s">
        <v>268</v>
      </c>
      <c r="C42" s="1337"/>
      <c r="D42" s="1337"/>
      <c r="E42" s="1337"/>
      <c r="F42" s="328"/>
      <c r="G42" s="1326" t="e">
        <f t="shared" si="0"/>
        <v>#REF!</v>
      </c>
      <c r="H42" s="1326"/>
      <c r="I42" s="1326" t="e">
        <f>I43</f>
        <v>#REF!</v>
      </c>
      <c r="J42" s="1326"/>
      <c r="K42" s="1326" t="e">
        <f>K43+K44+K46+K47+K45</f>
        <v>#REF!</v>
      </c>
      <c r="L42" s="1326"/>
      <c r="M42" s="322"/>
      <c r="N42" s="323"/>
      <c r="O42" s="324"/>
      <c r="P42" s="326"/>
      <c r="Q42" s="329"/>
      <c r="R42" s="14"/>
    </row>
    <row r="43" spans="1:18" ht="15" customHeight="1" x14ac:dyDescent="0.3">
      <c r="A43" s="330">
        <v>1</v>
      </c>
      <c r="B43" s="1331" t="s">
        <v>265</v>
      </c>
      <c r="C43" s="1332"/>
      <c r="D43" s="1332"/>
      <c r="E43" s="1332"/>
      <c r="F43" s="328"/>
      <c r="G43" s="1326" t="e">
        <f t="shared" si="0"/>
        <v>#REF!</v>
      </c>
      <c r="H43" s="1326"/>
      <c r="I43" s="1326" t="e">
        <f>K43+'КС-3'!K43</f>
        <v>#REF!</v>
      </c>
      <c r="J43" s="1326"/>
      <c r="K43" s="1326" t="e">
        <f>'Акт на авторский надзор'!AF33</f>
        <v>#REF!</v>
      </c>
      <c r="L43" s="1326"/>
      <c r="M43" s="322"/>
      <c r="N43" s="323"/>
      <c r="O43" s="324"/>
      <c r="P43" s="325"/>
      <c r="Q43" s="1321"/>
      <c r="R43" s="1321"/>
    </row>
    <row r="44" spans="1:18" ht="15" hidden="1" customHeight="1" x14ac:dyDescent="0.3">
      <c r="A44" s="327">
        <v>2</v>
      </c>
      <c r="B44" s="1331" t="s">
        <v>266</v>
      </c>
      <c r="C44" s="1332"/>
      <c r="D44" s="1332"/>
      <c r="E44" s="1332"/>
      <c r="F44" s="328"/>
      <c r="G44" s="1326">
        <f t="shared" si="0"/>
        <v>0</v>
      </c>
      <c r="H44" s="1326"/>
      <c r="I44" s="1326">
        <f t="shared" si="1"/>
        <v>0</v>
      </c>
      <c r="J44" s="1326"/>
      <c r="K44" s="1326"/>
      <c r="L44" s="1326"/>
      <c r="M44" s="322"/>
      <c r="N44" s="381"/>
      <c r="O44" s="324"/>
      <c r="P44" s="326"/>
      <c r="Q44" s="1322"/>
      <c r="R44" s="1322"/>
    </row>
    <row r="45" spans="1:18" ht="15" hidden="1" customHeight="1" x14ac:dyDescent="0.3">
      <c r="A45" s="382">
        <v>3</v>
      </c>
      <c r="B45" s="1444" t="s">
        <v>267</v>
      </c>
      <c r="C45" s="1445"/>
      <c r="D45" s="1445"/>
      <c r="E45" s="1445"/>
      <c r="F45" s="383"/>
      <c r="G45" s="1447">
        <f t="shared" si="0"/>
        <v>0</v>
      </c>
      <c r="H45" s="1447"/>
      <c r="I45" s="1447">
        <f t="shared" si="1"/>
        <v>0</v>
      </c>
      <c r="J45" s="1447"/>
      <c r="K45" s="1447"/>
      <c r="L45" s="1447"/>
      <c r="M45" s="322"/>
      <c r="O45" s="324"/>
      <c r="P45" s="14"/>
      <c r="Q45" s="14"/>
      <c r="R45" s="14"/>
    </row>
    <row r="46" spans="1:18" ht="15" hidden="1" customHeight="1" x14ac:dyDescent="0.3">
      <c r="A46" s="327">
        <f>IF('[12]ССР-2001'!K14=0,3,4)</f>
        <v>3</v>
      </c>
      <c r="B46" s="1331" t="s">
        <v>109</v>
      </c>
      <c r="C46" s="1332"/>
      <c r="D46" s="1332"/>
      <c r="E46" s="1448"/>
      <c r="F46" s="328"/>
      <c r="G46" s="1326">
        <f t="shared" si="0"/>
        <v>0</v>
      </c>
      <c r="H46" s="1326"/>
      <c r="I46" s="1326">
        <f t="shared" si="1"/>
        <v>0</v>
      </c>
      <c r="J46" s="1326"/>
      <c r="K46" s="1326"/>
      <c r="L46" s="1326"/>
      <c r="M46" s="322"/>
      <c r="N46" s="384"/>
      <c r="O46" s="324"/>
      <c r="P46" s="324"/>
      <c r="Q46" s="324"/>
      <c r="R46" s="324"/>
    </row>
    <row r="47" spans="1:18" ht="18" hidden="1" customHeight="1" x14ac:dyDescent="0.3">
      <c r="A47" s="382">
        <v>4</v>
      </c>
      <c r="B47" s="1444" t="s">
        <v>269</v>
      </c>
      <c r="C47" s="1445"/>
      <c r="D47" s="1445"/>
      <c r="E47" s="1446"/>
      <c r="F47" s="383"/>
      <c r="G47" s="1447">
        <f t="shared" si="0"/>
        <v>0</v>
      </c>
      <c r="H47" s="1447"/>
      <c r="I47" s="1447">
        <f t="shared" si="1"/>
        <v>0</v>
      </c>
      <c r="J47" s="1447"/>
      <c r="K47" s="1447">
        <f>[12]Титул!AG16</f>
        <v>0</v>
      </c>
      <c r="L47" s="1447"/>
      <c r="M47" s="322"/>
      <c r="O47" s="324"/>
      <c r="P47" s="14"/>
      <c r="Q47" s="331"/>
      <c r="R47" s="332"/>
    </row>
    <row r="48" spans="1:18" s="333" customFormat="1" ht="19.5" customHeight="1" thickBot="1" x14ac:dyDescent="0.35">
      <c r="A48" s="1328" t="s">
        <v>23</v>
      </c>
      <c r="B48" s="1328"/>
      <c r="C48" s="1328"/>
      <c r="D48" s="1328"/>
      <c r="E48" s="1328"/>
      <c r="F48" s="1328"/>
      <c r="G48" s="1328"/>
      <c r="H48" s="1328"/>
      <c r="I48" s="1328"/>
      <c r="J48" s="1329"/>
      <c r="K48" s="1330" t="e">
        <f>K42</f>
        <v>#REF!</v>
      </c>
      <c r="L48" s="1330"/>
      <c r="N48" s="334"/>
      <c r="O48" s="324"/>
      <c r="P48" s="324"/>
      <c r="Q48" s="324"/>
      <c r="R48" s="324"/>
    </row>
    <row r="49" spans="1:18" ht="15" customHeight="1" thickBot="1" x14ac:dyDescent="0.35">
      <c r="A49" s="1318" t="s">
        <v>270</v>
      </c>
      <c r="B49" s="1318"/>
      <c r="C49" s="1318"/>
      <c r="D49" s="1318"/>
      <c r="E49" s="1318"/>
      <c r="F49" s="1318"/>
      <c r="G49" s="1318"/>
      <c r="H49" s="1318"/>
      <c r="I49" s="1318"/>
      <c r="J49" s="1319"/>
      <c r="K49" s="1320" t="e">
        <f>ROUND(0.18*K48,2)</f>
        <v>#REF!</v>
      </c>
      <c r="L49" s="1320"/>
      <c r="N49" s="323"/>
      <c r="O49" s="385"/>
      <c r="P49" s="335"/>
      <c r="Q49" s="1321"/>
      <c r="R49" s="1321"/>
    </row>
    <row r="50" spans="1:18" ht="15" customHeight="1" x14ac:dyDescent="0.3">
      <c r="A50" s="1318" t="s">
        <v>271</v>
      </c>
      <c r="B50" s="1318"/>
      <c r="C50" s="1318"/>
      <c r="D50" s="1318"/>
      <c r="E50" s="1318"/>
      <c r="F50" s="1318"/>
      <c r="G50" s="1318"/>
      <c r="H50" s="1318"/>
      <c r="I50" s="1318"/>
      <c r="J50" s="1319"/>
      <c r="K50" s="1320" t="e">
        <f>K48+K49</f>
        <v>#REF!</v>
      </c>
      <c r="L50" s="1320"/>
      <c r="N50" s="323"/>
      <c r="O50" s="385"/>
      <c r="P50" s="326"/>
      <c r="Q50" s="1322"/>
      <c r="R50" s="1322"/>
    </row>
    <row r="51" spans="1:18" ht="17.399999999999999" x14ac:dyDescent="0.3">
      <c r="O51" s="385"/>
    </row>
    <row r="52" spans="1:18" x14ac:dyDescent="0.25">
      <c r="C52" s="1453" t="str">
        <f>[12]АктКС2!E251</f>
        <v>Заместитель директора по капитальному строительству</v>
      </c>
      <c r="D52" s="1453"/>
      <c r="E52" s="1453"/>
    </row>
    <row r="53" spans="1:18" ht="13.8" x14ac:dyDescent="0.25">
      <c r="A53" s="1312" t="s">
        <v>239</v>
      </c>
      <c r="B53" s="1312"/>
      <c r="C53" s="1454"/>
      <c r="D53" s="1454"/>
      <c r="E53" s="1454"/>
      <c r="F53" s="175"/>
      <c r="G53" s="1314"/>
      <c r="H53" s="1314"/>
      <c r="I53" s="175"/>
      <c r="J53" s="1313" t="str">
        <f>[12]АктКС2!K251</f>
        <v>Абжорина Л.Г.</v>
      </c>
      <c r="K53" s="1313"/>
      <c r="L53" s="1313"/>
    </row>
    <row r="54" spans="1:18" x14ac:dyDescent="0.25">
      <c r="A54" s="173"/>
      <c r="B54" s="173"/>
      <c r="C54" s="1315" t="s">
        <v>272</v>
      </c>
      <c r="D54" s="1315"/>
      <c r="E54" s="1315"/>
      <c r="F54" s="173"/>
      <c r="G54" s="1315" t="s">
        <v>273</v>
      </c>
      <c r="H54" s="1315"/>
      <c r="I54" s="173"/>
      <c r="J54" s="1315" t="s">
        <v>274</v>
      </c>
      <c r="K54" s="1315"/>
      <c r="L54" s="1315"/>
    </row>
    <row r="56" spans="1:18" x14ac:dyDescent="0.25">
      <c r="A56" s="315" t="s">
        <v>275</v>
      </c>
    </row>
    <row r="60" spans="1:18" ht="13.8" x14ac:dyDescent="0.25">
      <c r="A60" s="1312" t="s">
        <v>240</v>
      </c>
      <c r="B60" s="1312"/>
      <c r="C60" s="1313" t="s">
        <v>276</v>
      </c>
      <c r="D60" s="1313"/>
      <c r="E60" s="1313"/>
      <c r="F60" s="175"/>
      <c r="G60" s="1314"/>
      <c r="H60" s="1314"/>
      <c r="I60" s="175"/>
      <c r="J60" s="1313" t="s">
        <v>230</v>
      </c>
      <c r="K60" s="1313"/>
      <c r="L60" s="1313"/>
    </row>
    <row r="61" spans="1:18" x14ac:dyDescent="0.25">
      <c r="A61" s="173"/>
      <c r="B61" s="173"/>
      <c r="C61" s="1315" t="s">
        <v>272</v>
      </c>
      <c r="D61" s="1315"/>
      <c r="E61" s="1315"/>
      <c r="F61" s="173"/>
      <c r="G61" s="1315" t="s">
        <v>273</v>
      </c>
      <c r="H61" s="1315"/>
      <c r="I61" s="173"/>
      <c r="J61" s="1315" t="s">
        <v>274</v>
      </c>
      <c r="K61" s="1315"/>
      <c r="L61" s="1315"/>
    </row>
    <row r="63" spans="1:18" x14ac:dyDescent="0.25">
      <c r="A63" s="315" t="s">
        <v>275</v>
      </c>
    </row>
  </sheetData>
  <mergeCells count="133">
    <mergeCell ref="A6:B6"/>
    <mergeCell ref="C6:I6"/>
    <mergeCell ref="K6:L6"/>
    <mergeCell ref="C7:I7"/>
    <mergeCell ref="A8:B8"/>
    <mergeCell ref="C8:I8"/>
    <mergeCell ref="K8:L8"/>
    <mergeCell ref="A1:D1"/>
    <mergeCell ref="H1:L1"/>
    <mergeCell ref="H2:L2"/>
    <mergeCell ref="H3:L3"/>
    <mergeCell ref="K4:L4"/>
    <mergeCell ref="I5:J5"/>
    <mergeCell ref="K5:L5"/>
    <mergeCell ref="A14:B14"/>
    <mergeCell ref="C14:I14"/>
    <mergeCell ref="K14:L14"/>
    <mergeCell ref="C9:I9"/>
    <mergeCell ref="A10:B10"/>
    <mergeCell ref="C10:I10"/>
    <mergeCell ref="K10:L10"/>
    <mergeCell ref="C11:I11"/>
    <mergeCell ref="A12:B12"/>
    <mergeCell ref="C12:I12"/>
    <mergeCell ref="K12:L12"/>
    <mergeCell ref="C15:G15"/>
    <mergeCell ref="H15:J15"/>
    <mergeCell ref="K15:L15"/>
    <mergeCell ref="E16:H16"/>
    <mergeCell ref="I16:J16"/>
    <mergeCell ref="K16:L16"/>
    <mergeCell ref="C13:G13"/>
    <mergeCell ref="H13:J13"/>
    <mergeCell ref="K13:L13"/>
    <mergeCell ref="I17:J17"/>
    <mergeCell ref="K17:L17"/>
    <mergeCell ref="I18:J18"/>
    <mergeCell ref="K18:L18"/>
    <mergeCell ref="C21:D22"/>
    <mergeCell ref="E21:F22"/>
    <mergeCell ref="I21:L21"/>
    <mergeCell ref="I22:J22"/>
    <mergeCell ref="K22:L22"/>
    <mergeCell ref="A30:A34"/>
    <mergeCell ref="B30:E34"/>
    <mergeCell ref="F30:F34"/>
    <mergeCell ref="G30:L30"/>
    <mergeCell ref="G31:H34"/>
    <mergeCell ref="I31:J34"/>
    <mergeCell ref="K31:L34"/>
    <mergeCell ref="C23:D23"/>
    <mergeCell ref="E23:F23"/>
    <mergeCell ref="I23:J23"/>
    <mergeCell ref="K23:L23"/>
    <mergeCell ref="A26:L26"/>
    <mergeCell ref="A27:L27"/>
    <mergeCell ref="B37:E37"/>
    <mergeCell ref="G37:H37"/>
    <mergeCell ref="I37:J37"/>
    <mergeCell ref="K37:L37"/>
    <mergeCell ref="B38:E38"/>
    <mergeCell ref="G38:H38"/>
    <mergeCell ref="I38:J38"/>
    <mergeCell ref="K38:L38"/>
    <mergeCell ref="B35:E35"/>
    <mergeCell ref="G35:H35"/>
    <mergeCell ref="I35:J35"/>
    <mergeCell ref="K35:L35"/>
    <mergeCell ref="B36:E36"/>
    <mergeCell ref="G36:H36"/>
    <mergeCell ref="I36:J36"/>
    <mergeCell ref="K36:L36"/>
    <mergeCell ref="B39:E39"/>
    <mergeCell ref="G39:H39"/>
    <mergeCell ref="I39:J39"/>
    <mergeCell ref="K39:L39"/>
    <mergeCell ref="P39:Q39"/>
    <mergeCell ref="B40:E40"/>
    <mergeCell ref="G40:H40"/>
    <mergeCell ref="I40:J40"/>
    <mergeCell ref="K40:L40"/>
    <mergeCell ref="Q43:R43"/>
    <mergeCell ref="B44:E44"/>
    <mergeCell ref="G44:H44"/>
    <mergeCell ref="I44:J44"/>
    <mergeCell ref="K44:L44"/>
    <mergeCell ref="Q44:R44"/>
    <mergeCell ref="B41:E41"/>
    <mergeCell ref="G41:H41"/>
    <mergeCell ref="I41:J41"/>
    <mergeCell ref="K41:L41"/>
    <mergeCell ref="B42:E42"/>
    <mergeCell ref="G42:H42"/>
    <mergeCell ref="I42:J42"/>
    <mergeCell ref="K42:L42"/>
    <mergeCell ref="B45:E45"/>
    <mergeCell ref="G45:H45"/>
    <mergeCell ref="I45:J45"/>
    <mergeCell ref="K45:L45"/>
    <mergeCell ref="B46:E46"/>
    <mergeCell ref="G46:H46"/>
    <mergeCell ref="I46:J46"/>
    <mergeCell ref="K46:L46"/>
    <mergeCell ref="B43:E43"/>
    <mergeCell ref="G43:H43"/>
    <mergeCell ref="I43:J43"/>
    <mergeCell ref="K43:L43"/>
    <mergeCell ref="A49:J49"/>
    <mergeCell ref="K49:L49"/>
    <mergeCell ref="Q49:R49"/>
    <mergeCell ref="A50:J50"/>
    <mergeCell ref="K50:L50"/>
    <mergeCell ref="Q50:R50"/>
    <mergeCell ref="B47:E47"/>
    <mergeCell ref="G47:H47"/>
    <mergeCell ref="I47:J47"/>
    <mergeCell ref="K47:L47"/>
    <mergeCell ref="A48:J48"/>
    <mergeCell ref="K48:L48"/>
    <mergeCell ref="A60:B60"/>
    <mergeCell ref="C60:E60"/>
    <mergeCell ref="G60:H60"/>
    <mergeCell ref="J60:L60"/>
    <mergeCell ref="C61:E61"/>
    <mergeCell ref="G61:H61"/>
    <mergeCell ref="J61:L61"/>
    <mergeCell ref="C52:E53"/>
    <mergeCell ref="A53:B53"/>
    <mergeCell ref="G53:H53"/>
    <mergeCell ref="J53:L53"/>
    <mergeCell ref="C54:E54"/>
    <mergeCell ref="G54:H54"/>
    <mergeCell ref="J54:L54"/>
  </mergeCells>
  <pageMargins left="0.28999999999999998" right="0.17" top="0.24" bottom="0.2" header="0.3" footer="0.3"/>
  <pageSetup paperSize="9" scale="82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CQ65"/>
  <sheetViews>
    <sheetView view="pageBreakPreview" topLeftCell="A16" zoomScale="60" zoomScaleNormal="100" workbookViewId="0">
      <selection activeCell="AF37" sqref="AF37:AM37"/>
    </sheetView>
  </sheetViews>
  <sheetFormatPr defaultColWidth="3" defaultRowHeight="13.2" x14ac:dyDescent="0.25"/>
  <cols>
    <col min="1" max="9" width="2.33203125" style="272" customWidth="1"/>
    <col min="10" max="22" width="2.33203125" style="264" customWidth="1"/>
    <col min="23" max="39" width="2.33203125" style="260" customWidth="1"/>
    <col min="40" max="40" width="18.6640625" style="260" customWidth="1"/>
    <col min="41" max="41" width="18.33203125" style="260" customWidth="1"/>
    <col min="42" max="42" width="13.109375" style="260" customWidth="1"/>
    <col min="43" max="43" width="16.6640625" style="260" customWidth="1"/>
    <col min="44" max="48" width="26.33203125" style="260" customWidth="1"/>
    <col min="49" max="57" width="2.33203125" style="272" customWidth="1"/>
    <col min="58" max="70" width="2.33203125" style="264" customWidth="1"/>
    <col min="71" max="87" width="2.33203125" style="260" customWidth="1"/>
    <col min="88" max="92" width="2.5546875" style="260" customWidth="1"/>
    <col min="93" max="16384" width="3" style="260"/>
  </cols>
  <sheetData>
    <row r="1" spans="1:87" ht="16.95" customHeight="1" x14ac:dyDescent="0.25">
      <c r="A1" s="1307" t="s">
        <v>302</v>
      </c>
      <c r="B1" s="1307"/>
      <c r="C1" s="1307"/>
      <c r="D1" s="1307"/>
      <c r="E1" s="1307"/>
      <c r="F1" s="1307"/>
      <c r="G1" s="1307"/>
      <c r="H1" s="1307"/>
      <c r="I1" s="1307"/>
      <c r="J1" s="1307"/>
      <c r="K1" s="1307"/>
      <c r="L1" s="1307"/>
      <c r="M1" s="1307"/>
      <c r="N1" s="1307"/>
      <c r="O1" s="1307"/>
      <c r="P1" s="1307"/>
      <c r="Q1" s="1307"/>
      <c r="R1" s="1307"/>
      <c r="S1" s="1307"/>
      <c r="T1" s="259"/>
      <c r="U1" s="1307" t="s">
        <v>210</v>
      </c>
      <c r="V1" s="1307"/>
      <c r="W1" s="1307"/>
      <c r="X1" s="1307"/>
      <c r="Y1" s="1307"/>
      <c r="Z1" s="1307"/>
      <c r="AA1" s="1307"/>
      <c r="AB1" s="1307"/>
      <c r="AC1" s="1307"/>
      <c r="AD1" s="1307"/>
      <c r="AE1" s="1307"/>
      <c r="AF1" s="1307"/>
      <c r="AG1" s="1307"/>
      <c r="AH1" s="1307"/>
      <c r="AI1" s="1307"/>
      <c r="AJ1" s="1307"/>
      <c r="AK1" s="1307"/>
      <c r="AL1" s="1307"/>
      <c r="AM1" s="1307"/>
      <c r="AW1" s="1307"/>
      <c r="AX1" s="1307"/>
      <c r="AY1" s="1307"/>
      <c r="AZ1" s="1307"/>
      <c r="BA1" s="1307"/>
      <c r="BB1" s="1307"/>
      <c r="BC1" s="1307"/>
      <c r="BD1" s="1307"/>
      <c r="BE1" s="1307"/>
      <c r="BF1" s="1307"/>
      <c r="BG1" s="1307"/>
      <c r="BH1" s="1307"/>
      <c r="BI1" s="1307"/>
      <c r="BJ1" s="1307"/>
      <c r="BK1" s="1307"/>
      <c r="BL1" s="1307"/>
      <c r="BM1" s="1307"/>
      <c r="BN1" s="1307"/>
      <c r="BO1" s="1307"/>
      <c r="BP1" s="259"/>
      <c r="BQ1" s="1307" t="s">
        <v>210</v>
      </c>
      <c r="BR1" s="1307"/>
      <c r="BS1" s="1307"/>
      <c r="BT1" s="1307"/>
      <c r="BU1" s="1307"/>
      <c r="BV1" s="1307"/>
      <c r="BW1" s="1307"/>
      <c r="BX1" s="1307"/>
      <c r="BY1" s="1307"/>
      <c r="BZ1" s="1307"/>
      <c r="CA1" s="1307"/>
      <c r="CB1" s="1307"/>
      <c r="CC1" s="1307"/>
      <c r="CD1" s="1307"/>
      <c r="CE1" s="1307"/>
      <c r="CF1" s="1307"/>
      <c r="CG1" s="1307"/>
      <c r="CH1" s="1307"/>
      <c r="CI1" s="1307"/>
    </row>
    <row r="2" spans="1:87" ht="16.95" customHeight="1" x14ac:dyDescent="0.25">
      <c r="A2" s="1307"/>
      <c r="B2" s="1307"/>
      <c r="C2" s="1307"/>
      <c r="D2" s="1307"/>
      <c r="E2" s="1307"/>
      <c r="F2" s="1307"/>
      <c r="G2" s="1307"/>
      <c r="H2" s="1307"/>
      <c r="I2" s="1307"/>
      <c r="J2" s="1307"/>
      <c r="K2" s="1307"/>
      <c r="L2" s="1307"/>
      <c r="M2" s="1307"/>
      <c r="N2" s="1307"/>
      <c r="O2" s="1307"/>
      <c r="P2" s="1307"/>
      <c r="Q2" s="1307"/>
      <c r="R2" s="1307"/>
      <c r="S2" s="1307"/>
      <c r="T2" s="260"/>
      <c r="U2" s="1307"/>
      <c r="V2" s="1307"/>
      <c r="W2" s="1307"/>
      <c r="X2" s="1307"/>
      <c r="Y2" s="1307"/>
      <c r="Z2" s="1307"/>
      <c r="AA2" s="1307"/>
      <c r="AB2" s="1307"/>
      <c r="AC2" s="1307"/>
      <c r="AD2" s="1307"/>
      <c r="AE2" s="1307"/>
      <c r="AF2" s="1307"/>
      <c r="AG2" s="1307"/>
      <c r="AH2" s="1307"/>
      <c r="AI2" s="1307"/>
      <c r="AJ2" s="1307"/>
      <c r="AK2" s="1307"/>
      <c r="AL2" s="1307"/>
      <c r="AM2" s="1307"/>
      <c r="AW2" s="1307"/>
      <c r="AX2" s="1307"/>
      <c r="AY2" s="1307"/>
      <c r="AZ2" s="1307"/>
      <c r="BA2" s="1307"/>
      <c r="BB2" s="1307"/>
      <c r="BC2" s="1307"/>
      <c r="BD2" s="1307"/>
      <c r="BE2" s="1307"/>
      <c r="BF2" s="1307"/>
      <c r="BG2" s="1307"/>
      <c r="BH2" s="1307"/>
      <c r="BI2" s="1307"/>
      <c r="BJ2" s="1307"/>
      <c r="BK2" s="1307"/>
      <c r="BL2" s="1307"/>
      <c r="BM2" s="1307"/>
      <c r="BN2" s="1307"/>
      <c r="BO2" s="1307"/>
      <c r="BP2" s="260"/>
      <c r="BQ2" s="1307"/>
      <c r="BR2" s="1307"/>
      <c r="BS2" s="1307"/>
      <c r="BT2" s="1307"/>
      <c r="BU2" s="1307"/>
      <c r="BV2" s="1307"/>
      <c r="BW2" s="1307"/>
      <c r="BX2" s="1307"/>
      <c r="BY2" s="1307"/>
      <c r="BZ2" s="1307"/>
      <c r="CA2" s="1307"/>
      <c r="CB2" s="1307"/>
      <c r="CC2" s="1307"/>
      <c r="CD2" s="1307"/>
      <c r="CE2" s="1307"/>
      <c r="CF2" s="1307"/>
      <c r="CG2" s="1307"/>
      <c r="CH2" s="1307"/>
      <c r="CI2" s="1307"/>
    </row>
    <row r="3" spans="1:87" ht="16.95" customHeight="1" x14ac:dyDescent="0.25">
      <c r="A3" s="1307"/>
      <c r="B3" s="1307"/>
      <c r="C3" s="1307"/>
      <c r="D3" s="1307"/>
      <c r="E3" s="1307"/>
      <c r="F3" s="1307"/>
      <c r="G3" s="1307"/>
      <c r="H3" s="1307"/>
      <c r="I3" s="1307"/>
      <c r="J3" s="1307"/>
      <c r="K3" s="1307"/>
      <c r="L3" s="1307"/>
      <c r="M3" s="1307"/>
      <c r="N3" s="1307"/>
      <c r="O3" s="1307"/>
      <c r="P3" s="1307"/>
      <c r="Q3" s="1307"/>
      <c r="R3" s="1307"/>
      <c r="S3" s="1307"/>
      <c r="T3" s="261"/>
      <c r="U3" s="1307"/>
      <c r="V3" s="1307"/>
      <c r="W3" s="1307"/>
      <c r="X3" s="1307"/>
      <c r="Y3" s="1307"/>
      <c r="Z3" s="1307"/>
      <c r="AA3" s="1307"/>
      <c r="AB3" s="1307"/>
      <c r="AC3" s="1307"/>
      <c r="AD3" s="1307"/>
      <c r="AE3" s="1307"/>
      <c r="AF3" s="1307"/>
      <c r="AG3" s="1307"/>
      <c r="AH3" s="1307"/>
      <c r="AI3" s="1307"/>
      <c r="AJ3" s="1307"/>
      <c r="AK3" s="1307"/>
      <c r="AL3" s="1307"/>
      <c r="AM3" s="1307"/>
      <c r="AW3" s="1307"/>
      <c r="AX3" s="1307"/>
      <c r="AY3" s="1307"/>
      <c r="AZ3" s="1307"/>
      <c r="BA3" s="1307"/>
      <c r="BB3" s="1307"/>
      <c r="BC3" s="1307"/>
      <c r="BD3" s="1307"/>
      <c r="BE3" s="1307"/>
      <c r="BF3" s="1307"/>
      <c r="BG3" s="1307"/>
      <c r="BH3" s="1307"/>
      <c r="BI3" s="1307"/>
      <c r="BJ3" s="1307"/>
      <c r="BK3" s="1307"/>
      <c r="BL3" s="1307"/>
      <c r="BM3" s="1307"/>
      <c r="BN3" s="1307"/>
      <c r="BO3" s="1307"/>
      <c r="BP3" s="261"/>
      <c r="BQ3" s="1307"/>
      <c r="BR3" s="1307"/>
      <c r="BS3" s="1307"/>
      <c r="BT3" s="1307"/>
      <c r="BU3" s="1307"/>
      <c r="BV3" s="1307"/>
      <c r="BW3" s="1307"/>
      <c r="BX3" s="1307"/>
      <c r="BY3" s="1307"/>
      <c r="BZ3" s="1307"/>
      <c r="CA3" s="1307"/>
      <c r="CB3" s="1307"/>
      <c r="CC3" s="1307"/>
      <c r="CD3" s="1307"/>
      <c r="CE3" s="1307"/>
      <c r="CF3" s="1307"/>
      <c r="CG3" s="1307"/>
      <c r="CH3" s="1307"/>
      <c r="CI3" s="1307"/>
    </row>
    <row r="4" spans="1:87" ht="16.95" customHeight="1" x14ac:dyDescent="0.25">
      <c r="A4" s="1277" t="s">
        <v>431</v>
      </c>
      <c r="B4" s="1277"/>
      <c r="C4" s="1277"/>
      <c r="D4" s="1277"/>
      <c r="E4" s="1277"/>
      <c r="F4" s="1277"/>
      <c r="G4" s="1277"/>
      <c r="H4" s="1277"/>
      <c r="I4" s="1277"/>
      <c r="J4" s="1277"/>
      <c r="K4" s="1277"/>
      <c r="L4" s="1277"/>
      <c r="M4" s="1277"/>
      <c r="N4" s="1277"/>
      <c r="O4" s="1277"/>
      <c r="P4" s="1277"/>
      <c r="Q4" s="1277"/>
      <c r="R4" s="1277"/>
      <c r="S4" s="1277"/>
      <c r="T4" s="261"/>
      <c r="U4" s="1277" t="s">
        <v>91</v>
      </c>
      <c r="V4" s="1277"/>
      <c r="W4" s="1277"/>
      <c r="X4" s="1277"/>
      <c r="Y4" s="1277"/>
      <c r="Z4" s="1277"/>
      <c r="AA4" s="1277"/>
      <c r="AB4" s="1277"/>
      <c r="AC4" s="1277"/>
      <c r="AD4" s="1277"/>
      <c r="AE4" s="1277"/>
      <c r="AF4" s="1277"/>
      <c r="AG4" s="1277"/>
      <c r="AH4" s="1277"/>
      <c r="AI4" s="1277"/>
      <c r="AJ4" s="1277"/>
      <c r="AK4" s="1277"/>
      <c r="AL4" s="1277"/>
      <c r="AM4" s="1277"/>
      <c r="AW4" s="1277"/>
      <c r="AX4" s="1277"/>
      <c r="AY4" s="1277"/>
      <c r="AZ4" s="1277"/>
      <c r="BA4" s="1277"/>
      <c r="BB4" s="1277"/>
      <c r="BC4" s="1277"/>
      <c r="BD4" s="1277"/>
      <c r="BE4" s="1277"/>
      <c r="BF4" s="1277"/>
      <c r="BG4" s="1277"/>
      <c r="BH4" s="1277"/>
      <c r="BI4" s="1277"/>
      <c r="BJ4" s="1277"/>
      <c r="BK4" s="1277"/>
      <c r="BL4" s="1277"/>
      <c r="BM4" s="1277"/>
      <c r="BN4" s="1277"/>
      <c r="BO4" s="1277"/>
      <c r="BP4" s="261"/>
      <c r="BQ4" s="1277" t="s">
        <v>91</v>
      </c>
      <c r="BR4" s="1277"/>
      <c r="BS4" s="1277"/>
      <c r="BT4" s="1277"/>
      <c r="BU4" s="1277"/>
      <c r="BV4" s="1277"/>
      <c r="BW4" s="1277"/>
      <c r="BX4" s="1277"/>
      <c r="BY4" s="1277"/>
      <c r="BZ4" s="1277"/>
      <c r="CA4" s="1277"/>
      <c r="CB4" s="1277"/>
      <c r="CC4" s="1277"/>
      <c r="CD4" s="1277"/>
      <c r="CE4" s="1277"/>
      <c r="CF4" s="1277"/>
      <c r="CG4" s="1277"/>
      <c r="CH4" s="1277"/>
      <c r="CI4" s="1277"/>
    </row>
    <row r="5" spans="1:87" ht="16.95" customHeight="1" x14ac:dyDescent="0.25">
      <c r="A5" s="1277"/>
      <c r="B5" s="1277"/>
      <c r="C5" s="1277"/>
      <c r="D5" s="1277"/>
      <c r="E5" s="1277"/>
      <c r="F5" s="1277"/>
      <c r="G5" s="1277"/>
      <c r="H5" s="1277"/>
      <c r="I5" s="1277"/>
      <c r="J5" s="1277"/>
      <c r="K5" s="1277"/>
      <c r="L5" s="1277"/>
      <c r="M5" s="1277"/>
      <c r="N5" s="1277"/>
      <c r="O5" s="1277"/>
      <c r="P5" s="1277"/>
      <c r="Q5" s="1277"/>
      <c r="R5" s="1277"/>
      <c r="S5" s="1277"/>
      <c r="T5" s="261"/>
      <c r="U5" s="1277"/>
      <c r="V5" s="1277"/>
      <c r="W5" s="1277"/>
      <c r="X5" s="1277"/>
      <c r="Y5" s="1277"/>
      <c r="Z5" s="1277"/>
      <c r="AA5" s="1277"/>
      <c r="AB5" s="1277"/>
      <c r="AC5" s="1277"/>
      <c r="AD5" s="1277"/>
      <c r="AE5" s="1277"/>
      <c r="AF5" s="1277"/>
      <c r="AG5" s="1277"/>
      <c r="AH5" s="1277"/>
      <c r="AI5" s="1277"/>
      <c r="AJ5" s="1277"/>
      <c r="AK5" s="1277"/>
      <c r="AL5" s="1277"/>
      <c r="AM5" s="1277"/>
      <c r="AW5" s="1277"/>
      <c r="AX5" s="1277"/>
      <c r="AY5" s="1277"/>
      <c r="AZ5" s="1277"/>
      <c r="BA5" s="1277"/>
      <c r="BB5" s="1277"/>
      <c r="BC5" s="1277"/>
      <c r="BD5" s="1277"/>
      <c r="BE5" s="1277"/>
      <c r="BF5" s="1277"/>
      <c r="BG5" s="1277"/>
      <c r="BH5" s="1277"/>
      <c r="BI5" s="1277"/>
      <c r="BJ5" s="1277"/>
      <c r="BK5" s="1277"/>
      <c r="BL5" s="1277"/>
      <c r="BM5" s="1277"/>
      <c r="BN5" s="1277"/>
      <c r="BO5" s="1277"/>
      <c r="BP5" s="261"/>
      <c r="BQ5" s="1277"/>
      <c r="BR5" s="1277"/>
      <c r="BS5" s="1277"/>
      <c r="BT5" s="1277"/>
      <c r="BU5" s="1277"/>
      <c r="BV5" s="1277"/>
      <c r="BW5" s="1277"/>
      <c r="BX5" s="1277"/>
      <c r="BY5" s="1277"/>
      <c r="BZ5" s="1277"/>
      <c r="CA5" s="1277"/>
      <c r="CB5" s="1277"/>
      <c r="CC5" s="1277"/>
      <c r="CD5" s="1277"/>
      <c r="CE5" s="1277"/>
      <c r="CF5" s="1277"/>
      <c r="CG5" s="1277"/>
      <c r="CH5" s="1277"/>
      <c r="CI5" s="1277"/>
    </row>
    <row r="6" spans="1:87" ht="33" customHeight="1" x14ac:dyDescent="0.25">
      <c r="A6" s="1277"/>
      <c r="B6" s="1277"/>
      <c r="C6" s="1277"/>
      <c r="D6" s="1277"/>
      <c r="E6" s="1277"/>
      <c r="F6" s="1277"/>
      <c r="G6" s="1277"/>
      <c r="H6" s="1277"/>
      <c r="I6" s="1277"/>
      <c r="J6" s="1277"/>
      <c r="K6" s="1277"/>
      <c r="L6" s="1277"/>
      <c r="M6" s="1277"/>
      <c r="N6" s="1277"/>
      <c r="O6" s="1277"/>
      <c r="P6" s="1277"/>
      <c r="Q6" s="1277"/>
      <c r="R6" s="1277"/>
      <c r="S6" s="1277"/>
      <c r="T6" s="261"/>
      <c r="U6" s="1277"/>
      <c r="V6" s="1277"/>
      <c r="W6" s="1277"/>
      <c r="X6" s="1277"/>
      <c r="Y6" s="1277"/>
      <c r="Z6" s="1277"/>
      <c r="AA6" s="1277"/>
      <c r="AB6" s="1277"/>
      <c r="AC6" s="1277"/>
      <c r="AD6" s="1277"/>
      <c r="AE6" s="1277"/>
      <c r="AF6" s="1277"/>
      <c r="AG6" s="1277"/>
      <c r="AH6" s="1277"/>
      <c r="AI6" s="1277"/>
      <c r="AJ6" s="1277"/>
      <c r="AK6" s="1277"/>
      <c r="AL6" s="1277"/>
      <c r="AM6" s="1277"/>
      <c r="AW6" s="1277"/>
      <c r="AX6" s="1277"/>
      <c r="AY6" s="1277"/>
      <c r="AZ6" s="1277"/>
      <c r="BA6" s="1277"/>
      <c r="BB6" s="1277"/>
      <c r="BC6" s="1277"/>
      <c r="BD6" s="1277"/>
      <c r="BE6" s="1277"/>
      <c r="BF6" s="1277"/>
      <c r="BG6" s="1277"/>
      <c r="BH6" s="1277"/>
      <c r="BI6" s="1277"/>
      <c r="BJ6" s="1277"/>
      <c r="BK6" s="1277"/>
      <c r="BL6" s="1277"/>
      <c r="BM6" s="1277"/>
      <c r="BN6" s="1277"/>
      <c r="BO6" s="1277"/>
      <c r="BP6" s="261"/>
      <c r="BQ6" s="1277"/>
      <c r="BR6" s="1277"/>
      <c r="BS6" s="1277"/>
      <c r="BT6" s="1277"/>
      <c r="BU6" s="1277"/>
      <c r="BV6" s="1277"/>
      <c r="BW6" s="1277"/>
      <c r="BX6" s="1277"/>
      <c r="BY6" s="1277"/>
      <c r="BZ6" s="1277"/>
      <c r="CA6" s="1277"/>
      <c r="CB6" s="1277"/>
      <c r="CC6" s="1277"/>
      <c r="CD6" s="1277"/>
      <c r="CE6" s="1277"/>
      <c r="CF6" s="1277"/>
      <c r="CG6" s="1277"/>
      <c r="CH6" s="1277"/>
      <c r="CI6" s="1277"/>
    </row>
    <row r="7" spans="1:87" ht="23.25" customHeight="1" x14ac:dyDescent="0.25">
      <c r="A7" s="1277"/>
      <c r="B7" s="1277"/>
      <c r="C7" s="1277"/>
      <c r="D7" s="1277"/>
      <c r="E7" s="1277"/>
      <c r="F7" s="1277"/>
      <c r="G7" s="1277"/>
      <c r="H7" s="1277"/>
      <c r="I7" s="1277"/>
      <c r="J7" s="1277"/>
      <c r="K7" s="1277"/>
      <c r="L7" s="1277"/>
      <c r="M7" s="1277"/>
      <c r="N7" s="1277"/>
      <c r="O7" s="1277"/>
      <c r="P7" s="1277"/>
      <c r="Q7" s="1277"/>
      <c r="R7" s="1277"/>
      <c r="S7" s="1277"/>
      <c r="T7" s="261"/>
      <c r="U7" s="1277" t="s">
        <v>312</v>
      </c>
      <c r="V7" s="1277"/>
      <c r="W7" s="1277"/>
      <c r="X7" s="1277"/>
      <c r="Y7" s="1277"/>
      <c r="Z7" s="1277"/>
      <c r="AA7" s="1277"/>
      <c r="AB7" s="1277"/>
      <c r="AC7" s="1277"/>
      <c r="AD7" s="1277"/>
      <c r="AE7" s="1277"/>
      <c r="AF7" s="1277"/>
      <c r="AG7" s="1277"/>
      <c r="AH7" s="1277"/>
      <c r="AI7" s="1277"/>
      <c r="AJ7" s="1277"/>
      <c r="AK7" s="1277"/>
      <c r="AL7" s="1277"/>
      <c r="AM7" s="1277"/>
      <c r="AW7" s="1277"/>
      <c r="AX7" s="1277"/>
      <c r="AY7" s="1277"/>
      <c r="AZ7" s="1277"/>
      <c r="BA7" s="1277"/>
      <c r="BB7" s="1277"/>
      <c r="BC7" s="1277"/>
      <c r="BD7" s="1277"/>
      <c r="BE7" s="1277"/>
      <c r="BF7" s="1277"/>
      <c r="BG7" s="1277"/>
      <c r="BH7" s="1277"/>
      <c r="BI7" s="1277"/>
      <c r="BJ7" s="1277"/>
      <c r="BK7" s="1277"/>
      <c r="BL7" s="1277"/>
      <c r="BM7" s="1277"/>
      <c r="BN7" s="1277"/>
      <c r="BO7" s="1277"/>
      <c r="BP7" s="261"/>
      <c r="BQ7" s="1277" t="s">
        <v>214</v>
      </c>
      <c r="BR7" s="1277"/>
      <c r="BS7" s="1277"/>
      <c r="BT7" s="1277"/>
      <c r="BU7" s="1277"/>
      <c r="BV7" s="1277"/>
      <c r="BW7" s="1277"/>
      <c r="BX7" s="1277"/>
      <c r="BY7" s="1277"/>
      <c r="BZ7" s="1277"/>
      <c r="CA7" s="1277"/>
      <c r="CB7" s="1277"/>
      <c r="CC7" s="1277"/>
      <c r="CD7" s="1277"/>
      <c r="CE7" s="1277"/>
      <c r="CF7" s="1277"/>
      <c r="CG7" s="1277"/>
      <c r="CH7" s="1277"/>
      <c r="CI7" s="1277"/>
    </row>
    <row r="8" spans="1:87" ht="16.95" customHeight="1" x14ac:dyDescent="0.25">
      <c r="A8" s="1277"/>
      <c r="B8" s="1277"/>
      <c r="C8" s="1277"/>
      <c r="D8" s="1277"/>
      <c r="E8" s="1277"/>
      <c r="F8" s="1277"/>
      <c r="G8" s="1277"/>
      <c r="H8" s="1277"/>
      <c r="I8" s="1277"/>
      <c r="J8" s="1277"/>
      <c r="K8" s="1277"/>
      <c r="L8" s="1277"/>
      <c r="M8" s="1277"/>
      <c r="N8" s="1277"/>
      <c r="O8" s="1277"/>
      <c r="P8" s="1277"/>
      <c r="Q8" s="1277"/>
      <c r="R8" s="1277"/>
      <c r="S8" s="1277"/>
      <c r="T8" s="261"/>
      <c r="U8" s="1277"/>
      <c r="V8" s="1277"/>
      <c r="W8" s="1277"/>
      <c r="X8" s="1277"/>
      <c r="Y8" s="1277"/>
      <c r="Z8" s="1277"/>
      <c r="AA8" s="1277"/>
      <c r="AB8" s="1277"/>
      <c r="AC8" s="1277"/>
      <c r="AD8" s="1277"/>
      <c r="AE8" s="1277"/>
      <c r="AF8" s="1277"/>
      <c r="AG8" s="1277"/>
      <c r="AH8" s="1277"/>
      <c r="AI8" s="1277"/>
      <c r="AJ8" s="1277"/>
      <c r="AK8" s="1277"/>
      <c r="AL8" s="1277"/>
      <c r="AM8" s="1277"/>
      <c r="AW8" s="1277"/>
      <c r="AX8" s="1277"/>
      <c r="AY8" s="1277"/>
      <c r="AZ8" s="1277"/>
      <c r="BA8" s="1277"/>
      <c r="BB8" s="1277"/>
      <c r="BC8" s="1277"/>
      <c r="BD8" s="1277"/>
      <c r="BE8" s="1277"/>
      <c r="BF8" s="1277"/>
      <c r="BG8" s="1277"/>
      <c r="BH8" s="1277"/>
      <c r="BI8" s="1277"/>
      <c r="BJ8" s="1277"/>
      <c r="BK8" s="1277"/>
      <c r="BL8" s="1277"/>
      <c r="BM8" s="1277"/>
      <c r="BN8" s="1277"/>
      <c r="BO8" s="1277"/>
      <c r="BP8" s="261"/>
      <c r="BQ8" s="1277"/>
      <c r="BR8" s="1277"/>
      <c r="BS8" s="1277"/>
      <c r="BT8" s="1277"/>
      <c r="BU8" s="1277"/>
      <c r="BV8" s="1277"/>
      <c r="BW8" s="1277"/>
      <c r="BX8" s="1277"/>
      <c r="BY8" s="1277"/>
      <c r="BZ8" s="1277"/>
      <c r="CA8" s="1277"/>
      <c r="CB8" s="1277"/>
      <c r="CC8" s="1277"/>
      <c r="CD8" s="1277"/>
      <c r="CE8" s="1277"/>
      <c r="CF8" s="1277"/>
      <c r="CG8" s="1277"/>
      <c r="CH8" s="1277"/>
      <c r="CI8" s="1277"/>
    </row>
    <row r="9" spans="1:87" ht="16.95" customHeight="1" x14ac:dyDescent="0.25">
      <c r="A9" s="1277"/>
      <c r="B9" s="1277"/>
      <c r="C9" s="1277"/>
      <c r="D9" s="1277"/>
      <c r="E9" s="1277"/>
      <c r="F9" s="1277"/>
      <c r="G9" s="1277"/>
      <c r="H9" s="1277"/>
      <c r="I9" s="1277"/>
      <c r="J9" s="1277"/>
      <c r="K9" s="1277"/>
      <c r="L9" s="1277"/>
      <c r="M9" s="1277"/>
      <c r="N9" s="1277"/>
      <c r="O9" s="1277"/>
      <c r="P9" s="1277"/>
      <c r="Q9" s="1277"/>
      <c r="R9" s="1277"/>
      <c r="S9" s="1277"/>
      <c r="T9" s="261"/>
      <c r="U9" s="1277" t="s">
        <v>309</v>
      </c>
      <c r="V9" s="1277"/>
      <c r="W9" s="1277"/>
      <c r="X9" s="1277"/>
      <c r="Y9" s="1277"/>
      <c r="Z9" s="1277"/>
      <c r="AA9" s="1277"/>
      <c r="AB9" s="1277"/>
      <c r="AC9" s="1277"/>
      <c r="AD9" s="1277"/>
      <c r="AE9" s="1277"/>
      <c r="AF9" s="1277"/>
      <c r="AG9" s="1277"/>
      <c r="AH9" s="1277"/>
      <c r="AI9" s="1277"/>
      <c r="AJ9" s="1277"/>
      <c r="AK9" s="1277"/>
      <c r="AL9" s="1277"/>
      <c r="AM9" s="1277"/>
      <c r="AW9" s="1277"/>
      <c r="AX9" s="1277"/>
      <c r="AY9" s="1277"/>
      <c r="AZ9" s="1277"/>
      <c r="BA9" s="1277"/>
      <c r="BB9" s="1277"/>
      <c r="BC9" s="1277"/>
      <c r="BD9" s="1277"/>
      <c r="BE9" s="1277"/>
      <c r="BF9" s="1277"/>
      <c r="BG9" s="1277"/>
      <c r="BH9" s="1277"/>
      <c r="BI9" s="1277"/>
      <c r="BJ9" s="1277"/>
      <c r="BK9" s="1277"/>
      <c r="BL9" s="1277"/>
      <c r="BM9" s="1277"/>
      <c r="BN9" s="1277"/>
      <c r="BO9" s="1277"/>
      <c r="BP9" s="261"/>
      <c r="BQ9" s="1277" t="s">
        <v>217</v>
      </c>
      <c r="BR9" s="1277"/>
      <c r="BS9" s="1277"/>
      <c r="BT9" s="1277"/>
      <c r="BU9" s="1277"/>
      <c r="BV9" s="1277"/>
      <c r="BW9" s="1277"/>
      <c r="BX9" s="1277"/>
      <c r="BY9" s="1277"/>
      <c r="BZ9" s="1277"/>
      <c r="CA9" s="1277"/>
      <c r="CB9" s="1277"/>
      <c r="CC9" s="1277"/>
      <c r="CD9" s="1277"/>
      <c r="CE9" s="1277"/>
      <c r="CF9" s="1277"/>
      <c r="CG9" s="1277"/>
      <c r="CH9" s="1277"/>
      <c r="CI9" s="1277"/>
    </row>
    <row r="10" spans="1:87" ht="16.95" customHeight="1" x14ac:dyDescent="0.25">
      <c r="A10" s="1277"/>
      <c r="B10" s="1277"/>
      <c r="C10" s="1277"/>
      <c r="D10" s="1277"/>
      <c r="E10" s="1277"/>
      <c r="F10" s="1277"/>
      <c r="G10" s="1277"/>
      <c r="H10" s="1277"/>
      <c r="I10" s="1277"/>
      <c r="J10" s="1277"/>
      <c r="K10" s="1277"/>
      <c r="L10" s="1277"/>
      <c r="M10" s="1277"/>
      <c r="N10" s="1277"/>
      <c r="O10" s="1277"/>
      <c r="P10" s="1277"/>
      <c r="Q10" s="1277"/>
      <c r="R10" s="1277"/>
      <c r="S10" s="1277"/>
      <c r="T10" s="261"/>
      <c r="U10" s="1277" t="s">
        <v>310</v>
      </c>
      <c r="V10" s="1277"/>
      <c r="W10" s="1277"/>
      <c r="X10" s="1277"/>
      <c r="Y10" s="1277"/>
      <c r="Z10" s="1277"/>
      <c r="AA10" s="1277"/>
      <c r="AB10" s="1277"/>
      <c r="AC10" s="1277"/>
      <c r="AD10" s="1277"/>
      <c r="AE10" s="1277"/>
      <c r="AF10" s="1277"/>
      <c r="AG10" s="1277"/>
      <c r="AH10" s="1277"/>
      <c r="AI10" s="1277"/>
      <c r="AJ10" s="1277"/>
      <c r="AK10" s="1277"/>
      <c r="AL10" s="1277"/>
      <c r="AM10" s="1277"/>
      <c r="AP10" s="263"/>
      <c r="AQ10" s="263"/>
      <c r="AR10" s="263"/>
      <c r="AS10" s="263"/>
      <c r="AT10" s="263"/>
      <c r="AU10" s="263"/>
      <c r="AV10" s="263"/>
      <c r="AW10" s="1277"/>
      <c r="AX10" s="1277"/>
      <c r="AY10" s="1277"/>
      <c r="AZ10" s="1277"/>
      <c r="BA10" s="1277"/>
      <c r="BB10" s="1277"/>
      <c r="BC10" s="1277"/>
      <c r="BD10" s="1277"/>
      <c r="BE10" s="1277"/>
      <c r="BF10" s="1277"/>
      <c r="BG10" s="1277"/>
      <c r="BH10" s="1277"/>
      <c r="BI10" s="1277"/>
      <c r="BJ10" s="1277"/>
      <c r="BK10" s="1277"/>
      <c r="BL10" s="1277"/>
      <c r="BM10" s="1277"/>
      <c r="BN10" s="1277"/>
      <c r="BO10" s="1277"/>
      <c r="BP10" s="261"/>
      <c r="BQ10" s="1277" t="s">
        <v>218</v>
      </c>
      <c r="BR10" s="1277"/>
      <c r="BS10" s="1277"/>
      <c r="BT10" s="1277"/>
      <c r="BU10" s="1277"/>
      <c r="BV10" s="1277"/>
      <c r="BW10" s="1277"/>
      <c r="BX10" s="1277"/>
      <c r="BY10" s="1277"/>
      <c r="BZ10" s="1277"/>
      <c r="CA10" s="1277"/>
      <c r="CB10" s="1277"/>
      <c r="CC10" s="1277"/>
      <c r="CD10" s="1277"/>
      <c r="CE10" s="1277"/>
      <c r="CF10" s="1277"/>
      <c r="CG10" s="1277"/>
      <c r="CH10" s="1277"/>
      <c r="CI10" s="1277"/>
    </row>
    <row r="11" spans="1:87" ht="16.95" customHeight="1" x14ac:dyDescent="0.25">
      <c r="A11" s="1277"/>
      <c r="B11" s="1277"/>
      <c r="C11" s="1277"/>
      <c r="D11" s="1277"/>
      <c r="E11" s="1277"/>
      <c r="F11" s="1277"/>
      <c r="G11" s="1277"/>
      <c r="H11" s="1277"/>
      <c r="I11" s="1277"/>
      <c r="J11" s="1277"/>
      <c r="K11" s="1277"/>
      <c r="L11" s="1277"/>
      <c r="M11" s="1277"/>
      <c r="N11" s="1277"/>
      <c r="O11" s="1277"/>
      <c r="P11" s="1277"/>
      <c r="Q11" s="1277"/>
      <c r="R11" s="1277"/>
      <c r="S11" s="1277"/>
      <c r="T11" s="261"/>
      <c r="U11" s="1277" t="s">
        <v>219</v>
      </c>
      <c r="V11" s="1277"/>
      <c r="W11" s="1277"/>
      <c r="X11" s="1277"/>
      <c r="Y11" s="1277"/>
      <c r="Z11" s="1277"/>
      <c r="AA11" s="1277"/>
      <c r="AB11" s="1277"/>
      <c r="AC11" s="1277"/>
      <c r="AD11" s="1277"/>
      <c r="AE11" s="1277"/>
      <c r="AF11" s="1277"/>
      <c r="AG11" s="1277"/>
      <c r="AH11" s="1277"/>
      <c r="AI11" s="1277"/>
      <c r="AJ11" s="1277"/>
      <c r="AK11" s="1277"/>
      <c r="AL11" s="1277"/>
      <c r="AM11" s="1277"/>
      <c r="AP11" s="263"/>
      <c r="AQ11" s="263"/>
      <c r="AR11" s="263"/>
      <c r="AS11" s="263"/>
      <c r="AT11" s="263"/>
      <c r="AU11" s="263"/>
      <c r="AV11" s="263"/>
      <c r="AW11" s="1277"/>
      <c r="AX11" s="1277"/>
      <c r="AY11" s="1277"/>
      <c r="AZ11" s="1277"/>
      <c r="BA11" s="1277"/>
      <c r="BB11" s="1277"/>
      <c r="BC11" s="1277"/>
      <c r="BD11" s="1277"/>
      <c r="BE11" s="1277"/>
      <c r="BF11" s="1277"/>
      <c r="BG11" s="1277"/>
      <c r="BH11" s="1277"/>
      <c r="BI11" s="1277"/>
      <c r="BJ11" s="1277"/>
      <c r="BK11" s="1277"/>
      <c r="BL11" s="1277"/>
      <c r="BM11" s="1277"/>
      <c r="BN11" s="1277"/>
      <c r="BO11" s="1277"/>
      <c r="BP11" s="261"/>
      <c r="BQ11" s="1277" t="s">
        <v>219</v>
      </c>
      <c r="BR11" s="1277"/>
      <c r="BS11" s="1277"/>
      <c r="BT11" s="1277"/>
      <c r="BU11" s="1277"/>
      <c r="BV11" s="1277"/>
      <c r="BW11" s="1277"/>
      <c r="BX11" s="1277"/>
      <c r="BY11" s="1277"/>
      <c r="BZ11" s="1277"/>
      <c r="CA11" s="1277"/>
      <c r="CB11" s="1277"/>
      <c r="CC11" s="1277"/>
      <c r="CD11" s="1277"/>
      <c r="CE11" s="1277"/>
      <c r="CF11" s="1277"/>
      <c r="CG11" s="1277"/>
      <c r="CH11" s="1277"/>
      <c r="CI11" s="1277"/>
    </row>
    <row r="12" spans="1:87" ht="16.95" customHeight="1" x14ac:dyDescent="0.25">
      <c r="A12" s="1277"/>
      <c r="B12" s="1277"/>
      <c r="C12" s="1277"/>
      <c r="D12" s="1277"/>
      <c r="E12" s="1277"/>
      <c r="F12" s="1277"/>
      <c r="G12" s="1277"/>
      <c r="H12" s="1277"/>
      <c r="I12" s="1277"/>
      <c r="J12" s="1277"/>
      <c r="K12" s="1277"/>
      <c r="L12" s="1277"/>
      <c r="M12" s="1277"/>
      <c r="N12" s="1277"/>
      <c r="O12" s="1277"/>
      <c r="P12" s="1277"/>
      <c r="Q12" s="1277"/>
      <c r="R12" s="1277"/>
      <c r="S12" s="1277"/>
      <c r="T12" s="261"/>
      <c r="U12" s="1277" t="s">
        <v>220</v>
      </c>
      <c r="V12" s="1277"/>
      <c r="W12" s="1277"/>
      <c r="X12" s="1277"/>
      <c r="Y12" s="1277"/>
      <c r="Z12" s="1277"/>
      <c r="AA12" s="1277"/>
      <c r="AB12" s="1277"/>
      <c r="AC12" s="1277"/>
      <c r="AD12" s="1277"/>
      <c r="AE12" s="1277"/>
      <c r="AF12" s="1277"/>
      <c r="AG12" s="1277"/>
      <c r="AH12" s="1277"/>
      <c r="AI12" s="1277"/>
      <c r="AJ12" s="1277"/>
      <c r="AK12" s="1277"/>
      <c r="AL12" s="1277"/>
      <c r="AM12" s="1277"/>
      <c r="AP12" s="263"/>
      <c r="AQ12" s="263"/>
      <c r="AR12" s="263"/>
      <c r="AS12" s="263"/>
      <c r="AT12" s="263"/>
      <c r="AU12" s="263"/>
      <c r="AV12" s="263"/>
      <c r="AW12" s="1277"/>
      <c r="AX12" s="1277"/>
      <c r="AY12" s="1277"/>
      <c r="AZ12" s="1277"/>
      <c r="BA12" s="1277"/>
      <c r="BB12" s="1277"/>
      <c r="BC12" s="1277"/>
      <c r="BD12" s="1277"/>
      <c r="BE12" s="1277"/>
      <c r="BF12" s="1277"/>
      <c r="BG12" s="1277"/>
      <c r="BH12" s="1277"/>
      <c r="BI12" s="1277"/>
      <c r="BJ12" s="1277"/>
      <c r="BK12" s="1277"/>
      <c r="BL12" s="1277"/>
      <c r="BM12" s="1277"/>
      <c r="BN12" s="1277"/>
      <c r="BO12" s="1277"/>
      <c r="BP12" s="261"/>
      <c r="BQ12" s="1277" t="s">
        <v>220</v>
      </c>
      <c r="BR12" s="1277"/>
      <c r="BS12" s="1277"/>
      <c r="BT12" s="1277"/>
      <c r="BU12" s="1277"/>
      <c r="BV12" s="1277"/>
      <c r="BW12" s="1277"/>
      <c r="BX12" s="1277"/>
      <c r="BY12" s="1277"/>
      <c r="BZ12" s="1277"/>
      <c r="CA12" s="1277"/>
      <c r="CB12" s="1277"/>
      <c r="CC12" s="1277"/>
      <c r="CD12" s="1277"/>
      <c r="CE12" s="1277"/>
      <c r="CF12" s="1277"/>
      <c r="CG12" s="1277"/>
      <c r="CH12" s="1277"/>
      <c r="CI12" s="1277"/>
    </row>
    <row r="13" spans="1:87" ht="16.95" customHeight="1" x14ac:dyDescent="0.25">
      <c r="A13" s="1277"/>
      <c r="B13" s="1277"/>
      <c r="C13" s="1277"/>
      <c r="D13" s="1277"/>
      <c r="E13" s="1277"/>
      <c r="F13" s="1277"/>
      <c r="G13" s="1277"/>
      <c r="H13" s="1277"/>
      <c r="I13" s="1277"/>
      <c r="J13" s="1277"/>
      <c r="K13" s="1277"/>
      <c r="L13" s="1277"/>
      <c r="M13" s="1277"/>
      <c r="N13" s="1277"/>
      <c r="O13" s="1277"/>
      <c r="P13" s="1277"/>
      <c r="Q13" s="1277"/>
      <c r="R13" s="1277"/>
      <c r="S13" s="1277"/>
      <c r="U13" s="1277"/>
      <c r="V13" s="1277"/>
      <c r="W13" s="1277"/>
      <c r="X13" s="1277"/>
      <c r="Y13" s="1277"/>
      <c r="Z13" s="1277"/>
      <c r="AA13" s="1277"/>
      <c r="AB13" s="1277"/>
      <c r="AC13" s="1277"/>
      <c r="AD13" s="1277"/>
      <c r="AE13" s="1277"/>
      <c r="AF13" s="1277"/>
      <c r="AG13" s="1277"/>
      <c r="AH13" s="1277"/>
      <c r="AI13" s="1277"/>
      <c r="AJ13" s="1277"/>
      <c r="AK13" s="1277"/>
      <c r="AL13" s="1277"/>
      <c r="AM13" s="1277"/>
      <c r="AP13" s="263"/>
      <c r="AQ13" s="263"/>
      <c r="AR13" s="263"/>
      <c r="AS13" s="263"/>
      <c r="AT13" s="263"/>
      <c r="AU13" s="263"/>
      <c r="AV13" s="263"/>
      <c r="AW13" s="1277"/>
      <c r="AX13" s="1277"/>
      <c r="AY13" s="1277"/>
      <c r="AZ13" s="1277"/>
      <c r="BA13" s="1277"/>
      <c r="BB13" s="1277"/>
      <c r="BC13" s="1277"/>
      <c r="BD13" s="1277"/>
      <c r="BE13" s="1277"/>
      <c r="BF13" s="1277"/>
      <c r="BG13" s="1277"/>
      <c r="BH13" s="1277"/>
      <c r="BI13" s="1277"/>
      <c r="BJ13" s="1277"/>
      <c r="BK13" s="1277"/>
      <c r="BL13" s="1277"/>
      <c r="BM13" s="1277"/>
      <c r="BN13" s="1277"/>
      <c r="BO13" s="1277"/>
      <c r="BQ13" s="1277"/>
      <c r="BR13" s="1277"/>
      <c r="BS13" s="1277"/>
      <c r="BT13" s="1277"/>
      <c r="BU13" s="1277"/>
      <c r="BV13" s="1277"/>
      <c r="BW13" s="1277"/>
      <c r="BX13" s="1277"/>
      <c r="BY13" s="1277"/>
      <c r="BZ13" s="1277"/>
      <c r="CA13" s="1277"/>
      <c r="CB13" s="1277"/>
      <c r="CC13" s="1277"/>
      <c r="CD13" s="1277"/>
      <c r="CE13" s="1277"/>
      <c r="CF13" s="1277"/>
      <c r="CG13" s="1277"/>
      <c r="CH13" s="1277"/>
      <c r="CI13" s="1277"/>
    </row>
    <row r="14" spans="1:87" ht="16.95" customHeight="1" x14ac:dyDescent="0.25">
      <c r="A14" s="1277"/>
      <c r="B14" s="1277"/>
      <c r="C14" s="1277"/>
      <c r="D14" s="1277"/>
      <c r="E14" s="1277"/>
      <c r="F14" s="1277"/>
      <c r="G14" s="1277"/>
      <c r="H14" s="1277"/>
      <c r="I14" s="1277"/>
      <c r="J14" s="1277"/>
      <c r="K14" s="1277"/>
      <c r="L14" s="1277"/>
      <c r="M14" s="1277"/>
      <c r="N14" s="1277"/>
      <c r="O14" s="1277"/>
      <c r="P14" s="1277"/>
      <c r="Q14" s="1277"/>
      <c r="R14" s="1277"/>
      <c r="S14" s="1277"/>
      <c r="U14" s="1277" t="s">
        <v>94</v>
      </c>
      <c r="V14" s="1277"/>
      <c r="W14" s="1277"/>
      <c r="X14" s="1277"/>
      <c r="Y14" s="1277"/>
      <c r="Z14" s="1277"/>
      <c r="AA14" s="1277"/>
      <c r="AB14" s="1277"/>
      <c r="AC14" s="1277"/>
      <c r="AD14" s="1277"/>
      <c r="AE14" s="1277"/>
      <c r="AF14" s="1277"/>
      <c r="AG14" s="1277"/>
      <c r="AH14" s="1277"/>
      <c r="AI14" s="1277"/>
      <c r="AJ14" s="1277"/>
      <c r="AK14" s="1277"/>
      <c r="AL14" s="1277"/>
      <c r="AM14" s="1277"/>
      <c r="AP14" s="263"/>
      <c r="AQ14" s="263"/>
      <c r="AR14" s="263"/>
      <c r="AS14" s="263"/>
      <c r="AT14" s="263"/>
      <c r="AU14" s="263"/>
      <c r="AV14" s="263"/>
      <c r="AW14" s="1277"/>
      <c r="AX14" s="1277"/>
      <c r="AY14" s="1277"/>
      <c r="AZ14" s="1277"/>
      <c r="BA14" s="1277"/>
      <c r="BB14" s="1277"/>
      <c r="BC14" s="1277"/>
      <c r="BD14" s="1277"/>
      <c r="BE14" s="1277"/>
      <c r="BF14" s="1277"/>
      <c r="BG14" s="1277"/>
      <c r="BH14" s="1277"/>
      <c r="BI14" s="1277"/>
      <c r="BJ14" s="1277"/>
      <c r="BK14" s="1277"/>
      <c r="BL14" s="1277"/>
      <c r="BM14" s="1277"/>
      <c r="BN14" s="1277"/>
      <c r="BO14" s="1277"/>
      <c r="BQ14" s="1277" t="s">
        <v>94</v>
      </c>
      <c r="BR14" s="1277"/>
      <c r="BS14" s="1277"/>
      <c r="BT14" s="1277"/>
      <c r="BU14" s="1277"/>
      <c r="BV14" s="1277"/>
      <c r="BW14" s="1277"/>
      <c r="BX14" s="1277"/>
      <c r="BY14" s="1277"/>
      <c r="BZ14" s="1277"/>
      <c r="CA14" s="1277"/>
      <c r="CB14" s="1277"/>
      <c r="CC14" s="1277"/>
      <c r="CD14" s="1277"/>
      <c r="CE14" s="1277"/>
      <c r="CF14" s="1277"/>
      <c r="CG14" s="1277"/>
      <c r="CH14" s="1277"/>
      <c r="CI14" s="1277"/>
    </row>
    <row r="15" spans="1:87" ht="16.95" customHeight="1" x14ac:dyDescent="0.25">
      <c r="A15" s="1277"/>
      <c r="B15" s="1277"/>
      <c r="C15" s="1277"/>
      <c r="D15" s="1277"/>
      <c r="E15" s="1277"/>
      <c r="F15" s="1277"/>
      <c r="G15" s="1277"/>
      <c r="H15" s="1277"/>
      <c r="I15" s="1277"/>
      <c r="J15" s="1277"/>
      <c r="K15" s="1277"/>
      <c r="L15" s="1277"/>
      <c r="M15" s="1277"/>
      <c r="N15" s="1277"/>
      <c r="O15" s="1277"/>
      <c r="P15" s="1277"/>
      <c r="Q15" s="1277"/>
      <c r="R15" s="1277"/>
      <c r="S15" s="1277"/>
      <c r="T15" s="261"/>
      <c r="U15" s="1277" t="s">
        <v>95</v>
      </c>
      <c r="V15" s="1277"/>
      <c r="W15" s="1277"/>
      <c r="X15" s="1277"/>
      <c r="Y15" s="1277"/>
      <c r="Z15" s="1277"/>
      <c r="AA15" s="1277"/>
      <c r="AB15" s="1277"/>
      <c r="AC15" s="1277"/>
      <c r="AD15" s="1277"/>
      <c r="AE15" s="1277"/>
      <c r="AF15" s="1277"/>
      <c r="AG15" s="1277"/>
      <c r="AH15" s="1277"/>
      <c r="AI15" s="1277"/>
      <c r="AJ15" s="1277"/>
      <c r="AK15" s="1277"/>
      <c r="AL15" s="1277"/>
      <c r="AM15" s="1277"/>
      <c r="AP15" s="263"/>
      <c r="AQ15" s="263"/>
      <c r="AR15" s="263"/>
      <c r="AS15" s="263"/>
      <c r="AT15" s="263"/>
      <c r="AU15" s="263"/>
      <c r="AV15" s="263"/>
      <c r="AW15" s="1277"/>
      <c r="AX15" s="1277"/>
      <c r="AY15" s="1277"/>
      <c r="AZ15" s="1277"/>
      <c r="BA15" s="1277"/>
      <c r="BB15" s="1277"/>
      <c r="BC15" s="1277"/>
      <c r="BD15" s="1277"/>
      <c r="BE15" s="1277"/>
      <c r="BF15" s="1277"/>
      <c r="BG15" s="1277"/>
      <c r="BH15" s="1277"/>
      <c r="BI15" s="1277"/>
      <c r="BJ15" s="1277"/>
      <c r="BK15" s="1277"/>
      <c r="BL15" s="1277"/>
      <c r="BM15" s="1277"/>
      <c r="BN15" s="1277"/>
      <c r="BO15" s="1277"/>
      <c r="BP15" s="261"/>
      <c r="BQ15" s="1277" t="s">
        <v>95</v>
      </c>
      <c r="BR15" s="1277"/>
      <c r="BS15" s="1277"/>
      <c r="BT15" s="1277"/>
      <c r="BU15" s="1277"/>
      <c r="BV15" s="1277"/>
      <c r="BW15" s="1277"/>
      <c r="BX15" s="1277"/>
      <c r="BY15" s="1277"/>
      <c r="BZ15" s="1277"/>
      <c r="CA15" s="1277"/>
      <c r="CB15" s="1277"/>
      <c r="CC15" s="1277"/>
      <c r="CD15" s="1277"/>
      <c r="CE15" s="1277"/>
      <c r="CF15" s="1277"/>
      <c r="CG15" s="1277"/>
      <c r="CH15" s="1277"/>
      <c r="CI15" s="1277"/>
    </row>
    <row r="16" spans="1:87" ht="33.75" customHeight="1" x14ac:dyDescent="0.25">
      <c r="A16" s="1277"/>
      <c r="B16" s="1277"/>
      <c r="C16" s="1277"/>
      <c r="D16" s="1277"/>
      <c r="E16" s="1277"/>
      <c r="F16" s="1277"/>
      <c r="G16" s="1277"/>
      <c r="H16" s="1277"/>
      <c r="I16" s="1277"/>
      <c r="J16" s="1277"/>
      <c r="K16" s="1277"/>
      <c r="L16" s="1277"/>
      <c r="M16" s="1277"/>
      <c r="N16" s="1277"/>
      <c r="O16" s="1277"/>
      <c r="P16" s="1277"/>
      <c r="Q16" s="1277"/>
      <c r="R16" s="1277"/>
      <c r="S16" s="1277"/>
      <c r="T16" s="265"/>
      <c r="U16" s="1277" t="s">
        <v>90</v>
      </c>
      <c r="V16" s="1277"/>
      <c r="W16" s="1277"/>
      <c r="X16" s="1277"/>
      <c r="Y16" s="1277"/>
      <c r="Z16" s="1277"/>
      <c r="AA16" s="1277"/>
      <c r="AB16" s="1277"/>
      <c r="AC16" s="1277"/>
      <c r="AD16" s="1277"/>
      <c r="AE16" s="1277"/>
      <c r="AF16" s="1277"/>
      <c r="AG16" s="1277"/>
      <c r="AH16" s="1277"/>
      <c r="AI16" s="1277"/>
      <c r="AJ16" s="1277"/>
      <c r="AK16" s="1277"/>
      <c r="AL16" s="1277"/>
      <c r="AM16" s="1277"/>
      <c r="AP16" s="263"/>
      <c r="AQ16" s="263"/>
      <c r="AR16" s="263"/>
      <c r="AS16" s="263"/>
      <c r="AT16" s="263"/>
      <c r="AU16" s="263"/>
      <c r="AV16" s="263"/>
      <c r="AW16" s="1277"/>
      <c r="AX16" s="1277"/>
      <c r="AY16" s="1277"/>
      <c r="AZ16" s="1277"/>
      <c r="BA16" s="1277"/>
      <c r="BB16" s="1277"/>
      <c r="BC16" s="1277"/>
      <c r="BD16" s="1277"/>
      <c r="BE16" s="1277"/>
      <c r="BF16" s="1277"/>
      <c r="BG16" s="1277"/>
      <c r="BH16" s="1277"/>
      <c r="BI16" s="1277"/>
      <c r="BJ16" s="1277"/>
      <c r="BK16" s="1277"/>
      <c r="BL16" s="1277"/>
      <c r="BM16" s="1277"/>
      <c r="BN16" s="1277"/>
      <c r="BO16" s="1277"/>
      <c r="BP16" s="265"/>
      <c r="BQ16" s="1277" t="s">
        <v>90</v>
      </c>
      <c r="BR16" s="1277"/>
      <c r="BS16" s="1277"/>
      <c r="BT16" s="1277"/>
      <c r="BU16" s="1277"/>
      <c r="BV16" s="1277"/>
      <c r="BW16" s="1277"/>
      <c r="BX16" s="1277"/>
      <c r="BY16" s="1277"/>
      <c r="BZ16" s="1277"/>
      <c r="CA16" s="1277"/>
      <c r="CB16" s="1277"/>
      <c r="CC16" s="1277"/>
      <c r="CD16" s="1277"/>
      <c r="CE16" s="1277"/>
      <c r="CF16" s="1277"/>
      <c r="CG16" s="1277"/>
      <c r="CH16" s="1277"/>
      <c r="CI16" s="1277"/>
    </row>
    <row r="17" spans="1:95" s="268" customFormat="1" ht="9.6" customHeight="1" x14ac:dyDescent="0.25">
      <c r="A17" s="266"/>
      <c r="B17" s="266"/>
      <c r="C17" s="266"/>
      <c r="D17" s="266"/>
      <c r="E17" s="266"/>
      <c r="F17" s="266"/>
      <c r="G17" s="266"/>
      <c r="H17" s="266"/>
      <c r="I17" s="266"/>
      <c r="J17" s="266"/>
      <c r="K17" s="266"/>
      <c r="L17" s="266"/>
      <c r="M17" s="266"/>
      <c r="N17" s="266"/>
      <c r="O17" s="266"/>
      <c r="P17" s="266"/>
      <c r="Q17" s="266"/>
      <c r="R17" s="266"/>
      <c r="S17" s="266"/>
      <c r="T17" s="267"/>
      <c r="U17" s="267"/>
      <c r="V17" s="267"/>
      <c r="AP17" s="269"/>
      <c r="AQ17" s="269"/>
      <c r="AR17" s="269"/>
      <c r="AS17" s="269"/>
      <c r="AT17" s="269"/>
      <c r="AU17" s="269"/>
      <c r="AV17" s="269"/>
      <c r="AW17" s="266"/>
      <c r="AX17" s="266"/>
      <c r="AY17" s="266"/>
      <c r="AZ17" s="266"/>
      <c r="BA17" s="266"/>
      <c r="BB17" s="266"/>
      <c r="BC17" s="266"/>
      <c r="BD17" s="266"/>
      <c r="BE17" s="266"/>
      <c r="BF17" s="266"/>
      <c r="BG17" s="266"/>
      <c r="BH17" s="266"/>
      <c r="BI17" s="266"/>
      <c r="BJ17" s="266"/>
      <c r="BK17" s="266"/>
      <c r="BL17" s="266"/>
      <c r="BM17" s="266"/>
      <c r="BN17" s="266"/>
      <c r="BO17" s="266"/>
      <c r="BP17" s="267"/>
      <c r="CJ17" s="260"/>
      <c r="CK17" s="260"/>
      <c r="CL17" s="260"/>
      <c r="CM17" s="260"/>
      <c r="CN17" s="260"/>
      <c r="CO17" s="260"/>
      <c r="CP17" s="260"/>
      <c r="CQ17" s="260"/>
    </row>
    <row r="18" spans="1:95" s="268" customFormat="1" ht="16.95" customHeight="1" x14ac:dyDescent="0.3">
      <c r="A18" s="1301" t="s">
        <v>116</v>
      </c>
      <c r="B18" s="1301"/>
      <c r="C18" s="1301"/>
      <c r="D18" s="1301"/>
      <c r="E18" s="1301"/>
      <c r="F18" s="1301"/>
      <c r="G18" s="1301"/>
      <c r="H18" s="1301"/>
      <c r="I18" s="1301"/>
      <c r="J18" s="1301"/>
      <c r="K18" s="1301"/>
      <c r="L18" s="1301"/>
      <c r="M18" s="1301"/>
      <c r="N18" s="1301"/>
      <c r="O18" s="1301"/>
      <c r="P18" s="1301"/>
      <c r="Q18" s="1301"/>
      <c r="R18" s="1301"/>
      <c r="S18" s="1301"/>
      <c r="T18" s="1301"/>
      <c r="U18" s="1301"/>
      <c r="V18" s="1440">
        <v>2</v>
      </c>
      <c r="W18" s="1440"/>
      <c r="X18" s="1440"/>
      <c r="Y18" s="1440"/>
      <c r="AP18" s="269"/>
      <c r="AQ18" s="269"/>
      <c r="AR18" s="270"/>
      <c r="AS18" s="270"/>
      <c r="AT18" s="270"/>
      <c r="AU18" s="270"/>
      <c r="AV18" s="270"/>
      <c r="AW18" s="270"/>
      <c r="AX18" s="357"/>
      <c r="AY18" s="357"/>
      <c r="AZ18" s="357"/>
      <c r="BA18" s="271"/>
      <c r="BB18" s="269"/>
      <c r="BC18" s="269"/>
      <c r="BD18" s="269"/>
      <c r="BE18" s="269"/>
      <c r="BF18" s="269"/>
      <c r="BG18" s="269"/>
      <c r="BH18" s="269"/>
      <c r="BI18" s="269"/>
      <c r="BJ18" s="269"/>
      <c r="BK18" s="269"/>
      <c r="BL18" s="269"/>
      <c r="BM18" s="269"/>
      <c r="BN18" s="269"/>
      <c r="BO18" s="269"/>
      <c r="BP18" s="269"/>
      <c r="CJ18" s="260"/>
      <c r="CK18" s="260"/>
      <c r="CL18" s="260"/>
      <c r="CM18" s="260"/>
      <c r="CN18" s="260"/>
      <c r="CO18" s="260"/>
      <c r="CP18" s="260"/>
      <c r="CQ18" s="260"/>
    </row>
    <row r="19" spans="1:95" s="268" customFormat="1" ht="16.95" customHeight="1" x14ac:dyDescent="0.25">
      <c r="A19" s="1303" t="s">
        <v>117</v>
      </c>
      <c r="B19" s="1303"/>
      <c r="C19" s="1303"/>
      <c r="D19" s="1303"/>
      <c r="E19" s="1303"/>
      <c r="F19" s="1303"/>
      <c r="G19" s="1303"/>
      <c r="H19" s="1303"/>
      <c r="I19" s="1303"/>
      <c r="J19" s="1303"/>
      <c r="K19" s="1303"/>
      <c r="L19" s="1303"/>
      <c r="M19" s="1303"/>
      <c r="N19" s="1303"/>
      <c r="O19" s="1303"/>
      <c r="P19" s="1303"/>
      <c r="Q19" s="1303"/>
      <c r="R19" s="1303"/>
      <c r="S19" s="1303"/>
      <c r="T19" s="1303"/>
      <c r="U19" s="1303"/>
      <c r="V19" s="1303"/>
      <c r="W19" s="1303"/>
      <c r="X19" s="1303"/>
      <c r="Y19" s="1303"/>
      <c r="Z19" s="1303"/>
      <c r="AA19" s="1303"/>
      <c r="AB19" s="1303"/>
      <c r="AC19" s="1303"/>
      <c r="AD19" s="1303"/>
      <c r="AE19" s="1303"/>
      <c r="AF19" s="1303"/>
      <c r="AG19" s="1303"/>
      <c r="AH19" s="1303"/>
      <c r="AI19" s="1303"/>
      <c r="AJ19" s="1303"/>
      <c r="AK19" s="1303"/>
      <c r="AL19" s="1303"/>
      <c r="AM19" s="1303"/>
      <c r="AP19" s="269"/>
      <c r="AQ19" s="269"/>
      <c r="AR19" s="269"/>
      <c r="AS19" s="269"/>
      <c r="AT19" s="269"/>
      <c r="AU19" s="269"/>
      <c r="AV19" s="269"/>
      <c r="AW19" s="269"/>
      <c r="AX19" s="269"/>
      <c r="AY19" s="269"/>
      <c r="AZ19" s="269"/>
      <c r="BA19" s="269"/>
      <c r="BB19" s="269"/>
      <c r="BC19" s="269"/>
      <c r="BD19" s="269"/>
      <c r="BE19" s="269"/>
      <c r="BF19" s="269"/>
      <c r="BG19" s="269"/>
      <c r="BH19" s="269"/>
      <c r="BI19" s="269"/>
      <c r="BJ19" s="269"/>
      <c r="BK19" s="269"/>
      <c r="BL19" s="269"/>
      <c r="BM19" s="269"/>
      <c r="BN19" s="269"/>
      <c r="BO19" s="269"/>
      <c r="BP19" s="269"/>
      <c r="CJ19" s="260"/>
      <c r="CK19" s="260"/>
      <c r="CL19" s="260"/>
      <c r="CM19" s="260"/>
      <c r="CN19" s="260"/>
      <c r="CO19" s="260"/>
      <c r="CP19" s="260"/>
      <c r="CQ19" s="260"/>
    </row>
    <row r="20" spans="1:95" s="268" customFormat="1" ht="16.95" customHeight="1" x14ac:dyDescent="0.3">
      <c r="A20" s="1304" t="str">
        <f>'Накладная субподряд'!A21</f>
        <v>№12332-ФРД от 23.08.2023г.</v>
      </c>
      <c r="B20" s="1304"/>
      <c r="C20" s="1304"/>
      <c r="D20" s="1304"/>
      <c r="E20" s="1304"/>
      <c r="F20" s="1304"/>
      <c r="G20" s="1304"/>
      <c r="H20" s="1304"/>
      <c r="I20" s="1304"/>
      <c r="J20" s="1304"/>
      <c r="K20" s="1304"/>
      <c r="L20" s="1304"/>
      <c r="M20" s="1304"/>
      <c r="N20" s="1304"/>
      <c r="O20" s="1304"/>
      <c r="P20" s="1304"/>
      <c r="Q20" s="1304"/>
      <c r="R20" s="1304"/>
      <c r="S20" s="1304"/>
      <c r="T20" s="1304"/>
      <c r="U20" s="1304"/>
      <c r="V20" s="1304"/>
      <c r="W20" s="1304"/>
      <c r="X20" s="1304"/>
      <c r="Y20" s="1304"/>
      <c r="Z20" s="1304"/>
      <c r="AA20" s="1304"/>
      <c r="AB20" s="1304"/>
      <c r="AC20" s="1304"/>
      <c r="AD20" s="1304"/>
      <c r="AE20" s="1304"/>
      <c r="AF20" s="1304"/>
      <c r="AG20" s="1304"/>
      <c r="AH20" s="1304"/>
      <c r="AI20" s="1304"/>
      <c r="AJ20" s="1304"/>
      <c r="AK20" s="1304"/>
      <c r="AL20" s="1304"/>
      <c r="AM20" s="1304"/>
      <c r="AP20" s="269"/>
      <c r="AQ20" s="269"/>
      <c r="AR20" s="269"/>
      <c r="AS20" s="269"/>
      <c r="AT20" s="269"/>
      <c r="AU20" s="269"/>
      <c r="AV20" s="269"/>
      <c r="BP20" s="260"/>
      <c r="CJ20" s="260"/>
      <c r="CK20" s="260"/>
      <c r="CL20" s="260"/>
      <c r="CM20" s="260"/>
      <c r="CN20" s="260"/>
      <c r="CO20" s="260"/>
      <c r="CP20" s="260"/>
      <c r="CQ20" s="260"/>
    </row>
    <row r="21" spans="1:95" s="268" customFormat="1" ht="9.75" customHeight="1" x14ac:dyDescent="0.3">
      <c r="A21" s="1305" t="str">
        <f>'Акт на ПИР'!A21</f>
        <v>Объект: «ПИР,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.»</v>
      </c>
      <c r="B21" s="1305"/>
      <c r="C21" s="1305"/>
      <c r="D21" s="1305"/>
      <c r="E21" s="1305"/>
      <c r="F21" s="1305"/>
      <c r="G21" s="1305"/>
      <c r="H21" s="1305"/>
      <c r="I21" s="1305"/>
      <c r="J21" s="1305"/>
      <c r="K21" s="1305"/>
      <c r="L21" s="1305"/>
      <c r="M21" s="1305"/>
      <c r="N21" s="1305"/>
      <c r="O21" s="1305"/>
      <c r="P21" s="1305"/>
      <c r="Q21" s="1305"/>
      <c r="R21" s="1305"/>
      <c r="S21" s="1305"/>
      <c r="T21" s="1305"/>
      <c r="U21" s="1305"/>
      <c r="V21" s="1305"/>
      <c r="W21" s="1305"/>
      <c r="X21" s="1305"/>
      <c r="Y21" s="1305"/>
      <c r="Z21" s="1305"/>
      <c r="AA21" s="1305"/>
      <c r="AB21" s="1305"/>
      <c r="AC21" s="1305"/>
      <c r="AD21" s="1305"/>
      <c r="AE21" s="1305"/>
      <c r="AF21" s="1305"/>
      <c r="AG21" s="1305"/>
      <c r="AH21" s="1305"/>
      <c r="AI21" s="1305"/>
      <c r="AJ21" s="1305"/>
      <c r="AK21" s="1305"/>
      <c r="AL21" s="1305"/>
      <c r="AM21" s="1305"/>
      <c r="AP21" s="269"/>
      <c r="AQ21" s="269"/>
      <c r="AR21" s="358"/>
      <c r="AS21" s="358"/>
      <c r="AT21" s="358"/>
      <c r="AU21" s="358"/>
      <c r="AV21" s="358"/>
      <c r="AW21" s="260"/>
      <c r="AX21" s="260"/>
      <c r="AY21" s="260"/>
      <c r="AZ21" s="260"/>
      <c r="BA21" s="260"/>
      <c r="BB21" s="260"/>
      <c r="BC21" s="260"/>
      <c r="BD21" s="260"/>
      <c r="BE21" s="260"/>
      <c r="BF21" s="260"/>
      <c r="BG21" s="260"/>
      <c r="BH21" s="260"/>
      <c r="BI21" s="260"/>
      <c r="BJ21" s="260"/>
      <c r="BK21" s="260"/>
      <c r="BL21" s="260"/>
      <c r="BM21" s="260"/>
      <c r="BN21" s="260"/>
      <c r="BO21" s="260"/>
      <c r="CJ21" s="260"/>
      <c r="CK21" s="260"/>
      <c r="CL21" s="260"/>
      <c r="CM21" s="260"/>
      <c r="CN21" s="260"/>
      <c r="CO21" s="260"/>
      <c r="CP21" s="260"/>
      <c r="CQ21" s="260"/>
    </row>
    <row r="22" spans="1:95" s="268" customFormat="1" ht="53.25" customHeight="1" x14ac:dyDescent="0.3">
      <c r="A22" s="1305"/>
      <c r="B22" s="1305"/>
      <c r="C22" s="1305"/>
      <c r="D22" s="1305"/>
      <c r="E22" s="1305"/>
      <c r="F22" s="1305"/>
      <c r="G22" s="1305"/>
      <c r="H22" s="1305"/>
      <c r="I22" s="1305"/>
      <c r="J22" s="1305"/>
      <c r="K22" s="1305"/>
      <c r="L22" s="1305"/>
      <c r="M22" s="1305"/>
      <c r="N22" s="1305"/>
      <c r="O22" s="1305"/>
      <c r="P22" s="1305"/>
      <c r="Q22" s="1305"/>
      <c r="R22" s="1305"/>
      <c r="S22" s="1305"/>
      <c r="T22" s="1305"/>
      <c r="U22" s="1305"/>
      <c r="V22" s="1305"/>
      <c r="W22" s="1305"/>
      <c r="X22" s="1305"/>
      <c r="Y22" s="1305"/>
      <c r="Z22" s="1305"/>
      <c r="AA22" s="1305"/>
      <c r="AB22" s="1305"/>
      <c r="AC22" s="1305"/>
      <c r="AD22" s="1305"/>
      <c r="AE22" s="1305"/>
      <c r="AF22" s="1305"/>
      <c r="AG22" s="1305"/>
      <c r="AH22" s="1305"/>
      <c r="AI22" s="1305"/>
      <c r="AJ22" s="1305"/>
      <c r="AK22" s="1305"/>
      <c r="AL22" s="1305"/>
      <c r="AM22" s="1305"/>
      <c r="AP22" s="269"/>
      <c r="AQ22" s="269"/>
      <c r="AR22" s="358"/>
      <c r="AS22" s="358"/>
      <c r="AT22" s="358"/>
      <c r="AU22" s="358"/>
      <c r="AV22" s="358"/>
      <c r="AW22" s="272"/>
      <c r="AX22" s="272"/>
      <c r="AY22" s="272"/>
      <c r="AZ22" s="272"/>
      <c r="BA22" s="272"/>
      <c r="BB22" s="272"/>
      <c r="BC22" s="272"/>
      <c r="BD22" s="272"/>
      <c r="BE22" s="272"/>
      <c r="BF22" s="264"/>
      <c r="BG22" s="264"/>
      <c r="BH22" s="264"/>
      <c r="BI22" s="264"/>
      <c r="BJ22" s="264"/>
      <c r="BK22" s="264"/>
      <c r="BL22" s="264"/>
      <c r="BM22" s="264"/>
      <c r="BN22" s="264"/>
      <c r="BO22" s="264"/>
      <c r="CJ22" s="260"/>
      <c r="CK22" s="260"/>
      <c r="CL22" s="260"/>
      <c r="CM22" s="260"/>
      <c r="CN22" s="260"/>
      <c r="CO22" s="260"/>
      <c r="CP22" s="260"/>
      <c r="CQ22" s="260"/>
    </row>
    <row r="23" spans="1:95" s="268" customFormat="1" ht="0.75" hidden="1" customHeight="1" x14ac:dyDescent="0.25">
      <c r="A23" s="1305"/>
      <c r="B23" s="1305"/>
      <c r="C23" s="1305"/>
      <c r="D23" s="1305"/>
      <c r="E23" s="1305"/>
      <c r="F23" s="1305"/>
      <c r="G23" s="1305"/>
      <c r="H23" s="1305"/>
      <c r="I23" s="1305"/>
      <c r="J23" s="1305"/>
      <c r="K23" s="1305"/>
      <c r="L23" s="1305"/>
      <c r="M23" s="1305"/>
      <c r="N23" s="1305"/>
      <c r="O23" s="1305"/>
      <c r="P23" s="1305"/>
      <c r="Q23" s="1305"/>
      <c r="R23" s="1305"/>
      <c r="S23" s="1305"/>
      <c r="T23" s="1305"/>
      <c r="U23" s="1305"/>
      <c r="V23" s="1305"/>
      <c r="W23" s="1305"/>
      <c r="X23" s="1305"/>
      <c r="Y23" s="1305"/>
      <c r="Z23" s="1305"/>
      <c r="AA23" s="1305"/>
      <c r="AB23" s="1305"/>
      <c r="AC23" s="1305"/>
      <c r="AD23" s="1305"/>
      <c r="AE23" s="1305"/>
      <c r="AF23" s="1305"/>
      <c r="AG23" s="1305"/>
      <c r="AH23" s="1305"/>
      <c r="AI23" s="1305"/>
      <c r="AJ23" s="1305"/>
      <c r="AK23" s="1305"/>
      <c r="AL23" s="1305"/>
      <c r="AM23" s="1305"/>
      <c r="AP23" s="269"/>
      <c r="AQ23" s="269"/>
      <c r="AR23" s="269"/>
      <c r="AS23" s="269"/>
      <c r="AT23" s="269"/>
      <c r="AU23" s="269"/>
      <c r="AV23" s="269"/>
      <c r="AW23" s="272"/>
      <c r="AX23" s="272"/>
      <c r="AY23" s="272"/>
      <c r="AZ23" s="272"/>
      <c r="BA23" s="272"/>
      <c r="BB23" s="272"/>
      <c r="BC23" s="272"/>
      <c r="BD23" s="272"/>
      <c r="BE23" s="272"/>
      <c r="BF23" s="264"/>
      <c r="BG23" s="264"/>
      <c r="BH23" s="264"/>
      <c r="BI23" s="264"/>
      <c r="BJ23" s="264"/>
      <c r="BK23" s="264"/>
      <c r="BL23" s="264"/>
      <c r="BM23" s="264"/>
      <c r="BN23" s="264"/>
      <c r="BO23" s="264"/>
      <c r="BP23" s="260"/>
      <c r="BQ23" s="264"/>
      <c r="BR23" s="264"/>
      <c r="BS23" s="260"/>
      <c r="BT23" s="260"/>
      <c r="BU23" s="260"/>
      <c r="BV23" s="260"/>
      <c r="BW23" s="260"/>
      <c r="BX23" s="260"/>
      <c r="BY23" s="260"/>
      <c r="BZ23" s="260"/>
      <c r="CA23" s="260"/>
      <c r="CB23" s="260"/>
      <c r="CC23" s="260"/>
      <c r="CD23" s="260"/>
      <c r="CE23" s="260"/>
      <c r="CF23" s="260"/>
      <c r="CG23" s="260"/>
      <c r="CH23" s="260"/>
      <c r="CI23" s="260"/>
      <c r="CJ23" s="260"/>
      <c r="CK23" s="260"/>
      <c r="CL23" s="260"/>
      <c r="CM23" s="260"/>
      <c r="CN23" s="260"/>
      <c r="CO23" s="260"/>
      <c r="CP23" s="260"/>
      <c r="CQ23" s="260"/>
    </row>
    <row r="24" spans="1:95" s="281" customFormat="1" ht="18" customHeight="1" x14ac:dyDescent="0.25">
      <c r="A24" s="273" t="s">
        <v>118</v>
      </c>
      <c r="B24" s="27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  <c r="S24" s="274"/>
      <c r="T24" s="275"/>
      <c r="U24" s="276"/>
      <c r="V24" s="276"/>
      <c r="W24" s="277"/>
      <c r="X24" s="278"/>
      <c r="Y24" s="278"/>
      <c r="Z24" s="279"/>
      <c r="AA24" s="278"/>
      <c r="AB24" s="276"/>
      <c r="AC24" s="280"/>
      <c r="AD24" s="1439">
        <f>'КС-3 субподряд (2)'!E23</f>
        <v>0</v>
      </c>
      <c r="AE24" s="1439"/>
      <c r="AF24" s="1439"/>
      <c r="AG24" s="1439"/>
      <c r="AH24" s="1439"/>
      <c r="AI24" s="1439"/>
      <c r="AJ24" s="1439"/>
      <c r="AK24" s="1439"/>
      <c r="AL24" s="1439"/>
      <c r="AM24" s="1439"/>
      <c r="AP24" s="282"/>
      <c r="AQ24" s="282"/>
      <c r="AR24" s="283"/>
      <c r="AS24" s="359"/>
      <c r="AT24" s="359"/>
      <c r="AU24" s="284"/>
      <c r="AV24" s="360"/>
      <c r="AW24" s="272"/>
      <c r="AX24" s="272"/>
      <c r="AY24" s="272"/>
      <c r="AZ24" s="272"/>
      <c r="BA24" s="272"/>
      <c r="BB24" s="272"/>
      <c r="BC24" s="272"/>
      <c r="BD24" s="272"/>
      <c r="BE24" s="272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P24" s="275"/>
      <c r="BQ24" s="264"/>
      <c r="BR24" s="264"/>
      <c r="BS24" s="260"/>
      <c r="BT24" s="260"/>
      <c r="BU24" s="260"/>
      <c r="BV24" s="260"/>
      <c r="BW24" s="260"/>
      <c r="BX24" s="260"/>
      <c r="BY24" s="260"/>
      <c r="BZ24" s="260"/>
      <c r="CA24" s="260"/>
      <c r="CB24" s="260"/>
      <c r="CC24" s="260"/>
      <c r="CD24" s="260"/>
      <c r="CE24" s="260"/>
      <c r="CF24" s="260"/>
      <c r="CG24" s="260"/>
      <c r="CH24" s="260"/>
      <c r="CI24" s="260"/>
      <c r="CJ24" s="260"/>
      <c r="CK24" s="260"/>
      <c r="CL24" s="260"/>
      <c r="CM24" s="260"/>
      <c r="CN24" s="260"/>
      <c r="CO24" s="260"/>
      <c r="CP24" s="260"/>
      <c r="CQ24" s="260"/>
    </row>
    <row r="25" spans="1:95" s="287" customFormat="1" ht="16.95" customHeight="1" x14ac:dyDescent="0.25">
      <c r="A25" s="285"/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5"/>
      <c r="S25" s="285"/>
      <c r="T25" s="286"/>
      <c r="U25" s="286"/>
      <c r="V25" s="286"/>
      <c r="AP25" s="288"/>
      <c r="AQ25" s="288"/>
      <c r="AR25" s="288"/>
      <c r="AS25" s="288"/>
      <c r="AT25" s="288"/>
      <c r="AU25" s="288"/>
      <c r="AV25" s="288"/>
      <c r="AW25" s="272"/>
      <c r="AX25" s="272"/>
      <c r="AY25" s="272"/>
      <c r="AZ25" s="272"/>
      <c r="BA25" s="272"/>
      <c r="BB25" s="272"/>
      <c r="BC25" s="272"/>
      <c r="BD25" s="272"/>
      <c r="BE25" s="272"/>
      <c r="BF25" s="264"/>
      <c r="BG25" s="264"/>
      <c r="BH25" s="264"/>
      <c r="BI25" s="264"/>
      <c r="BJ25" s="264"/>
      <c r="BK25" s="264"/>
      <c r="BL25" s="264"/>
      <c r="BM25" s="264"/>
      <c r="BN25" s="264"/>
      <c r="BO25" s="264"/>
      <c r="BP25" s="286"/>
      <c r="BQ25" s="264"/>
      <c r="BR25" s="264"/>
      <c r="BS25" s="260"/>
      <c r="BT25" s="260"/>
      <c r="BU25" s="260"/>
      <c r="BV25" s="260"/>
      <c r="BW25" s="260"/>
      <c r="BX25" s="260"/>
      <c r="BY25" s="260"/>
      <c r="BZ25" s="260"/>
      <c r="CA25" s="260"/>
      <c r="CB25" s="260"/>
      <c r="CC25" s="260"/>
      <c r="CD25" s="260"/>
      <c r="CE25" s="260"/>
      <c r="CF25" s="260"/>
      <c r="CG25" s="260"/>
      <c r="CH25" s="260"/>
      <c r="CI25" s="260"/>
      <c r="CJ25" s="260"/>
      <c r="CK25" s="260"/>
      <c r="CL25" s="260"/>
      <c r="CM25" s="260"/>
      <c r="CN25" s="260"/>
      <c r="CO25" s="260"/>
      <c r="CP25" s="260"/>
      <c r="CQ25" s="260"/>
    </row>
    <row r="26" spans="1:95" s="289" customFormat="1" ht="15" customHeight="1" x14ac:dyDescent="0.25">
      <c r="A26" s="1298" t="s">
        <v>307</v>
      </c>
      <c r="B26" s="1298"/>
      <c r="C26" s="1298"/>
      <c r="D26" s="1298"/>
      <c r="E26" s="1298"/>
      <c r="F26" s="1298"/>
      <c r="G26" s="1298"/>
      <c r="H26" s="1298"/>
      <c r="I26" s="1298"/>
      <c r="J26" s="1298"/>
      <c r="K26" s="1298"/>
      <c r="L26" s="1298"/>
      <c r="M26" s="1298"/>
      <c r="N26" s="1298"/>
      <c r="O26" s="1298"/>
      <c r="P26" s="1298"/>
      <c r="Q26" s="1298"/>
      <c r="R26" s="1298"/>
      <c r="S26" s="1298"/>
      <c r="T26" s="1298"/>
      <c r="U26" s="1298"/>
      <c r="V26" s="1298"/>
      <c r="W26" s="1298"/>
      <c r="X26" s="1298"/>
      <c r="Y26" s="1298"/>
      <c r="Z26" s="1298"/>
      <c r="AA26" s="1298"/>
      <c r="AB26" s="1298"/>
      <c r="AC26" s="1298"/>
      <c r="AD26" s="1298"/>
      <c r="AE26" s="1298"/>
      <c r="AF26" s="1298"/>
      <c r="AG26" s="1298"/>
      <c r="AH26" s="1298"/>
      <c r="AI26" s="1298"/>
      <c r="AJ26" s="1298"/>
      <c r="AK26" s="1298"/>
      <c r="AL26" s="1298"/>
      <c r="AM26" s="1298"/>
      <c r="AP26" s="290"/>
      <c r="AQ26" s="290"/>
      <c r="AR26" s="290"/>
      <c r="AS26" s="290"/>
      <c r="AT26" s="290"/>
      <c r="AU26" s="290"/>
      <c r="AV26" s="290"/>
      <c r="AW26" s="272"/>
      <c r="AX26" s="272"/>
      <c r="AY26" s="272"/>
      <c r="AZ26" s="272"/>
      <c r="BA26" s="272"/>
      <c r="BB26" s="272"/>
      <c r="BC26" s="272"/>
      <c r="BD26" s="272"/>
      <c r="BE26" s="272"/>
      <c r="BF26" s="264"/>
      <c r="BG26" s="264"/>
      <c r="BH26" s="264"/>
      <c r="BI26" s="264"/>
      <c r="BJ26" s="264"/>
      <c r="BK26" s="264"/>
      <c r="BL26" s="264"/>
      <c r="BM26" s="264"/>
      <c r="BN26" s="264"/>
      <c r="BO26" s="264"/>
      <c r="BP26" s="260"/>
      <c r="BQ26" s="264"/>
      <c r="BR26" s="264"/>
      <c r="BS26" s="260"/>
      <c r="BT26" s="260"/>
      <c r="BU26" s="260"/>
      <c r="BV26" s="260"/>
      <c r="BW26" s="260"/>
      <c r="BX26" s="260"/>
      <c r="BY26" s="260"/>
      <c r="BZ26" s="260"/>
      <c r="CA26" s="260"/>
      <c r="CB26" s="260"/>
      <c r="CC26" s="260"/>
      <c r="CD26" s="260"/>
      <c r="CE26" s="260"/>
      <c r="CF26" s="260"/>
      <c r="CG26" s="260"/>
      <c r="CH26" s="260"/>
      <c r="CI26" s="260"/>
      <c r="CJ26" s="260"/>
      <c r="CK26" s="260"/>
      <c r="CL26" s="260"/>
      <c r="CM26" s="260"/>
      <c r="CN26" s="260"/>
      <c r="CO26" s="260"/>
      <c r="CP26" s="260"/>
      <c r="CQ26" s="260"/>
    </row>
    <row r="27" spans="1:95" s="289" customFormat="1" ht="15" customHeight="1" x14ac:dyDescent="0.25">
      <c r="A27" s="1298"/>
      <c r="B27" s="1298"/>
      <c r="C27" s="1298"/>
      <c r="D27" s="1298"/>
      <c r="E27" s="1298"/>
      <c r="F27" s="1298"/>
      <c r="G27" s="1298"/>
      <c r="H27" s="1298"/>
      <c r="I27" s="1298"/>
      <c r="J27" s="1298"/>
      <c r="K27" s="1298"/>
      <c r="L27" s="1298"/>
      <c r="M27" s="1298"/>
      <c r="N27" s="1298"/>
      <c r="O27" s="1298"/>
      <c r="P27" s="1298"/>
      <c r="Q27" s="1298"/>
      <c r="R27" s="1298"/>
      <c r="S27" s="1298"/>
      <c r="T27" s="1298"/>
      <c r="U27" s="1298"/>
      <c r="V27" s="1298"/>
      <c r="W27" s="1298"/>
      <c r="X27" s="1298"/>
      <c r="Y27" s="1298"/>
      <c r="Z27" s="1298"/>
      <c r="AA27" s="1298"/>
      <c r="AB27" s="1298"/>
      <c r="AC27" s="1298"/>
      <c r="AD27" s="1298"/>
      <c r="AE27" s="1298"/>
      <c r="AF27" s="1298"/>
      <c r="AG27" s="1298"/>
      <c r="AH27" s="1298"/>
      <c r="AI27" s="1298"/>
      <c r="AJ27" s="1298"/>
      <c r="AK27" s="1298"/>
      <c r="AL27" s="1298"/>
      <c r="AM27" s="1298"/>
      <c r="AP27" s="290"/>
      <c r="AQ27" s="290"/>
      <c r="AR27" s="290"/>
      <c r="AS27" s="290"/>
      <c r="AT27" s="290"/>
      <c r="AU27" s="290"/>
      <c r="AV27" s="290"/>
      <c r="AW27" s="272"/>
      <c r="AX27" s="272"/>
      <c r="AY27" s="272"/>
      <c r="AZ27" s="272"/>
      <c r="BA27" s="272"/>
      <c r="BB27" s="272"/>
      <c r="BC27" s="272"/>
      <c r="BD27" s="272"/>
      <c r="BE27" s="272"/>
      <c r="BF27" s="264"/>
      <c r="BG27" s="264"/>
      <c r="BH27" s="264"/>
      <c r="BI27" s="264"/>
      <c r="BJ27" s="264"/>
      <c r="BK27" s="264"/>
      <c r="BL27" s="264"/>
      <c r="BM27" s="264"/>
      <c r="BN27" s="264"/>
      <c r="BO27" s="264"/>
      <c r="BP27" s="260"/>
      <c r="BQ27" s="264"/>
      <c r="BR27" s="264"/>
      <c r="BS27" s="260"/>
      <c r="BT27" s="260"/>
      <c r="BU27" s="260"/>
      <c r="BV27" s="260"/>
      <c r="BW27" s="260"/>
      <c r="BX27" s="260"/>
      <c r="BY27" s="260"/>
      <c r="BZ27" s="260"/>
      <c r="CA27" s="260"/>
      <c r="CB27" s="260"/>
      <c r="CC27" s="260"/>
      <c r="CD27" s="260"/>
      <c r="CE27" s="260"/>
      <c r="CF27" s="260"/>
      <c r="CG27" s="260"/>
      <c r="CH27" s="260"/>
      <c r="CI27" s="260"/>
      <c r="CJ27" s="260"/>
      <c r="CK27" s="260"/>
      <c r="CL27" s="260"/>
      <c r="CM27" s="260"/>
      <c r="CN27" s="260"/>
      <c r="CO27" s="260"/>
      <c r="CP27" s="260"/>
      <c r="CQ27" s="260"/>
    </row>
    <row r="28" spans="1:95" s="289" customFormat="1" ht="15" customHeight="1" x14ac:dyDescent="0.25">
      <c r="A28" s="1298"/>
      <c r="B28" s="1298"/>
      <c r="C28" s="1298"/>
      <c r="D28" s="1298"/>
      <c r="E28" s="1298"/>
      <c r="F28" s="1298"/>
      <c r="G28" s="1298"/>
      <c r="H28" s="1298"/>
      <c r="I28" s="1298"/>
      <c r="J28" s="1298"/>
      <c r="K28" s="1298"/>
      <c r="L28" s="1298"/>
      <c r="M28" s="1298"/>
      <c r="N28" s="1298"/>
      <c r="O28" s="1298"/>
      <c r="P28" s="1298"/>
      <c r="Q28" s="1298"/>
      <c r="R28" s="1298"/>
      <c r="S28" s="1298"/>
      <c r="T28" s="1298"/>
      <c r="U28" s="1298"/>
      <c r="V28" s="1298"/>
      <c r="W28" s="1298"/>
      <c r="X28" s="1298"/>
      <c r="Y28" s="1298"/>
      <c r="Z28" s="1298"/>
      <c r="AA28" s="1298"/>
      <c r="AB28" s="1298"/>
      <c r="AC28" s="1298"/>
      <c r="AD28" s="1298"/>
      <c r="AE28" s="1298"/>
      <c r="AF28" s="1298"/>
      <c r="AG28" s="1298"/>
      <c r="AH28" s="1298"/>
      <c r="AI28" s="1298"/>
      <c r="AJ28" s="1298"/>
      <c r="AK28" s="1298"/>
      <c r="AL28" s="1298"/>
      <c r="AM28" s="1298"/>
      <c r="AP28" s="290"/>
      <c r="AQ28" s="290"/>
      <c r="AR28" s="290"/>
      <c r="AS28" s="290"/>
      <c r="AT28" s="290"/>
      <c r="AU28" s="290"/>
      <c r="AV28" s="290"/>
      <c r="AW28" s="272"/>
      <c r="AX28" s="272"/>
      <c r="AY28" s="272"/>
      <c r="AZ28" s="272"/>
      <c r="BA28" s="272"/>
      <c r="BB28" s="272"/>
      <c r="BC28" s="272"/>
      <c r="BD28" s="272"/>
      <c r="BE28" s="272"/>
      <c r="BF28" s="264"/>
      <c r="BG28" s="264"/>
      <c r="BH28" s="264"/>
      <c r="BI28" s="264"/>
      <c r="BJ28" s="264"/>
      <c r="BK28" s="264"/>
      <c r="BL28" s="264"/>
      <c r="BM28" s="264"/>
      <c r="BN28" s="264"/>
      <c r="BO28" s="264"/>
      <c r="BP28" s="260"/>
      <c r="BQ28" s="264"/>
      <c r="BR28" s="264"/>
      <c r="BS28" s="260"/>
      <c r="BT28" s="260"/>
      <c r="BU28" s="260"/>
      <c r="BV28" s="260"/>
      <c r="BW28" s="260"/>
      <c r="BX28" s="260"/>
      <c r="BY28" s="260"/>
      <c r="BZ28" s="260"/>
      <c r="CA28" s="260"/>
      <c r="CB28" s="260"/>
      <c r="CC28" s="260"/>
      <c r="CD28" s="260"/>
      <c r="CE28" s="260"/>
      <c r="CF28" s="260"/>
      <c r="CG28" s="260"/>
      <c r="CH28" s="260"/>
      <c r="CI28" s="260"/>
      <c r="CJ28" s="260"/>
      <c r="CK28" s="260"/>
      <c r="CL28" s="260"/>
      <c r="CM28" s="260"/>
      <c r="CN28" s="260"/>
      <c r="CO28" s="260"/>
      <c r="CP28" s="260"/>
      <c r="CQ28" s="260"/>
    </row>
    <row r="29" spans="1:95" s="289" customFormat="1" ht="15" customHeight="1" x14ac:dyDescent="0.25">
      <c r="A29" s="1298"/>
      <c r="B29" s="1298"/>
      <c r="C29" s="1298"/>
      <c r="D29" s="1298"/>
      <c r="E29" s="1298"/>
      <c r="F29" s="1298"/>
      <c r="G29" s="1298"/>
      <c r="H29" s="1298"/>
      <c r="I29" s="1298"/>
      <c r="J29" s="1298"/>
      <c r="K29" s="1298"/>
      <c r="L29" s="1298"/>
      <c r="M29" s="1298"/>
      <c r="N29" s="1298"/>
      <c r="O29" s="1298"/>
      <c r="P29" s="1298"/>
      <c r="Q29" s="1298"/>
      <c r="R29" s="1298"/>
      <c r="S29" s="1298"/>
      <c r="T29" s="1298"/>
      <c r="U29" s="1298"/>
      <c r="V29" s="1298"/>
      <c r="W29" s="1298"/>
      <c r="X29" s="1298"/>
      <c r="Y29" s="1298"/>
      <c r="Z29" s="1298"/>
      <c r="AA29" s="1298"/>
      <c r="AB29" s="1298"/>
      <c r="AC29" s="1298"/>
      <c r="AD29" s="1298"/>
      <c r="AE29" s="1298"/>
      <c r="AF29" s="1298"/>
      <c r="AG29" s="1298"/>
      <c r="AH29" s="1298"/>
      <c r="AI29" s="1298"/>
      <c r="AJ29" s="1298"/>
      <c r="AK29" s="1298"/>
      <c r="AL29" s="1298"/>
      <c r="AM29" s="1298"/>
      <c r="AP29" s="290"/>
      <c r="AQ29" s="290"/>
      <c r="AR29" s="290"/>
      <c r="AS29" s="290"/>
      <c r="AT29" s="290"/>
      <c r="AU29" s="290"/>
      <c r="AV29" s="290"/>
      <c r="AW29" s="272"/>
      <c r="AX29" s="272"/>
      <c r="AY29" s="272"/>
      <c r="AZ29" s="272"/>
      <c r="BA29" s="272"/>
      <c r="BB29" s="272"/>
      <c r="BC29" s="272"/>
      <c r="BD29" s="272"/>
      <c r="BE29" s="272"/>
      <c r="BF29" s="264"/>
      <c r="BG29" s="264"/>
      <c r="BH29" s="264"/>
      <c r="BI29" s="264"/>
      <c r="BJ29" s="264"/>
      <c r="BK29" s="264"/>
      <c r="BL29" s="264"/>
      <c r="BM29" s="264"/>
      <c r="BN29" s="264"/>
      <c r="BO29" s="264"/>
      <c r="BP29" s="260"/>
      <c r="BQ29" s="264"/>
      <c r="BR29" s="264"/>
      <c r="BS29" s="260"/>
      <c r="BT29" s="260"/>
      <c r="BU29" s="260"/>
      <c r="BV29" s="260"/>
      <c r="BW29" s="260"/>
      <c r="BX29" s="260"/>
      <c r="BY29" s="260"/>
      <c r="BZ29" s="260"/>
      <c r="CA29" s="260"/>
      <c r="CB29" s="260"/>
      <c r="CC29" s="260"/>
      <c r="CD29" s="260"/>
      <c r="CE29" s="260"/>
      <c r="CF29" s="260"/>
      <c r="CG29" s="260"/>
      <c r="CH29" s="260"/>
      <c r="CI29" s="260"/>
      <c r="CJ29" s="260"/>
      <c r="CK29" s="260"/>
      <c r="CL29" s="260"/>
      <c r="CM29" s="260"/>
      <c r="CN29" s="260"/>
      <c r="CO29" s="260"/>
      <c r="CP29" s="260"/>
      <c r="CQ29" s="260"/>
    </row>
    <row r="30" spans="1:95" s="289" customFormat="1" ht="16.95" customHeight="1" x14ac:dyDescent="0.25">
      <c r="A30" s="1299" t="s">
        <v>224</v>
      </c>
      <c r="B30" s="1299"/>
      <c r="C30" s="1299"/>
      <c r="D30" s="1299"/>
      <c r="E30" s="1299"/>
      <c r="F30" s="1299"/>
      <c r="G30" s="1299"/>
      <c r="H30" s="1299"/>
      <c r="I30" s="1299"/>
      <c r="J30" s="1299"/>
      <c r="K30" s="1299"/>
      <c r="L30" s="1299"/>
      <c r="M30" s="1299"/>
      <c r="N30" s="1299"/>
      <c r="O30" s="1299"/>
      <c r="P30" s="1299"/>
      <c r="Q30" s="1299"/>
      <c r="R30" s="1299"/>
      <c r="S30" s="1299"/>
      <c r="T30" s="1299"/>
      <c r="U30" s="1299"/>
      <c r="V30" s="1299"/>
      <c r="W30" s="1299"/>
      <c r="X30" s="1299"/>
      <c r="Y30" s="1299"/>
      <c r="Z30" s="1299"/>
      <c r="AA30" s="1299"/>
      <c r="AB30" s="1299"/>
      <c r="AC30" s="1299"/>
      <c r="AD30" s="1299"/>
      <c r="AE30" s="1299"/>
      <c r="AF30" s="1299"/>
      <c r="AG30" s="1299"/>
      <c r="AH30" s="1299"/>
      <c r="AI30" s="1299"/>
      <c r="AJ30" s="1299"/>
      <c r="AK30" s="1299"/>
      <c r="AL30" s="1299"/>
      <c r="AM30" s="1299"/>
      <c r="AO30" s="291"/>
      <c r="AP30" s="290"/>
      <c r="AQ30" s="290"/>
      <c r="AR30" s="290"/>
      <c r="AS30" s="290"/>
      <c r="AT30" s="290"/>
      <c r="AU30" s="290"/>
      <c r="AV30" s="290"/>
      <c r="AW30" s="272"/>
      <c r="AX30" s="272"/>
      <c r="AY30" s="272"/>
      <c r="AZ30" s="272"/>
      <c r="BA30" s="272"/>
      <c r="BB30" s="272"/>
      <c r="BC30" s="272"/>
      <c r="BD30" s="272"/>
      <c r="BE30" s="272"/>
      <c r="BF30" s="264"/>
      <c r="BG30" s="264"/>
      <c r="BH30" s="264"/>
      <c r="BI30" s="264"/>
      <c r="BJ30" s="264"/>
      <c r="BK30" s="264"/>
      <c r="BL30" s="264"/>
      <c r="BM30" s="264"/>
      <c r="BN30" s="264"/>
      <c r="BO30" s="264"/>
      <c r="BP30" s="260"/>
      <c r="BQ30" s="264"/>
      <c r="BR30" s="264"/>
      <c r="BS30" s="260"/>
      <c r="BT30" s="260"/>
      <c r="BU30" s="260"/>
      <c r="BV30" s="260"/>
      <c r="BW30" s="260"/>
      <c r="BX30" s="260"/>
      <c r="BY30" s="260"/>
      <c r="BZ30" s="260"/>
      <c r="CA30" s="260"/>
      <c r="CB30" s="260"/>
      <c r="CC30" s="260"/>
      <c r="CD30" s="260"/>
      <c r="CE30" s="260"/>
      <c r="CF30" s="260"/>
      <c r="CG30" s="260"/>
      <c r="CH30" s="260"/>
      <c r="CI30" s="260"/>
      <c r="CJ30" s="260"/>
      <c r="CK30" s="260"/>
      <c r="CL30" s="260"/>
      <c r="CM30" s="260"/>
      <c r="CN30" s="260"/>
      <c r="CO30" s="260"/>
      <c r="CP30" s="260"/>
      <c r="CQ30" s="260"/>
    </row>
    <row r="31" spans="1:95" s="289" customFormat="1" ht="33.75" customHeight="1" x14ac:dyDescent="0.25">
      <c r="A31" s="1299"/>
      <c r="B31" s="1299"/>
      <c r="C31" s="1299"/>
      <c r="D31" s="1299"/>
      <c r="E31" s="1299"/>
      <c r="F31" s="1299"/>
      <c r="G31" s="1299"/>
      <c r="H31" s="1299"/>
      <c r="I31" s="1299"/>
      <c r="J31" s="1299"/>
      <c r="K31" s="1299"/>
      <c r="L31" s="1299"/>
      <c r="M31" s="1299"/>
      <c r="N31" s="1299"/>
      <c r="O31" s="1299"/>
      <c r="P31" s="1299"/>
      <c r="Q31" s="1299"/>
      <c r="R31" s="1299"/>
      <c r="S31" s="1299"/>
      <c r="T31" s="1299"/>
      <c r="U31" s="1299"/>
      <c r="V31" s="1299"/>
      <c r="W31" s="1299"/>
      <c r="X31" s="1299"/>
      <c r="Y31" s="1299"/>
      <c r="Z31" s="1299"/>
      <c r="AA31" s="1299"/>
      <c r="AB31" s="1299"/>
      <c r="AC31" s="1299"/>
      <c r="AD31" s="1299"/>
      <c r="AE31" s="1299"/>
      <c r="AF31" s="1299"/>
      <c r="AG31" s="1299"/>
      <c r="AH31" s="1299"/>
      <c r="AI31" s="1299"/>
      <c r="AJ31" s="1299"/>
      <c r="AK31" s="1299"/>
      <c r="AL31" s="1299"/>
      <c r="AM31" s="1299"/>
      <c r="AQ31" s="290"/>
      <c r="AR31" s="290"/>
      <c r="AS31" s="290"/>
      <c r="AT31" s="290"/>
      <c r="AU31" s="290"/>
      <c r="AV31" s="290"/>
      <c r="AW31" s="272"/>
      <c r="AX31" s="272"/>
      <c r="AY31" s="272"/>
      <c r="AZ31" s="272"/>
      <c r="BA31" s="272"/>
      <c r="BB31" s="272"/>
      <c r="BC31" s="272"/>
      <c r="BD31" s="272"/>
      <c r="BE31" s="272"/>
      <c r="BF31" s="264"/>
      <c r="BG31" s="264"/>
      <c r="BH31" s="264"/>
      <c r="BI31" s="264"/>
      <c r="BJ31" s="264"/>
      <c r="BK31" s="264"/>
      <c r="BL31" s="264"/>
      <c r="BM31" s="264"/>
      <c r="BN31" s="264"/>
      <c r="BO31" s="264"/>
      <c r="BP31" s="260"/>
      <c r="BQ31" s="264"/>
      <c r="BR31" s="264"/>
      <c r="BS31" s="260"/>
      <c r="BT31" s="260"/>
      <c r="BU31" s="260"/>
      <c r="BV31" s="260"/>
      <c r="BW31" s="260"/>
      <c r="BX31" s="260"/>
      <c r="BY31" s="260"/>
      <c r="BZ31" s="260"/>
      <c r="CA31" s="260"/>
      <c r="CB31" s="260"/>
      <c r="CC31" s="260"/>
      <c r="CD31" s="260"/>
      <c r="CE31" s="260"/>
      <c r="CF31" s="260"/>
      <c r="CG31" s="260"/>
      <c r="CH31" s="260"/>
      <c r="CI31" s="260"/>
      <c r="CJ31" s="260"/>
      <c r="CK31" s="260"/>
      <c r="CL31" s="260"/>
      <c r="CM31" s="260"/>
      <c r="CN31" s="260"/>
      <c r="CO31" s="260"/>
      <c r="CP31" s="260"/>
      <c r="CQ31" s="260"/>
    </row>
    <row r="32" spans="1:95" s="293" customFormat="1" ht="4.2" customHeight="1" x14ac:dyDescent="0.25">
      <c r="A32" s="285"/>
      <c r="B32" s="285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  <c r="T32" s="292"/>
      <c r="U32" s="292"/>
      <c r="V32" s="292"/>
      <c r="AQ32" s="294"/>
      <c r="AR32" s="294"/>
      <c r="AS32" s="294"/>
      <c r="AT32" s="290"/>
      <c r="AU32" s="290"/>
      <c r="AV32" s="278"/>
      <c r="AW32" s="272"/>
      <c r="AX32" s="272"/>
      <c r="AY32" s="272"/>
      <c r="AZ32" s="272"/>
      <c r="BA32" s="272"/>
      <c r="BB32" s="272"/>
      <c r="BC32" s="272"/>
      <c r="BD32" s="272"/>
      <c r="BE32" s="272"/>
      <c r="BF32" s="264"/>
      <c r="BG32" s="264"/>
      <c r="BH32" s="264"/>
      <c r="BI32" s="264"/>
      <c r="BJ32" s="264"/>
      <c r="BK32" s="264"/>
      <c r="BL32" s="264"/>
      <c r="BM32" s="264"/>
      <c r="BN32" s="264"/>
      <c r="BO32" s="264"/>
      <c r="BP32" s="292"/>
      <c r="BQ32" s="264"/>
      <c r="BR32" s="264"/>
      <c r="BS32" s="260"/>
      <c r="BT32" s="260"/>
      <c r="BU32" s="260"/>
      <c r="BV32" s="260"/>
      <c r="BW32" s="260"/>
      <c r="BX32" s="260"/>
      <c r="BY32" s="260"/>
      <c r="BZ32" s="260"/>
      <c r="CA32" s="260"/>
      <c r="CB32" s="260"/>
      <c r="CC32" s="260"/>
      <c r="CD32" s="260"/>
      <c r="CE32" s="260"/>
      <c r="CF32" s="260"/>
      <c r="CG32" s="260"/>
      <c r="CH32" s="260"/>
      <c r="CI32" s="260"/>
      <c r="CJ32" s="260"/>
      <c r="CK32" s="260"/>
      <c r="CL32" s="260"/>
      <c r="CM32" s="260"/>
      <c r="CN32" s="260"/>
      <c r="CO32" s="260"/>
      <c r="CP32" s="260"/>
      <c r="CQ32" s="260"/>
    </row>
    <row r="33" spans="1:95" s="291" customFormat="1" ht="44.25" customHeight="1" thickBot="1" x14ac:dyDescent="0.3">
      <c r="A33" s="1300" t="s">
        <v>26</v>
      </c>
      <c r="B33" s="1300"/>
      <c r="C33" s="1300"/>
      <c r="D33" s="1300" t="s">
        <v>120</v>
      </c>
      <c r="E33" s="1300"/>
      <c r="F33" s="1300"/>
      <c r="G33" s="1300"/>
      <c r="H33" s="1300"/>
      <c r="I33" s="1300"/>
      <c r="J33" s="1300"/>
      <c r="K33" s="1300"/>
      <c r="L33" s="1300"/>
      <c r="M33" s="1300"/>
      <c r="N33" s="1300"/>
      <c r="O33" s="1300"/>
      <c r="P33" s="1300"/>
      <c r="Q33" s="1300"/>
      <c r="R33" s="1300"/>
      <c r="S33" s="1300"/>
      <c r="T33" s="1300"/>
      <c r="U33" s="1300"/>
      <c r="V33" s="1300"/>
      <c r="W33" s="1300" t="s">
        <v>225</v>
      </c>
      <c r="X33" s="1300"/>
      <c r="Y33" s="1300"/>
      <c r="Z33" s="1300"/>
      <c r="AA33" s="1300"/>
      <c r="AB33" s="1300"/>
      <c r="AC33" s="1300"/>
      <c r="AD33" s="1300"/>
      <c r="AE33" s="1300"/>
      <c r="AF33" s="1300" t="s">
        <v>121</v>
      </c>
      <c r="AG33" s="1300"/>
      <c r="AH33" s="1300"/>
      <c r="AI33" s="1300"/>
      <c r="AJ33" s="1300"/>
      <c r="AK33" s="1300"/>
      <c r="AL33" s="1300"/>
      <c r="AM33" s="1300"/>
      <c r="AO33" s="361"/>
      <c r="AP33" s="295" t="s">
        <v>226</v>
      </c>
      <c r="AQ33" s="362" t="s">
        <v>227</v>
      </c>
      <c r="AR33" s="296"/>
      <c r="AS33" s="296"/>
      <c r="AT33" s="278"/>
      <c r="AU33" s="278"/>
      <c r="AV33" s="290"/>
      <c r="AW33" s="272"/>
      <c r="AX33" s="272"/>
      <c r="AY33" s="272"/>
      <c r="AZ33" s="272"/>
      <c r="BA33" s="272"/>
      <c r="BB33" s="272"/>
      <c r="BC33" s="272"/>
      <c r="BD33" s="272"/>
      <c r="BE33" s="272"/>
      <c r="BF33" s="264"/>
      <c r="BG33" s="264"/>
      <c r="BH33" s="264"/>
      <c r="BI33" s="264"/>
      <c r="BJ33" s="264"/>
      <c r="BK33" s="264"/>
      <c r="BL33" s="264"/>
      <c r="BM33" s="264"/>
      <c r="BN33" s="264"/>
      <c r="BO33" s="264"/>
      <c r="BP33" s="260"/>
      <c r="BQ33" s="264"/>
      <c r="BR33" s="264"/>
      <c r="BS33" s="260"/>
      <c r="BT33" s="260"/>
      <c r="BU33" s="260"/>
      <c r="BV33" s="260"/>
      <c r="BW33" s="260"/>
      <c r="BX33" s="260"/>
      <c r="BY33" s="260"/>
      <c r="BZ33" s="260"/>
      <c r="CA33" s="260"/>
      <c r="CB33" s="260"/>
      <c r="CC33" s="260"/>
      <c r="CD33" s="260"/>
      <c r="CE33" s="260"/>
      <c r="CF33" s="260"/>
      <c r="CG33" s="260"/>
      <c r="CH33" s="260"/>
      <c r="CI33" s="260"/>
      <c r="CJ33" s="260"/>
      <c r="CK33" s="260"/>
      <c r="CL33" s="260"/>
      <c r="CM33" s="260"/>
      <c r="CN33" s="260"/>
      <c r="CO33" s="260"/>
      <c r="CP33" s="260"/>
      <c r="CQ33" s="260"/>
    </row>
    <row r="34" spans="1:95" s="291" customFormat="1" ht="17.25" customHeight="1" thickBot="1" x14ac:dyDescent="0.3">
      <c r="A34" s="1296">
        <v>1</v>
      </c>
      <c r="B34" s="1296"/>
      <c r="C34" s="1296"/>
      <c r="D34" s="1292" t="s">
        <v>428</v>
      </c>
      <c r="E34" s="1292"/>
      <c r="F34" s="1292"/>
      <c r="G34" s="1292"/>
      <c r="H34" s="1292"/>
      <c r="I34" s="1292"/>
      <c r="J34" s="1292"/>
      <c r="K34" s="1292"/>
      <c r="L34" s="1292"/>
      <c r="M34" s="1292"/>
      <c r="N34" s="1292"/>
      <c r="O34" s="1292"/>
      <c r="P34" s="1292"/>
      <c r="Q34" s="1292"/>
      <c r="R34" s="1292"/>
      <c r="S34" s="1292"/>
      <c r="T34" s="1292"/>
      <c r="U34" s="1292"/>
      <c r="V34" s="1292"/>
      <c r="W34" s="1297" t="e">
        <f>'Акт на авторский надзор'!W32</f>
        <v>#REF!</v>
      </c>
      <c r="X34" s="1289"/>
      <c r="Y34" s="1289"/>
      <c r="Z34" s="1289"/>
      <c r="AA34" s="1289"/>
      <c r="AB34" s="1289"/>
      <c r="AC34" s="1289"/>
      <c r="AD34" s="1289"/>
      <c r="AE34" s="1289"/>
      <c r="AF34" s="1297" t="e">
        <f>'Акт на авторский надзор'!AF32</f>
        <v>#REF!</v>
      </c>
      <c r="AG34" s="1289"/>
      <c r="AH34" s="1289"/>
      <c r="AI34" s="1289"/>
      <c r="AJ34" s="1289"/>
      <c r="AK34" s="1289"/>
      <c r="AL34" s="1289"/>
      <c r="AM34" s="1289"/>
      <c r="AO34" s="297" t="s">
        <v>58</v>
      </c>
      <c r="AP34" s="298">
        <f>[9]Смета_ПИР!E27</f>
        <v>12428</v>
      </c>
      <c r="AQ34" s="363">
        <f>[9]Смета_ПИР!E26</f>
        <v>3331.9032000000002</v>
      </c>
      <c r="AR34" s="296"/>
      <c r="AS34" s="296"/>
      <c r="AT34" s="278"/>
      <c r="AU34" s="278"/>
      <c r="AV34" s="290"/>
      <c r="AW34" s="272"/>
      <c r="AX34" s="272"/>
      <c r="AY34" s="272"/>
      <c r="AZ34" s="272"/>
      <c r="BA34" s="272"/>
      <c r="BB34" s="272"/>
      <c r="BC34" s="272"/>
      <c r="BD34" s="272"/>
      <c r="BE34" s="272"/>
      <c r="BF34" s="264"/>
      <c r="BG34" s="264"/>
      <c r="BH34" s="264"/>
      <c r="BI34" s="264"/>
      <c r="BJ34" s="264"/>
      <c r="BK34" s="264"/>
      <c r="BL34" s="264"/>
      <c r="BM34" s="264"/>
      <c r="BN34" s="264"/>
      <c r="BO34" s="264"/>
      <c r="BP34" s="260"/>
      <c r="BQ34" s="264"/>
      <c r="BR34" s="264"/>
      <c r="BS34" s="260"/>
      <c r="BT34" s="260"/>
      <c r="BU34" s="260"/>
      <c r="BV34" s="260"/>
      <c r="BW34" s="260"/>
      <c r="BX34" s="260"/>
      <c r="BY34" s="260"/>
      <c r="BZ34" s="260"/>
      <c r="CA34" s="260"/>
      <c r="CB34" s="260"/>
      <c r="CC34" s="260"/>
      <c r="CD34" s="260"/>
      <c r="CE34" s="260"/>
      <c r="CF34" s="260"/>
      <c r="CG34" s="260"/>
      <c r="CH34" s="260"/>
      <c r="CI34" s="260"/>
      <c r="CJ34" s="260"/>
      <c r="CK34" s="260"/>
      <c r="CL34" s="260"/>
      <c r="CM34" s="260"/>
      <c r="CN34" s="260"/>
      <c r="CO34" s="260"/>
      <c r="CP34" s="260"/>
      <c r="CQ34" s="260"/>
    </row>
    <row r="35" spans="1:95" s="291" customFormat="1" ht="36" customHeight="1" x14ac:dyDescent="0.25">
      <c r="A35" s="1278"/>
      <c r="B35" s="1279"/>
      <c r="C35" s="1280"/>
      <c r="D35" s="1281" t="s">
        <v>311</v>
      </c>
      <c r="E35" s="1282"/>
      <c r="F35" s="1282"/>
      <c r="G35" s="1282"/>
      <c r="H35" s="1282"/>
      <c r="I35" s="1282"/>
      <c r="J35" s="1282"/>
      <c r="K35" s="1282"/>
      <c r="L35" s="1282"/>
      <c r="M35" s="1282"/>
      <c r="N35" s="1282"/>
      <c r="O35" s="1282"/>
      <c r="P35" s="1282"/>
      <c r="Q35" s="1282"/>
      <c r="R35" s="1282"/>
      <c r="S35" s="1282"/>
      <c r="T35" s="1282"/>
      <c r="U35" s="1282"/>
      <c r="V35" s="1283"/>
      <c r="W35" s="1285"/>
      <c r="X35" s="1286"/>
      <c r="Y35" s="1286"/>
      <c r="Z35" s="1286"/>
      <c r="AA35" s="1286"/>
      <c r="AB35" s="1286"/>
      <c r="AC35" s="1286"/>
      <c r="AD35" s="1286"/>
      <c r="AE35" s="1286"/>
      <c r="AF35" s="1285" t="e">
        <f>AF34*0.99</f>
        <v>#REF!</v>
      </c>
      <c r="AG35" s="1286"/>
      <c r="AH35" s="1286"/>
      <c r="AI35" s="1286"/>
      <c r="AJ35" s="1286"/>
      <c r="AK35" s="1286"/>
      <c r="AL35" s="1286"/>
      <c r="AM35" s="1286"/>
      <c r="AO35" s="364"/>
      <c r="AP35" s="299"/>
      <c r="AQ35" s="299"/>
      <c r="AR35" s="296"/>
      <c r="AS35" s="296"/>
      <c r="AT35" s="278"/>
      <c r="AU35" s="278"/>
      <c r="AV35" s="290"/>
      <c r="AW35" s="272"/>
      <c r="AX35" s="272"/>
      <c r="AY35" s="272"/>
      <c r="AZ35" s="272"/>
      <c r="BA35" s="272"/>
      <c r="BB35" s="272"/>
      <c r="BC35" s="272"/>
      <c r="BD35" s="272"/>
      <c r="BE35" s="272"/>
      <c r="BF35" s="264"/>
      <c r="BG35" s="264"/>
      <c r="BH35" s="264"/>
      <c r="BI35" s="264"/>
      <c r="BJ35" s="264"/>
      <c r="BK35" s="264"/>
      <c r="BL35" s="264"/>
      <c r="BM35" s="264"/>
      <c r="BN35" s="264"/>
      <c r="BO35" s="264"/>
      <c r="BP35" s="260"/>
      <c r="BQ35" s="264"/>
      <c r="BR35" s="264"/>
      <c r="BS35" s="260"/>
      <c r="BT35" s="260"/>
      <c r="BU35" s="260"/>
      <c r="BV35" s="260"/>
      <c r="BW35" s="260"/>
      <c r="BX35" s="260"/>
      <c r="BY35" s="260"/>
      <c r="BZ35" s="260"/>
      <c r="CA35" s="260"/>
      <c r="CB35" s="260"/>
      <c r="CC35" s="260"/>
      <c r="CD35" s="260"/>
      <c r="CE35" s="260"/>
      <c r="CF35" s="260"/>
      <c r="CG35" s="260"/>
      <c r="CH35" s="260"/>
      <c r="CI35" s="260"/>
      <c r="CJ35" s="260"/>
      <c r="CK35" s="260"/>
      <c r="CL35" s="260"/>
      <c r="CM35" s="260"/>
      <c r="CN35" s="260"/>
      <c r="CO35" s="260"/>
      <c r="CP35" s="260"/>
      <c r="CQ35" s="260"/>
    </row>
    <row r="36" spans="1:95" s="281" customFormat="1" ht="33" customHeight="1" x14ac:dyDescent="0.25">
      <c r="A36" s="1438"/>
      <c r="B36" s="1438"/>
      <c r="C36" s="1438"/>
      <c r="D36" s="1281" t="s">
        <v>306</v>
      </c>
      <c r="E36" s="1282"/>
      <c r="F36" s="1282"/>
      <c r="G36" s="1282"/>
      <c r="H36" s="1282"/>
      <c r="I36" s="1282"/>
      <c r="J36" s="1282"/>
      <c r="K36" s="1282"/>
      <c r="L36" s="1282"/>
      <c r="M36" s="1282"/>
      <c r="N36" s="1282"/>
      <c r="O36" s="1282"/>
      <c r="P36" s="1282"/>
      <c r="Q36" s="1282"/>
      <c r="R36" s="1282"/>
      <c r="S36" s="1282"/>
      <c r="T36" s="1282"/>
      <c r="U36" s="1282"/>
      <c r="V36" s="1283"/>
      <c r="W36" s="1436"/>
      <c r="X36" s="1437"/>
      <c r="Y36" s="1437"/>
      <c r="Z36" s="1437"/>
      <c r="AA36" s="1437"/>
      <c r="AB36" s="1437"/>
      <c r="AC36" s="1437"/>
      <c r="AD36" s="1437"/>
      <c r="AE36" s="1437"/>
      <c r="AF36" s="1436" t="e">
        <f>ROUND(AF35*0.98,2)</f>
        <v>#REF!</v>
      </c>
      <c r="AG36" s="1437"/>
      <c r="AH36" s="1437"/>
      <c r="AI36" s="1437"/>
      <c r="AJ36" s="1437"/>
      <c r="AK36" s="1437"/>
      <c r="AL36" s="1437"/>
      <c r="AM36" s="1437"/>
      <c r="AO36" s="282"/>
      <c r="AP36" s="282"/>
      <c r="AQ36" s="282"/>
      <c r="AR36" s="282"/>
      <c r="AS36" s="282"/>
      <c r="AT36" s="282"/>
      <c r="AU36" s="282"/>
      <c r="AV36" s="282"/>
      <c r="AW36" s="272"/>
      <c r="AX36" s="272"/>
      <c r="AY36" s="272"/>
      <c r="AZ36" s="272"/>
      <c r="BA36" s="272"/>
      <c r="BB36" s="272"/>
      <c r="BC36" s="272"/>
      <c r="BD36" s="272"/>
      <c r="BE36" s="272"/>
      <c r="BF36" s="264"/>
      <c r="BG36" s="264"/>
      <c r="BH36" s="264"/>
      <c r="BI36" s="264"/>
      <c r="BJ36" s="264"/>
      <c r="BK36" s="264"/>
      <c r="BL36" s="264"/>
      <c r="BM36" s="264"/>
      <c r="BN36" s="264"/>
      <c r="BO36" s="264"/>
      <c r="BP36" s="260"/>
      <c r="BQ36" s="264"/>
      <c r="BR36" s="264"/>
      <c r="BS36" s="260"/>
      <c r="BT36" s="260"/>
      <c r="BU36" s="260"/>
      <c r="BV36" s="260"/>
      <c r="BW36" s="260"/>
      <c r="BX36" s="260"/>
      <c r="BY36" s="260"/>
      <c r="BZ36" s="260"/>
      <c r="CA36" s="260"/>
      <c r="CB36" s="260"/>
      <c r="CC36" s="260"/>
      <c r="CD36" s="260"/>
      <c r="CE36" s="260"/>
      <c r="CF36" s="260"/>
      <c r="CG36" s="260"/>
      <c r="CH36" s="260"/>
      <c r="CI36" s="260"/>
      <c r="CJ36" s="260"/>
      <c r="CK36" s="260"/>
      <c r="CL36" s="260"/>
      <c r="CM36" s="260"/>
      <c r="CN36" s="260"/>
      <c r="CO36" s="260"/>
      <c r="CP36" s="260"/>
      <c r="CQ36" s="260"/>
    </row>
    <row r="37" spans="1:95" s="281" customFormat="1" ht="19.5" customHeight="1" x14ac:dyDescent="0.25">
      <c r="A37" s="1287"/>
      <c r="B37" s="1287"/>
      <c r="C37" s="1287"/>
      <c r="D37" s="1288" t="s">
        <v>32</v>
      </c>
      <c r="E37" s="1288"/>
      <c r="F37" s="1288"/>
      <c r="G37" s="1288"/>
      <c r="H37" s="1288"/>
      <c r="I37" s="1288"/>
      <c r="J37" s="1288"/>
      <c r="K37" s="1288"/>
      <c r="L37" s="1288"/>
      <c r="M37" s="1288"/>
      <c r="N37" s="1288"/>
      <c r="O37" s="1288"/>
      <c r="P37" s="1288"/>
      <c r="Q37" s="1288"/>
      <c r="R37" s="1288"/>
      <c r="S37" s="1288"/>
      <c r="T37" s="1288"/>
      <c r="U37" s="1288"/>
      <c r="V37" s="1288"/>
      <c r="W37" s="1435"/>
      <c r="X37" s="1435"/>
      <c r="Y37" s="1435"/>
      <c r="Z37" s="1435"/>
      <c r="AA37" s="1435"/>
      <c r="AB37" s="1435"/>
      <c r="AC37" s="1435"/>
      <c r="AD37" s="1435"/>
      <c r="AE37" s="1435"/>
      <c r="AF37" s="1290" t="e">
        <f>AF36*0.18</f>
        <v>#REF!</v>
      </c>
      <c r="AG37" s="1291"/>
      <c r="AH37" s="1291"/>
      <c r="AI37" s="1291"/>
      <c r="AJ37" s="1291"/>
      <c r="AK37" s="1291"/>
      <c r="AL37" s="1291"/>
      <c r="AM37" s="1291"/>
      <c r="AO37" s="282"/>
      <c r="AP37" s="282"/>
      <c r="AQ37" s="282"/>
      <c r="AR37" s="282"/>
      <c r="AS37" s="282"/>
      <c r="AT37" s="282"/>
      <c r="AU37" s="282"/>
      <c r="AV37" s="282"/>
      <c r="AW37" s="272"/>
      <c r="AX37" s="272"/>
      <c r="AY37" s="272"/>
      <c r="AZ37" s="272"/>
      <c r="BA37" s="272"/>
      <c r="BB37" s="272"/>
      <c r="BC37" s="272"/>
      <c r="BD37" s="272"/>
      <c r="BE37" s="272"/>
      <c r="BF37" s="264"/>
      <c r="BG37" s="264"/>
      <c r="BH37" s="264"/>
      <c r="BI37" s="264"/>
      <c r="BJ37" s="264"/>
      <c r="BK37" s="264"/>
      <c r="BL37" s="264"/>
      <c r="BM37" s="264"/>
      <c r="BN37" s="264"/>
      <c r="BO37" s="264"/>
      <c r="BP37" s="260"/>
      <c r="BQ37" s="264"/>
      <c r="BR37" s="264"/>
      <c r="BS37" s="260"/>
      <c r="BT37" s="260"/>
      <c r="BU37" s="260"/>
      <c r="BV37" s="260"/>
      <c r="BW37" s="260"/>
      <c r="BX37" s="260"/>
      <c r="BY37" s="260"/>
      <c r="BZ37" s="260"/>
      <c r="CA37" s="260"/>
      <c r="CB37" s="260"/>
      <c r="CC37" s="260"/>
      <c r="CD37" s="260"/>
      <c r="CE37" s="260"/>
      <c r="CF37" s="260"/>
      <c r="CG37" s="260"/>
      <c r="CH37" s="260"/>
      <c r="CI37" s="260"/>
      <c r="CJ37" s="260"/>
      <c r="CK37" s="260"/>
      <c r="CL37" s="260"/>
      <c r="CM37" s="260"/>
      <c r="CN37" s="260"/>
      <c r="CO37" s="260"/>
      <c r="CP37" s="260"/>
      <c r="CQ37" s="260"/>
    </row>
    <row r="38" spans="1:95" s="293" customFormat="1" ht="18.75" customHeight="1" x14ac:dyDescent="0.25">
      <c r="A38" s="1287"/>
      <c r="B38" s="1287"/>
      <c r="C38" s="1287"/>
      <c r="D38" s="1292" t="s">
        <v>96</v>
      </c>
      <c r="E38" s="1292"/>
      <c r="F38" s="1292"/>
      <c r="G38" s="1292"/>
      <c r="H38" s="1292"/>
      <c r="I38" s="1292"/>
      <c r="J38" s="1292"/>
      <c r="K38" s="1292"/>
      <c r="L38" s="1292"/>
      <c r="M38" s="1292"/>
      <c r="N38" s="1292"/>
      <c r="O38" s="1292"/>
      <c r="P38" s="1292"/>
      <c r="Q38" s="1292"/>
      <c r="R38" s="1292"/>
      <c r="S38" s="1292"/>
      <c r="T38" s="1292"/>
      <c r="U38" s="1292"/>
      <c r="V38" s="1292"/>
      <c r="W38" s="1436"/>
      <c r="X38" s="1437"/>
      <c r="Y38" s="1437"/>
      <c r="Z38" s="1437"/>
      <c r="AA38" s="1437"/>
      <c r="AB38" s="1437"/>
      <c r="AC38" s="1437"/>
      <c r="AD38" s="1437"/>
      <c r="AE38" s="1437"/>
      <c r="AF38" s="1293" t="e">
        <f>AF36+AF37</f>
        <v>#REF!</v>
      </c>
      <c r="AG38" s="1294"/>
      <c r="AH38" s="1294"/>
      <c r="AI38" s="1294"/>
      <c r="AJ38" s="1294"/>
      <c r="AK38" s="1294"/>
      <c r="AL38" s="1294"/>
      <c r="AM38" s="1294"/>
      <c r="AO38" s="294"/>
      <c r="AP38" s="294"/>
      <c r="AQ38" s="294"/>
      <c r="AW38" s="272"/>
      <c r="AX38" s="272"/>
      <c r="AY38" s="272"/>
      <c r="AZ38" s="272"/>
      <c r="BA38" s="272"/>
      <c r="BB38" s="272"/>
      <c r="BC38" s="272"/>
      <c r="BD38" s="272"/>
      <c r="BE38" s="272"/>
      <c r="BF38" s="264"/>
      <c r="BG38" s="264"/>
      <c r="BH38" s="264"/>
      <c r="BI38" s="264"/>
      <c r="BJ38" s="264"/>
      <c r="BK38" s="264"/>
      <c r="BL38" s="264"/>
      <c r="BM38" s="264"/>
      <c r="BN38" s="264"/>
      <c r="BO38" s="264"/>
      <c r="BP38" s="292"/>
      <c r="BQ38" s="264"/>
      <c r="BR38" s="264"/>
      <c r="BS38" s="260"/>
      <c r="BT38" s="260"/>
      <c r="BU38" s="260"/>
      <c r="BV38" s="260"/>
      <c r="BW38" s="260"/>
      <c r="BX38" s="260"/>
      <c r="BY38" s="260"/>
      <c r="BZ38" s="260"/>
      <c r="CA38" s="260"/>
      <c r="CB38" s="260"/>
      <c r="CC38" s="260"/>
      <c r="CD38" s="260"/>
      <c r="CE38" s="260"/>
      <c r="CF38" s="260"/>
      <c r="CG38" s="260"/>
      <c r="CH38" s="260"/>
      <c r="CI38" s="260"/>
      <c r="CJ38" s="260"/>
      <c r="CK38" s="260"/>
      <c r="CL38" s="260"/>
      <c r="CM38" s="260"/>
      <c r="CN38" s="260"/>
      <c r="CO38" s="260"/>
      <c r="CP38" s="260"/>
      <c r="CQ38" s="260"/>
    </row>
    <row r="39" spans="1:95" customFormat="1" ht="21" customHeight="1" x14ac:dyDescent="0.25">
      <c r="A39" s="285"/>
      <c r="B39" s="285"/>
      <c r="C39" s="285"/>
      <c r="D39" s="285"/>
      <c r="E39" s="285"/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5"/>
      <c r="T39" s="292"/>
      <c r="U39" s="292"/>
      <c r="V39" s="292"/>
      <c r="W39" s="293"/>
      <c r="X39" s="293"/>
      <c r="Y39" s="293"/>
      <c r="Z39" s="293"/>
      <c r="AA39" s="293"/>
      <c r="AB39" s="293"/>
      <c r="AC39" s="293"/>
      <c r="AD39" s="293"/>
      <c r="AE39" s="293"/>
      <c r="AF39" s="293"/>
      <c r="AG39" s="293"/>
      <c r="AH39" s="293"/>
      <c r="AI39" s="293"/>
      <c r="AJ39" s="293"/>
      <c r="AK39" s="293"/>
      <c r="AL39" s="293"/>
      <c r="AM39" s="293"/>
      <c r="AO39" s="365"/>
      <c r="AP39" s="296"/>
      <c r="AQ39" s="296"/>
      <c r="AW39" s="272"/>
      <c r="AX39" s="272"/>
      <c r="AY39" s="272"/>
      <c r="AZ39" s="272"/>
      <c r="BA39" s="272"/>
      <c r="BB39" s="272"/>
      <c r="BC39" s="272"/>
      <c r="BD39" s="272"/>
      <c r="BE39" s="272"/>
      <c r="BF39" s="264"/>
      <c r="BG39" s="264"/>
      <c r="BH39" s="264"/>
      <c r="BI39" s="264"/>
      <c r="BJ39" s="264"/>
      <c r="BK39" s="264"/>
      <c r="BL39" s="264"/>
      <c r="BM39" s="264"/>
      <c r="BN39" s="264"/>
      <c r="BO39" s="264"/>
      <c r="BP39" s="292"/>
      <c r="BQ39" s="264"/>
      <c r="BR39" s="264"/>
      <c r="BS39" s="260"/>
      <c r="BT39" s="260"/>
      <c r="BU39" s="260"/>
      <c r="BV39" s="260"/>
      <c r="BW39" s="260"/>
      <c r="BX39" s="260"/>
      <c r="BY39" s="260"/>
      <c r="BZ39" s="260"/>
      <c r="CA39" s="260"/>
      <c r="CB39" s="260"/>
      <c r="CC39" s="260"/>
      <c r="CD39" s="260"/>
      <c r="CE39" s="260"/>
      <c r="CF39" s="260"/>
      <c r="CG39" s="260"/>
      <c r="CH39" s="260"/>
      <c r="CI39" s="260"/>
      <c r="CJ39" s="260"/>
      <c r="CK39" s="260"/>
      <c r="CL39" s="260"/>
      <c r="CM39" s="260"/>
      <c r="CN39" s="260"/>
      <c r="CO39" s="260"/>
      <c r="CP39" s="260"/>
      <c r="CQ39" s="260"/>
    </row>
    <row r="40" spans="1:95" s="293" customFormat="1" ht="16.95" customHeight="1" x14ac:dyDescent="0.3">
      <c r="A40" s="88"/>
      <c r="B40" s="285"/>
      <c r="C40" s="285"/>
      <c r="D40" s="285"/>
      <c r="E40" s="285"/>
      <c r="F40" s="285"/>
      <c r="G40" s="285"/>
      <c r="H40" s="285"/>
      <c r="I40" s="285"/>
      <c r="J40" s="285"/>
      <c r="K40" s="285"/>
      <c r="L40" s="285"/>
      <c r="M40" s="285"/>
      <c r="N40" s="285"/>
      <c r="O40" s="285"/>
      <c r="P40" s="285"/>
      <c r="Q40" s="285"/>
      <c r="R40" s="285"/>
      <c r="S40" s="285"/>
      <c r="T40" s="292"/>
      <c r="U40" s="292"/>
      <c r="V40" s="292"/>
      <c r="AH40"/>
      <c r="AI40"/>
      <c r="AJ40"/>
      <c r="AK40"/>
      <c r="AL40"/>
      <c r="AM40"/>
      <c r="AO40" s="314"/>
      <c r="AP40" s="367"/>
      <c r="AQ40" s="282"/>
      <c r="AW40" s="272"/>
      <c r="AX40" s="272"/>
      <c r="AY40" s="272"/>
      <c r="AZ40" s="272"/>
      <c r="BA40" s="272"/>
      <c r="BB40" s="272"/>
      <c r="BC40" s="272"/>
      <c r="BD40" s="272"/>
      <c r="BE40" s="272"/>
      <c r="BF40" s="264"/>
      <c r="BG40" s="264"/>
      <c r="BH40" s="264"/>
      <c r="BI40" s="264"/>
      <c r="BJ40" s="264"/>
      <c r="BK40" s="264"/>
      <c r="BL40" s="264"/>
      <c r="BM40" s="264"/>
      <c r="BN40" s="264"/>
      <c r="BO40" s="264"/>
      <c r="BP40" s="292"/>
      <c r="BQ40" s="264"/>
      <c r="BR40" s="264"/>
      <c r="BS40" s="260"/>
      <c r="BT40" s="260"/>
      <c r="BU40" s="260"/>
      <c r="BV40" s="260"/>
      <c r="BW40" s="260"/>
      <c r="BX40" s="260"/>
      <c r="BY40" s="260"/>
      <c r="BZ40" s="260"/>
      <c r="CA40" s="260"/>
      <c r="CB40" s="260"/>
      <c r="CC40" s="260"/>
      <c r="CD40" s="260"/>
      <c r="CE40" s="260"/>
      <c r="CF40" s="260"/>
      <c r="CG40" s="260"/>
      <c r="CH40" s="260"/>
      <c r="CI40" s="260"/>
      <c r="CJ40" s="260"/>
      <c r="CK40" s="260"/>
      <c r="CL40" s="260"/>
      <c r="CM40" s="260"/>
      <c r="CN40" s="260"/>
      <c r="CO40" s="260"/>
      <c r="CP40" s="260"/>
      <c r="CQ40" s="260"/>
    </row>
    <row r="41" spans="1:95" s="289" customFormat="1" ht="16.95" customHeight="1" x14ac:dyDescent="0.25">
      <c r="A41" s="1277" t="s">
        <v>228</v>
      </c>
      <c r="B41" s="1277"/>
      <c r="C41" s="1277"/>
      <c r="D41" s="1277"/>
      <c r="E41" s="1277"/>
      <c r="F41" s="1277"/>
      <c r="G41" s="1277"/>
      <c r="H41" s="1277"/>
      <c r="I41" s="1277"/>
      <c r="J41" s="1277"/>
      <c r="K41" s="1277"/>
      <c r="L41" s="1277"/>
      <c r="M41" s="1277"/>
      <c r="N41" s="1277"/>
      <c r="O41" s="1277"/>
      <c r="P41" s="1277"/>
      <c r="Q41" s="1277"/>
      <c r="R41" s="1277"/>
      <c r="S41" s="1277"/>
      <c r="T41" s="1277"/>
      <c r="U41" s="1277"/>
      <c r="V41" s="1277"/>
      <c r="W41" s="1277"/>
      <c r="X41" s="1277"/>
      <c r="Y41" s="1277"/>
      <c r="Z41" s="1277"/>
      <c r="AA41" s="1277"/>
      <c r="AB41" s="1277"/>
      <c r="AC41" s="1277"/>
      <c r="AD41" s="1277"/>
      <c r="AE41" s="1277"/>
      <c r="AF41" s="1277"/>
      <c r="AG41" s="1277"/>
      <c r="AH41" s="1277"/>
      <c r="AI41" s="1277"/>
      <c r="AJ41" s="1277"/>
      <c r="AK41" s="1277"/>
      <c r="AL41" s="1277"/>
      <c r="AM41" s="1277"/>
      <c r="AW41" s="272"/>
      <c r="AX41" s="272"/>
      <c r="AY41" s="272"/>
      <c r="AZ41" s="272"/>
      <c r="BA41" s="272"/>
      <c r="BB41" s="272"/>
      <c r="BC41" s="272"/>
      <c r="BD41" s="272"/>
      <c r="BE41" s="272"/>
      <c r="BF41" s="264"/>
      <c r="BG41" s="264"/>
      <c r="BH41" s="264"/>
      <c r="BI41" s="264"/>
      <c r="BJ41" s="264"/>
      <c r="BK41" s="264"/>
      <c r="BL41" s="264"/>
      <c r="BM41" s="264"/>
      <c r="BN41" s="264"/>
      <c r="BO41" s="264"/>
      <c r="BP41" s="292"/>
      <c r="BQ41" s="264"/>
      <c r="BR41" s="264"/>
      <c r="BS41" s="260"/>
      <c r="BT41" s="260"/>
      <c r="BU41" s="260"/>
      <c r="BV41" s="260"/>
      <c r="BW41" s="260"/>
      <c r="BX41" s="260"/>
      <c r="BY41" s="260"/>
      <c r="BZ41" s="260"/>
      <c r="CA41" s="260"/>
      <c r="CB41" s="260"/>
      <c r="CC41" s="260"/>
      <c r="CD41" s="260"/>
      <c r="CE41" s="260"/>
      <c r="CF41" s="260"/>
      <c r="CG41" s="260"/>
      <c r="CH41" s="260"/>
      <c r="CI41" s="260"/>
      <c r="CJ41" s="260"/>
      <c r="CK41" s="260"/>
      <c r="CL41" s="260"/>
      <c r="CM41" s="260"/>
      <c r="CN41" s="260"/>
      <c r="CO41" s="260"/>
      <c r="CP41" s="260"/>
      <c r="CQ41" s="260"/>
    </row>
    <row r="42" spans="1:95" s="294" customFormat="1" ht="16.95" customHeight="1" x14ac:dyDescent="0.25">
      <c r="A42" s="1271" t="e">
        <f ca="1">[10]!Сумма_прописью(AF38)</f>
        <v>#NAME?</v>
      </c>
      <c r="B42" s="1271"/>
      <c r="C42" s="1271"/>
      <c r="D42" s="1271"/>
      <c r="E42" s="1271"/>
      <c r="F42" s="1271"/>
      <c r="G42" s="1271"/>
      <c r="H42" s="1271"/>
      <c r="I42" s="1271"/>
      <c r="J42" s="1271"/>
      <c r="K42" s="1271"/>
      <c r="L42" s="1271"/>
      <c r="M42" s="1271"/>
      <c r="N42" s="1271"/>
      <c r="O42" s="1271"/>
      <c r="P42" s="1271"/>
      <c r="Q42" s="1271"/>
      <c r="R42" s="1271"/>
      <c r="S42" s="1271"/>
      <c r="T42" s="1271"/>
      <c r="U42" s="1271"/>
      <c r="V42" s="1271"/>
      <c r="W42" s="1271"/>
      <c r="X42" s="1271"/>
      <c r="Y42" s="1271"/>
      <c r="Z42" s="1271"/>
      <c r="AA42" s="1271"/>
      <c r="AB42" s="1271"/>
      <c r="AC42" s="1271"/>
      <c r="AD42" s="1271"/>
      <c r="AE42" s="1271"/>
      <c r="AF42" s="1271"/>
      <c r="AG42" s="1271"/>
      <c r="AH42" s="1271"/>
      <c r="AI42" s="1271"/>
      <c r="AJ42" s="1271"/>
      <c r="AK42" s="1271"/>
      <c r="AL42" s="1271"/>
      <c r="AM42" s="1271"/>
      <c r="AW42" s="272"/>
      <c r="AX42" s="272"/>
      <c r="AY42" s="272"/>
      <c r="AZ42" s="272"/>
      <c r="BA42" s="272"/>
      <c r="BB42" s="272"/>
      <c r="BC42" s="272"/>
      <c r="BD42" s="272"/>
      <c r="BE42" s="272"/>
      <c r="BF42" s="264"/>
      <c r="BG42" s="264"/>
      <c r="BH42" s="264"/>
      <c r="BI42" s="264"/>
      <c r="BJ42" s="264"/>
      <c r="BK42" s="264"/>
      <c r="BL42" s="264"/>
      <c r="BM42" s="264"/>
      <c r="BN42" s="264"/>
      <c r="BO42" s="264"/>
      <c r="BP42" s="260"/>
      <c r="BQ42" s="264"/>
      <c r="BR42" s="264"/>
      <c r="BS42" s="260"/>
      <c r="BT42" s="260"/>
      <c r="BU42" s="260"/>
      <c r="BV42" s="260"/>
      <c r="BW42" s="260"/>
      <c r="BX42" s="260"/>
      <c r="BY42" s="260"/>
      <c r="BZ42" s="260"/>
      <c r="CA42" s="260"/>
      <c r="CB42" s="260"/>
      <c r="CC42" s="260"/>
      <c r="CD42" s="260"/>
      <c r="CE42" s="260"/>
      <c r="CF42" s="260"/>
      <c r="CG42" s="260"/>
      <c r="CH42" s="260"/>
      <c r="CI42" s="260"/>
      <c r="CJ42" s="260"/>
      <c r="CK42" s="260"/>
      <c r="CL42" s="260"/>
      <c r="CM42" s="260"/>
      <c r="CN42" s="260"/>
      <c r="CO42" s="260"/>
      <c r="CP42" s="260"/>
      <c r="CQ42" s="260"/>
    </row>
    <row r="43" spans="1:95" s="293" customFormat="1" ht="16.95" customHeight="1" x14ac:dyDescent="0.25">
      <c r="A43" s="1272" t="s">
        <v>229</v>
      </c>
      <c r="B43" s="1272"/>
      <c r="C43" s="1272"/>
      <c r="D43" s="1272"/>
      <c r="E43" s="1272"/>
      <c r="F43" s="1272"/>
      <c r="G43" s="1272"/>
      <c r="H43" s="1272"/>
      <c r="I43" s="1272"/>
      <c r="J43" s="1272"/>
      <c r="K43" s="1272"/>
      <c r="L43" s="1272"/>
      <c r="M43" s="1272"/>
      <c r="N43" s="1272"/>
      <c r="O43" s="1272"/>
      <c r="P43" s="1272"/>
      <c r="Q43" s="1272"/>
      <c r="R43" s="1272"/>
      <c r="S43" s="1272"/>
      <c r="T43" s="1272"/>
      <c r="U43" s="1272"/>
      <c r="V43" s="1272"/>
      <c r="W43" s="1272"/>
      <c r="X43" s="1272"/>
      <c r="Y43" s="1272"/>
      <c r="Z43" s="1272"/>
      <c r="AA43" s="1272"/>
      <c r="AB43" s="1272"/>
      <c r="AC43" s="1272"/>
      <c r="AD43" s="1272"/>
      <c r="AE43" s="1272"/>
      <c r="AF43" s="1272"/>
      <c r="AG43" s="1272"/>
      <c r="AH43" s="1272"/>
      <c r="AI43" s="1272"/>
      <c r="AJ43" s="1272"/>
      <c r="AK43" s="1272"/>
      <c r="AL43" s="1272"/>
      <c r="AM43" s="1272"/>
      <c r="AW43" s="272"/>
      <c r="AX43" s="272"/>
      <c r="AY43" s="272"/>
      <c r="AZ43" s="272"/>
      <c r="BA43" s="272"/>
      <c r="BB43" s="272"/>
      <c r="BC43" s="272"/>
      <c r="BD43" s="272"/>
      <c r="BE43" s="272"/>
      <c r="BF43" s="264"/>
      <c r="BG43" s="264"/>
      <c r="BH43" s="264"/>
      <c r="BI43" s="264"/>
      <c r="BJ43" s="264"/>
      <c r="BK43" s="264"/>
      <c r="BL43" s="264"/>
      <c r="BM43" s="264"/>
      <c r="BN43" s="264"/>
      <c r="BO43" s="264"/>
      <c r="BP43" s="260"/>
      <c r="BQ43" s="264"/>
      <c r="BR43" s="264"/>
      <c r="BS43" s="260"/>
      <c r="BT43" s="260"/>
      <c r="BU43" s="260"/>
      <c r="BV43" s="260"/>
      <c r="BW43" s="260"/>
      <c r="BX43" s="260"/>
      <c r="BY43" s="260"/>
      <c r="BZ43" s="260"/>
      <c r="CA43" s="260"/>
      <c r="CB43" s="260"/>
      <c r="CC43" s="260"/>
      <c r="CD43" s="260"/>
      <c r="CE43" s="260"/>
      <c r="CF43" s="260"/>
      <c r="CG43" s="260"/>
      <c r="CH43" s="260"/>
      <c r="CI43" s="260"/>
      <c r="CJ43" s="260"/>
      <c r="CK43" s="260"/>
      <c r="CL43" s="260"/>
      <c r="CM43" s="260"/>
      <c r="CN43" s="260"/>
      <c r="CO43" s="260"/>
      <c r="CP43" s="260"/>
      <c r="CQ43" s="260"/>
    </row>
    <row r="44" spans="1:95" ht="15" customHeight="1" x14ac:dyDescent="0.25">
      <c r="A44" s="301"/>
      <c r="B44" s="301"/>
      <c r="C44" s="301"/>
      <c r="D44" s="301"/>
      <c r="E44" s="301"/>
      <c r="F44" s="301"/>
      <c r="G44" s="301"/>
      <c r="H44" s="301"/>
      <c r="I44" s="301"/>
      <c r="J44" s="301"/>
      <c r="K44" s="301"/>
      <c r="L44" s="301"/>
      <c r="M44" s="301"/>
      <c r="N44" s="301"/>
      <c r="O44" s="301"/>
      <c r="P44" s="301"/>
      <c r="Q44" s="301"/>
      <c r="R44" s="301"/>
      <c r="S44" s="301"/>
      <c r="T44" s="301"/>
      <c r="U44" s="301"/>
      <c r="V44" s="301"/>
      <c r="W44" s="301"/>
      <c r="X44" s="301"/>
      <c r="Y44" s="301"/>
      <c r="Z44" s="301"/>
      <c r="AA44" s="301"/>
      <c r="AB44" s="301"/>
      <c r="AC44" s="301"/>
      <c r="AD44" s="301"/>
      <c r="AE44" s="301"/>
      <c r="AF44" s="301"/>
      <c r="AG44" s="301"/>
      <c r="AH44" s="301"/>
      <c r="AI44" s="301"/>
      <c r="AJ44" s="301"/>
      <c r="AK44" s="301"/>
      <c r="AL44" s="301"/>
      <c r="AM44" s="301"/>
      <c r="BP44" s="261"/>
    </row>
    <row r="45" spans="1:95" ht="15" customHeight="1" x14ac:dyDescent="0.25">
      <c r="A45" s="301"/>
      <c r="B45" s="301"/>
      <c r="C45" s="301"/>
      <c r="D45" s="301"/>
      <c r="E45" s="301"/>
      <c r="F45" s="301"/>
      <c r="G45" s="301"/>
      <c r="H45" s="301"/>
      <c r="I45" s="301"/>
      <c r="J45" s="301"/>
      <c r="K45" s="301"/>
      <c r="L45" s="301"/>
      <c r="M45" s="301"/>
      <c r="N45" s="301"/>
      <c r="O45" s="301"/>
      <c r="P45" s="301"/>
      <c r="Q45" s="301"/>
      <c r="R45" s="301"/>
      <c r="S45" s="301"/>
      <c r="T45" s="301"/>
      <c r="U45" s="301"/>
      <c r="V45" s="301"/>
      <c r="W45" s="301"/>
      <c r="X45" s="301"/>
      <c r="Y45" s="301"/>
      <c r="Z45" s="301"/>
      <c r="AA45" s="301"/>
      <c r="AB45" s="301"/>
      <c r="AC45" s="301"/>
      <c r="AD45" s="301"/>
      <c r="AE45" s="301"/>
      <c r="AF45" s="301"/>
      <c r="AG45" s="301"/>
      <c r="AH45" s="301"/>
      <c r="AI45" s="301"/>
      <c r="AJ45" s="301"/>
      <c r="AK45" s="301"/>
      <c r="AL45" s="301"/>
      <c r="AM45" s="301"/>
      <c r="BP45" s="260"/>
    </row>
    <row r="46" spans="1:95" ht="15" customHeight="1" x14ac:dyDescent="0.3">
      <c r="A46" s="1273" t="s">
        <v>122</v>
      </c>
      <c r="B46" s="1273"/>
      <c r="C46" s="1273"/>
      <c r="D46" s="1273"/>
      <c r="E46" s="1273"/>
      <c r="F46" s="1273"/>
      <c r="G46" s="1273"/>
      <c r="H46" s="1273"/>
      <c r="I46" s="1273"/>
      <c r="J46" s="285"/>
      <c r="K46" s="285"/>
      <c r="L46" s="285"/>
      <c r="M46" s="285"/>
      <c r="N46" s="285"/>
      <c r="O46" s="285"/>
      <c r="P46" s="285"/>
      <c r="Q46" s="285"/>
      <c r="R46" s="285"/>
      <c r="S46" s="285"/>
      <c r="T46" s="292"/>
      <c r="U46" s="292"/>
      <c r="V46" s="292"/>
      <c r="W46" s="293"/>
      <c r="X46" s="293"/>
      <c r="Y46" s="293"/>
      <c r="Z46" s="293"/>
      <c r="AA46" s="293"/>
      <c r="AB46" s="293"/>
      <c r="AC46" s="293"/>
      <c r="AD46" s="293"/>
      <c r="AE46" s="1274" t="s">
        <v>123</v>
      </c>
      <c r="AF46" s="1274"/>
      <c r="AG46" s="1274"/>
      <c r="AH46" s="1274"/>
      <c r="AI46" s="1274"/>
      <c r="AJ46" s="1274"/>
      <c r="AK46" s="1274"/>
      <c r="AL46" s="1274"/>
      <c r="AM46" s="1274"/>
      <c r="BP46" s="268"/>
    </row>
    <row r="47" spans="1:95" ht="15" customHeight="1" x14ac:dyDescent="0.3">
      <c r="A47" s="1275" t="s">
        <v>124</v>
      </c>
      <c r="B47" s="1275"/>
      <c r="C47" s="1275"/>
      <c r="D47" s="1275"/>
      <c r="E47" s="1275"/>
      <c r="F47" s="1275"/>
      <c r="G47" s="1275"/>
      <c r="H47" s="1275"/>
      <c r="I47" s="1275"/>
      <c r="J47" s="305"/>
      <c r="K47" s="305"/>
      <c r="L47" s="305"/>
      <c r="M47" s="305"/>
      <c r="N47" s="305"/>
      <c r="O47" s="305"/>
      <c r="P47" s="305"/>
      <c r="Q47" s="305"/>
      <c r="R47" s="305"/>
      <c r="S47" s="305"/>
      <c r="T47" s="306"/>
      <c r="U47" s="306"/>
      <c r="V47" s="306"/>
      <c r="W47" s="289"/>
      <c r="X47" s="289"/>
      <c r="Y47" s="289"/>
      <c r="Z47" s="289"/>
      <c r="AA47" s="289"/>
      <c r="AB47" s="289"/>
      <c r="AC47" s="289"/>
      <c r="AD47" s="289"/>
      <c r="AE47" s="1276" t="s">
        <v>125</v>
      </c>
      <c r="AF47" s="1276"/>
      <c r="AG47" s="1276"/>
      <c r="AH47" s="1276"/>
      <c r="AI47" s="1276"/>
      <c r="AJ47" s="1276"/>
      <c r="AK47" s="1276"/>
      <c r="AL47" s="1276"/>
      <c r="AM47" s="1276"/>
      <c r="BP47" s="268"/>
    </row>
    <row r="48" spans="1:95" s="268" customFormat="1" ht="15" customHeight="1" x14ac:dyDescent="0.3">
      <c r="A48" s="304"/>
      <c r="B48" s="304"/>
      <c r="C48" s="304"/>
      <c r="D48" s="304"/>
      <c r="E48" s="304"/>
      <c r="F48" s="304"/>
      <c r="G48" s="304"/>
      <c r="H48" s="304"/>
      <c r="I48" s="304"/>
      <c r="J48" s="305"/>
      <c r="K48" s="305"/>
      <c r="L48" s="305"/>
      <c r="M48" s="305"/>
      <c r="N48" s="305"/>
      <c r="O48" s="305"/>
      <c r="P48" s="305"/>
      <c r="Q48" s="305"/>
      <c r="R48" s="305"/>
      <c r="S48" s="305"/>
      <c r="T48" s="306"/>
      <c r="U48" s="306"/>
      <c r="V48" s="306"/>
      <c r="W48" s="289"/>
      <c r="X48" s="289"/>
      <c r="Y48" s="289"/>
      <c r="Z48" s="289"/>
      <c r="AA48" s="289"/>
      <c r="AB48" s="289"/>
      <c r="AC48" s="289"/>
      <c r="AD48" s="289"/>
      <c r="AE48" s="307"/>
      <c r="AF48" s="307"/>
      <c r="AG48" s="307"/>
      <c r="AH48" s="307"/>
      <c r="AI48" s="307"/>
      <c r="AJ48" s="307"/>
      <c r="AK48" s="307"/>
      <c r="AL48" s="307"/>
      <c r="AM48" s="307"/>
      <c r="AW48" s="272"/>
      <c r="AX48" s="272"/>
      <c r="AY48" s="272"/>
      <c r="AZ48" s="272"/>
      <c r="BA48" s="272"/>
      <c r="BB48" s="272"/>
      <c r="BC48" s="272"/>
      <c r="BD48" s="272"/>
      <c r="BE48" s="272"/>
      <c r="BF48" s="264"/>
      <c r="BG48" s="264"/>
      <c r="BH48" s="264"/>
      <c r="BI48" s="264"/>
      <c r="BJ48" s="264"/>
      <c r="BK48" s="264"/>
      <c r="BL48" s="264"/>
      <c r="BM48" s="264"/>
      <c r="BN48" s="264"/>
      <c r="BO48" s="264"/>
      <c r="BP48" s="260"/>
      <c r="BQ48" s="264"/>
      <c r="BR48" s="264"/>
      <c r="BS48" s="260"/>
      <c r="BT48" s="260"/>
      <c r="BU48" s="260"/>
      <c r="BV48" s="260"/>
      <c r="BW48" s="260"/>
      <c r="BX48" s="260"/>
      <c r="BY48" s="260"/>
      <c r="BZ48" s="260"/>
      <c r="CA48" s="260"/>
      <c r="CB48" s="260"/>
      <c r="CC48" s="260"/>
      <c r="CD48" s="260"/>
      <c r="CE48" s="260"/>
      <c r="CF48" s="260"/>
      <c r="CG48" s="260"/>
      <c r="CH48" s="260"/>
      <c r="CI48" s="260"/>
      <c r="CJ48" s="260"/>
      <c r="CK48" s="260"/>
      <c r="CL48" s="260"/>
      <c r="CM48" s="260"/>
      <c r="CN48" s="260"/>
      <c r="CO48" s="260"/>
      <c r="CP48" s="260"/>
      <c r="CQ48" s="260"/>
    </row>
    <row r="49" spans="1:95" s="268" customFormat="1" ht="15" customHeight="1" x14ac:dyDescent="0.25">
      <c r="A49" s="308"/>
      <c r="B49" s="308"/>
      <c r="C49" s="308"/>
      <c r="D49" s="308"/>
      <c r="E49" s="308"/>
      <c r="F49" s="308"/>
      <c r="G49" s="308"/>
      <c r="H49" s="285"/>
      <c r="I49" s="1267" t="s">
        <v>230</v>
      </c>
      <c r="J49" s="1267"/>
      <c r="K49" s="1267"/>
      <c r="L49" s="1267"/>
      <c r="M49" s="1267"/>
      <c r="N49" s="1267"/>
      <c r="O49" s="1267"/>
      <c r="P49" s="285"/>
      <c r="Q49" s="285"/>
      <c r="R49" s="285"/>
      <c r="S49" s="285"/>
      <c r="T49" s="292"/>
      <c r="U49" s="292"/>
      <c r="V49" s="292"/>
      <c r="W49" s="293"/>
      <c r="X49" s="293"/>
      <c r="Y49" s="309"/>
      <c r="Z49" s="309"/>
      <c r="AA49" s="309"/>
      <c r="AB49" s="309"/>
      <c r="AC49" s="310"/>
      <c r="AD49" s="310"/>
      <c r="AE49" s="311"/>
      <c r="AF49" s="1268" t="s">
        <v>304</v>
      </c>
      <c r="AG49" s="1268"/>
      <c r="AH49" s="1268"/>
      <c r="AI49" s="1268"/>
      <c r="AJ49" s="1268"/>
      <c r="AK49" s="1268"/>
      <c r="AL49" s="1268"/>
      <c r="AM49" s="1268"/>
      <c r="AW49" s="272"/>
      <c r="AX49" s="272"/>
      <c r="AY49" s="272"/>
      <c r="AZ49" s="272"/>
      <c r="BA49" s="272"/>
      <c r="BB49" s="272"/>
      <c r="BC49" s="272"/>
      <c r="BD49" s="272"/>
      <c r="BE49" s="272"/>
      <c r="BF49" s="264"/>
      <c r="BG49" s="264"/>
      <c r="BH49" s="264"/>
      <c r="BI49" s="264"/>
      <c r="BJ49" s="264"/>
      <c r="BK49" s="264"/>
      <c r="BL49" s="264"/>
      <c r="BM49" s="264"/>
      <c r="BN49" s="264"/>
      <c r="BO49" s="264"/>
      <c r="BP49" s="264"/>
      <c r="BQ49" s="264"/>
      <c r="BR49" s="264"/>
      <c r="BS49" s="260"/>
      <c r="BT49" s="260"/>
      <c r="BU49" s="260"/>
      <c r="BV49" s="260"/>
      <c r="BW49" s="260"/>
      <c r="BX49" s="260"/>
      <c r="BY49" s="260"/>
      <c r="BZ49" s="260"/>
      <c r="CA49" s="260"/>
      <c r="CB49" s="260"/>
      <c r="CC49" s="260"/>
      <c r="CD49" s="260"/>
      <c r="CE49" s="260"/>
      <c r="CF49" s="260"/>
      <c r="CG49" s="260"/>
      <c r="CH49" s="260"/>
      <c r="CI49" s="260"/>
      <c r="CJ49" s="260"/>
      <c r="CK49" s="260"/>
      <c r="CL49" s="260"/>
      <c r="CM49" s="260"/>
      <c r="CN49" s="260"/>
      <c r="CO49" s="260"/>
      <c r="CP49" s="260"/>
      <c r="CQ49" s="260"/>
    </row>
    <row r="50" spans="1:95" x14ac:dyDescent="0.25">
      <c r="D50" s="1269" t="s">
        <v>127</v>
      </c>
      <c r="E50" s="1269"/>
      <c r="F50" s="1269"/>
      <c r="G50" s="260"/>
      <c r="H50" s="260"/>
      <c r="I50" s="260"/>
      <c r="J50" s="260"/>
      <c r="K50" s="260"/>
      <c r="L50" s="260"/>
      <c r="M50" s="260"/>
      <c r="N50" s="260"/>
      <c r="O50" s="260"/>
      <c r="P50" s="260"/>
      <c r="Q50" s="260"/>
      <c r="R50" s="260"/>
      <c r="S50" s="260"/>
      <c r="T50" s="260"/>
      <c r="U50" s="260"/>
      <c r="V50" s="260"/>
      <c r="AE50" s="1270" t="s">
        <v>127</v>
      </c>
      <c r="AF50" s="1270"/>
      <c r="AG50" s="1270"/>
    </row>
    <row r="51" spans="1:95" s="281" customFormat="1" ht="18" customHeight="1" x14ac:dyDescent="0.25">
      <c r="A51" s="301"/>
      <c r="B51" s="301"/>
      <c r="C51" s="301"/>
      <c r="D51" s="301"/>
      <c r="E51" s="301"/>
      <c r="F51" s="301"/>
      <c r="G51" s="301"/>
      <c r="H51" s="301"/>
      <c r="I51" s="301"/>
      <c r="J51" s="301"/>
      <c r="K51" s="301"/>
      <c r="L51" s="301"/>
      <c r="M51" s="301"/>
      <c r="N51" s="301"/>
      <c r="O51" s="301"/>
      <c r="P51" s="301"/>
      <c r="Q51" s="301"/>
      <c r="R51" s="301"/>
      <c r="S51" s="301"/>
      <c r="T51" s="301"/>
      <c r="U51" s="301"/>
      <c r="V51" s="301"/>
      <c r="W51" s="301"/>
      <c r="X51" s="301"/>
      <c r="Y51" s="301"/>
      <c r="Z51" s="301"/>
      <c r="AA51" s="301"/>
      <c r="AB51" s="301"/>
      <c r="AC51" s="301"/>
      <c r="AD51" s="301"/>
      <c r="AE51" s="301"/>
      <c r="AF51" s="301"/>
      <c r="AG51" s="301"/>
      <c r="AH51" s="301"/>
      <c r="AI51" s="301"/>
      <c r="AJ51" s="301"/>
      <c r="AK51" s="301"/>
      <c r="AL51" s="301"/>
      <c r="AM51" s="301"/>
      <c r="AO51" s="282"/>
      <c r="AP51" s="282"/>
      <c r="AQ51" s="282"/>
      <c r="AR51" s="282"/>
      <c r="AS51" s="282"/>
      <c r="AT51" s="282"/>
      <c r="AU51" s="282"/>
      <c r="AV51" s="282"/>
      <c r="AW51" s="272"/>
      <c r="AX51" s="272"/>
      <c r="AY51" s="272"/>
      <c r="AZ51" s="272"/>
      <c r="BA51" s="272"/>
      <c r="BB51" s="272"/>
      <c r="BC51" s="272"/>
      <c r="BD51" s="272"/>
      <c r="BE51" s="272"/>
      <c r="BF51" s="264"/>
      <c r="BG51" s="264"/>
      <c r="BH51" s="264"/>
      <c r="BI51" s="264"/>
      <c r="BJ51" s="264"/>
      <c r="BK51" s="264"/>
      <c r="BL51" s="264"/>
      <c r="BM51" s="264"/>
      <c r="BN51" s="264"/>
      <c r="BO51" s="264"/>
      <c r="BP51" s="260"/>
      <c r="BQ51" s="264"/>
      <c r="BR51" s="264"/>
      <c r="BS51" s="260"/>
      <c r="BT51" s="260"/>
      <c r="BU51" s="260"/>
      <c r="BV51" s="260"/>
      <c r="BW51" s="260"/>
      <c r="BX51" s="260"/>
      <c r="BY51" s="260"/>
      <c r="BZ51" s="260"/>
      <c r="CA51" s="260"/>
      <c r="CB51" s="260"/>
      <c r="CC51" s="260"/>
      <c r="CD51" s="260"/>
      <c r="CE51" s="260"/>
      <c r="CF51" s="260"/>
      <c r="CG51" s="260"/>
      <c r="CH51" s="260"/>
      <c r="CI51" s="260"/>
      <c r="CJ51" s="260"/>
      <c r="CK51" s="260"/>
      <c r="CL51" s="260"/>
      <c r="CM51" s="260"/>
      <c r="CN51" s="260"/>
      <c r="CO51" s="260"/>
      <c r="CP51" s="260"/>
      <c r="CQ51" s="260"/>
    </row>
    <row r="52" spans="1:95" s="281" customFormat="1" ht="14.4" customHeight="1" x14ac:dyDescent="0.25">
      <c r="A52" s="301"/>
      <c r="B52" s="301"/>
      <c r="C52" s="301"/>
      <c r="D52" s="301"/>
      <c r="E52" s="301"/>
      <c r="F52" s="301"/>
      <c r="G52" s="301"/>
      <c r="H52" s="301"/>
      <c r="I52" s="301"/>
      <c r="J52" s="301"/>
      <c r="K52" s="301"/>
      <c r="L52" s="301"/>
      <c r="M52" s="301"/>
      <c r="N52" s="301"/>
      <c r="O52" s="301"/>
      <c r="P52" s="301"/>
      <c r="Q52" s="301"/>
      <c r="R52" s="301"/>
      <c r="S52" s="301"/>
      <c r="T52" s="301"/>
      <c r="U52" s="301"/>
      <c r="V52" s="301"/>
      <c r="W52" s="301"/>
      <c r="X52" s="301"/>
      <c r="Y52" s="301"/>
      <c r="Z52" s="301"/>
      <c r="AA52" s="301"/>
      <c r="AB52" s="301"/>
      <c r="AC52" s="301"/>
      <c r="AD52" s="301"/>
      <c r="AE52" s="301"/>
      <c r="AF52" s="301"/>
      <c r="AG52" s="301"/>
      <c r="AH52" s="301"/>
      <c r="AI52" s="301"/>
      <c r="AJ52" s="301"/>
      <c r="AK52" s="301"/>
      <c r="AL52" s="301"/>
      <c r="AM52" s="301"/>
      <c r="AO52" s="282"/>
      <c r="AP52" s="282"/>
      <c r="AQ52" s="282"/>
      <c r="AR52" s="282"/>
      <c r="AS52" s="282"/>
      <c r="AT52" s="282"/>
      <c r="AU52" s="282"/>
      <c r="AV52" s="282"/>
      <c r="AW52" s="272"/>
      <c r="AX52" s="272"/>
      <c r="AY52" s="272"/>
      <c r="AZ52" s="272"/>
      <c r="BA52" s="272"/>
      <c r="BB52" s="272"/>
      <c r="BC52" s="272"/>
      <c r="BD52" s="272"/>
      <c r="BE52" s="272"/>
      <c r="BF52" s="264"/>
      <c r="BG52" s="264"/>
      <c r="BH52" s="264"/>
      <c r="BI52" s="264"/>
      <c r="BJ52" s="264"/>
      <c r="BK52" s="264"/>
      <c r="BL52" s="264"/>
      <c r="BM52" s="264"/>
      <c r="BN52" s="264"/>
      <c r="BO52" s="264"/>
      <c r="BP52" s="260"/>
      <c r="BQ52" s="264"/>
      <c r="BR52" s="264"/>
      <c r="BS52" s="260"/>
      <c r="BT52" s="260"/>
      <c r="BU52" s="260"/>
      <c r="BV52" s="260"/>
      <c r="BW52" s="260"/>
      <c r="BX52" s="260"/>
      <c r="BY52" s="260"/>
      <c r="BZ52" s="260"/>
      <c r="CA52" s="260"/>
      <c r="CB52" s="260"/>
      <c r="CC52" s="260"/>
      <c r="CD52" s="260"/>
      <c r="CE52" s="260"/>
      <c r="CF52" s="260"/>
      <c r="CG52" s="260"/>
      <c r="CH52" s="260"/>
      <c r="CI52" s="260"/>
      <c r="CJ52" s="260"/>
      <c r="CK52" s="260"/>
      <c r="CL52" s="260"/>
      <c r="CM52" s="260"/>
      <c r="CN52" s="260"/>
      <c r="CO52" s="260"/>
      <c r="CP52" s="260"/>
      <c r="CQ52" s="260"/>
    </row>
    <row r="53" spans="1:95" s="293" customFormat="1" ht="6.6" customHeight="1" x14ac:dyDescent="0.3">
      <c r="A53" s="88"/>
      <c r="B53" s="285"/>
      <c r="C53" s="285"/>
      <c r="D53" s="285"/>
      <c r="E53" s="285"/>
      <c r="F53" s="285"/>
      <c r="G53" s="285"/>
      <c r="H53" s="285"/>
      <c r="I53" s="285"/>
      <c r="J53" s="285"/>
      <c r="K53" s="285"/>
      <c r="L53" s="285"/>
      <c r="M53" s="285"/>
      <c r="N53" s="285"/>
      <c r="O53" s="285"/>
      <c r="P53" s="285"/>
      <c r="Q53" s="285"/>
      <c r="R53" s="285"/>
      <c r="S53" s="285"/>
      <c r="T53" s="292"/>
      <c r="U53" s="292"/>
      <c r="V53" s="292"/>
      <c r="AH53"/>
      <c r="AI53"/>
      <c r="AJ53"/>
      <c r="AK53"/>
      <c r="AL53"/>
      <c r="AM53"/>
      <c r="AO53" s="294"/>
      <c r="AP53" s="294"/>
      <c r="AQ53" s="294"/>
      <c r="AW53" s="272"/>
      <c r="AX53" s="272"/>
      <c r="AY53" s="272"/>
      <c r="AZ53" s="272"/>
      <c r="BA53" s="272"/>
      <c r="BB53" s="272"/>
      <c r="BC53" s="272"/>
      <c r="BD53" s="272"/>
      <c r="BE53" s="272"/>
      <c r="BF53" s="264"/>
      <c r="BG53" s="264"/>
      <c r="BH53" s="264"/>
      <c r="BI53" s="264"/>
      <c r="BJ53" s="264"/>
      <c r="BK53" s="264"/>
      <c r="BL53" s="264"/>
      <c r="BM53" s="264"/>
      <c r="BN53" s="264"/>
      <c r="BO53" s="264"/>
      <c r="BP53" s="292"/>
      <c r="BQ53" s="264"/>
      <c r="BR53" s="264"/>
      <c r="BS53" s="260"/>
      <c r="BT53" s="260"/>
      <c r="BU53" s="260"/>
      <c r="BV53" s="260"/>
      <c r="BW53" s="260"/>
      <c r="BX53" s="260"/>
      <c r="BY53" s="260"/>
      <c r="BZ53" s="260"/>
      <c r="CA53" s="260"/>
      <c r="CB53" s="260"/>
      <c r="CC53" s="260"/>
      <c r="CD53" s="260"/>
      <c r="CE53" s="260"/>
      <c r="CF53" s="260"/>
      <c r="CG53" s="260"/>
      <c r="CH53" s="260"/>
      <c r="CI53" s="260"/>
      <c r="CJ53" s="260"/>
      <c r="CK53" s="260"/>
      <c r="CL53" s="260"/>
      <c r="CM53" s="260"/>
      <c r="CN53" s="260"/>
      <c r="CO53" s="260"/>
      <c r="CP53" s="260"/>
      <c r="CQ53" s="260"/>
    </row>
    <row r="54" spans="1:95" customFormat="1" ht="21" customHeight="1" x14ac:dyDescent="0.25">
      <c r="A54" s="272"/>
      <c r="B54" s="272"/>
      <c r="C54" s="272"/>
      <c r="D54" s="272"/>
      <c r="E54" s="272"/>
      <c r="F54" s="272"/>
      <c r="G54" s="272"/>
      <c r="H54" s="272"/>
      <c r="I54" s="272"/>
      <c r="J54" s="264"/>
      <c r="K54" s="264"/>
      <c r="L54" s="264"/>
      <c r="M54" s="264"/>
      <c r="N54" s="264"/>
      <c r="O54" s="264"/>
      <c r="P54" s="264"/>
      <c r="Q54" s="264"/>
      <c r="R54" s="264"/>
      <c r="S54" s="264"/>
      <c r="T54" s="264"/>
      <c r="U54" s="264"/>
      <c r="V54" s="264"/>
      <c r="W54" s="260"/>
      <c r="X54" s="260"/>
      <c r="Y54" s="260"/>
      <c r="Z54" s="260"/>
      <c r="AA54" s="260"/>
      <c r="AB54" s="260"/>
      <c r="AC54" s="260"/>
      <c r="AD54" s="260"/>
      <c r="AE54" s="260"/>
      <c r="AF54" s="260"/>
      <c r="AG54" s="260"/>
      <c r="AH54" s="260"/>
      <c r="AI54" s="260"/>
      <c r="AJ54" s="260"/>
      <c r="AK54" s="260"/>
      <c r="AL54" s="260"/>
      <c r="AM54" s="260"/>
      <c r="AO54" s="365"/>
      <c r="AP54" s="296"/>
      <c r="AQ54" s="296"/>
      <c r="AW54" s="272"/>
      <c r="AX54" s="272"/>
      <c r="AY54" s="272"/>
      <c r="AZ54" s="272"/>
      <c r="BA54" s="272"/>
      <c r="BB54" s="272"/>
      <c r="BC54" s="272"/>
      <c r="BD54" s="272"/>
      <c r="BE54" s="272"/>
      <c r="BF54" s="264"/>
      <c r="BG54" s="264"/>
      <c r="BH54" s="264"/>
      <c r="BI54" s="264"/>
      <c r="BJ54" s="264"/>
      <c r="BK54" s="264"/>
      <c r="BL54" s="264"/>
      <c r="BM54" s="264"/>
      <c r="BN54" s="264"/>
      <c r="BO54" s="264"/>
      <c r="BP54" s="292"/>
      <c r="BQ54" s="264"/>
      <c r="BR54" s="264"/>
      <c r="BS54" s="260"/>
      <c r="BT54" s="260"/>
      <c r="BU54" s="260"/>
      <c r="BV54" s="260"/>
      <c r="BW54" s="260"/>
      <c r="BX54" s="260"/>
      <c r="BY54" s="260"/>
      <c r="BZ54" s="260"/>
      <c r="CA54" s="260"/>
      <c r="CB54" s="260"/>
      <c r="CC54" s="260"/>
      <c r="CD54" s="260"/>
      <c r="CE54" s="260"/>
      <c r="CF54" s="260"/>
      <c r="CG54" s="260"/>
      <c r="CH54" s="260"/>
      <c r="CI54" s="260"/>
      <c r="CJ54" s="260"/>
      <c r="CK54" s="260"/>
      <c r="CL54" s="260"/>
      <c r="CM54" s="260"/>
      <c r="CN54" s="260"/>
      <c r="CO54" s="260"/>
      <c r="CP54" s="260"/>
      <c r="CQ54" s="260"/>
    </row>
    <row r="55" spans="1:95" s="293" customFormat="1" ht="15" customHeight="1" x14ac:dyDescent="0.25">
      <c r="AO55" s="314"/>
      <c r="AP55" s="366"/>
      <c r="AQ55" s="282"/>
      <c r="AW55" s="272"/>
      <c r="AX55" s="272"/>
      <c r="AY55" s="272"/>
      <c r="AZ55" s="272"/>
      <c r="BA55" s="272"/>
      <c r="BB55" s="272"/>
      <c r="BC55" s="272"/>
      <c r="BD55" s="272"/>
      <c r="BE55" s="272"/>
      <c r="BF55" s="264"/>
      <c r="BG55" s="264"/>
      <c r="BH55" s="264"/>
      <c r="BI55" s="264"/>
      <c r="BJ55" s="264"/>
      <c r="BK55" s="264"/>
      <c r="BL55" s="264"/>
      <c r="BM55" s="264"/>
      <c r="BN55" s="264"/>
      <c r="BO55" s="264"/>
      <c r="BP55" s="306"/>
      <c r="BQ55" s="264"/>
      <c r="BR55" s="264"/>
      <c r="BS55" s="260"/>
      <c r="BT55" s="260"/>
      <c r="BU55" s="260"/>
      <c r="BV55" s="260"/>
      <c r="BW55" s="260"/>
      <c r="BX55" s="260"/>
      <c r="BY55" s="260"/>
      <c r="BZ55" s="260"/>
      <c r="CA55" s="260"/>
      <c r="CB55" s="260"/>
      <c r="CC55" s="260"/>
      <c r="CD55" s="260"/>
      <c r="CE55" s="260"/>
      <c r="CF55" s="260"/>
      <c r="CG55" s="260"/>
      <c r="CH55" s="260"/>
      <c r="CI55" s="260"/>
      <c r="CJ55" s="260"/>
      <c r="CK55" s="260"/>
      <c r="CL55" s="260"/>
      <c r="CM55" s="260"/>
      <c r="CN55" s="260"/>
      <c r="CO55" s="260"/>
      <c r="CP55" s="260"/>
      <c r="CQ55" s="260"/>
    </row>
    <row r="56" spans="1:95" s="293" customFormat="1" ht="16.95" customHeight="1" x14ac:dyDescent="0.25">
      <c r="AO56" s="314"/>
      <c r="AP56" s="367"/>
      <c r="AQ56" s="282"/>
      <c r="AW56" s="272"/>
      <c r="AX56" s="272"/>
      <c r="AY56" s="272"/>
      <c r="AZ56" s="272"/>
      <c r="BA56" s="272"/>
      <c r="BB56" s="272"/>
      <c r="BC56" s="272"/>
      <c r="BD56" s="272"/>
      <c r="BE56" s="272"/>
      <c r="BF56" s="264"/>
      <c r="BG56" s="264"/>
      <c r="BH56" s="264"/>
      <c r="BI56" s="264"/>
      <c r="BJ56" s="264"/>
      <c r="BK56" s="264"/>
      <c r="BL56" s="264"/>
      <c r="BM56" s="264"/>
      <c r="BN56" s="264"/>
      <c r="BO56" s="264"/>
      <c r="BP56" s="292"/>
      <c r="BQ56" s="264"/>
      <c r="BR56" s="264"/>
      <c r="BS56" s="260"/>
      <c r="BT56" s="260"/>
      <c r="BU56" s="260"/>
      <c r="BV56" s="260"/>
      <c r="BW56" s="260"/>
      <c r="BX56" s="260"/>
      <c r="BY56" s="260"/>
      <c r="BZ56" s="260"/>
      <c r="CA56" s="260"/>
      <c r="CB56" s="260"/>
      <c r="CC56" s="260"/>
      <c r="CD56" s="260"/>
      <c r="CE56" s="260"/>
      <c r="CF56" s="260"/>
      <c r="CG56" s="260"/>
      <c r="CH56" s="260"/>
      <c r="CI56" s="260"/>
      <c r="CJ56" s="260"/>
      <c r="CK56" s="260"/>
      <c r="CL56" s="260"/>
      <c r="CM56" s="260"/>
      <c r="CN56" s="260"/>
      <c r="CO56" s="260"/>
      <c r="CP56" s="260"/>
      <c r="CQ56" s="260"/>
    </row>
    <row r="57" spans="1:95" s="289" customFormat="1" ht="16.95" customHeight="1" x14ac:dyDescent="0.25">
      <c r="AW57" s="272"/>
      <c r="AX57" s="272"/>
      <c r="AY57" s="272"/>
      <c r="AZ57" s="272"/>
      <c r="BA57" s="272"/>
      <c r="BB57" s="272"/>
      <c r="BC57" s="272"/>
      <c r="BD57" s="272"/>
      <c r="BE57" s="272"/>
      <c r="BF57" s="264"/>
      <c r="BG57" s="264"/>
      <c r="BH57" s="264"/>
      <c r="BI57" s="264"/>
      <c r="BJ57" s="264"/>
      <c r="BK57" s="264"/>
      <c r="BL57" s="264"/>
      <c r="BM57" s="264"/>
      <c r="BN57" s="264"/>
      <c r="BO57" s="264"/>
      <c r="BP57" s="292"/>
      <c r="BQ57" s="264"/>
      <c r="BR57" s="264"/>
      <c r="BS57" s="260"/>
      <c r="BT57" s="260"/>
      <c r="BU57" s="260"/>
      <c r="BV57" s="260"/>
      <c r="BW57" s="260"/>
      <c r="BX57" s="260"/>
      <c r="BY57" s="260"/>
      <c r="BZ57" s="260"/>
      <c r="CA57" s="260"/>
      <c r="CB57" s="260"/>
      <c r="CC57" s="260"/>
      <c r="CD57" s="260"/>
      <c r="CE57" s="260"/>
      <c r="CF57" s="260"/>
      <c r="CG57" s="260"/>
      <c r="CH57" s="260"/>
      <c r="CI57" s="260"/>
      <c r="CJ57" s="260"/>
      <c r="CK57" s="260"/>
      <c r="CL57" s="260"/>
      <c r="CM57" s="260"/>
      <c r="CN57" s="260"/>
      <c r="CO57" s="260"/>
      <c r="CP57" s="260"/>
      <c r="CQ57" s="260"/>
    </row>
    <row r="58" spans="1:95" s="294" customFormat="1" ht="16.95" customHeight="1" x14ac:dyDescent="0.25">
      <c r="AW58" s="272"/>
      <c r="AX58" s="272"/>
      <c r="AY58" s="272"/>
      <c r="AZ58" s="272"/>
      <c r="BA58" s="272"/>
      <c r="BB58" s="272"/>
      <c r="BC58" s="272"/>
      <c r="BD58" s="272"/>
      <c r="BE58" s="272"/>
      <c r="BF58" s="264"/>
      <c r="BG58" s="264"/>
      <c r="BH58" s="264"/>
      <c r="BI58" s="264"/>
      <c r="BJ58" s="264"/>
      <c r="BK58" s="264"/>
      <c r="BL58" s="264"/>
      <c r="BM58" s="264"/>
      <c r="BN58" s="264"/>
      <c r="BO58" s="264"/>
      <c r="BP58" s="260"/>
      <c r="BQ58" s="264"/>
      <c r="BR58" s="264"/>
      <c r="BS58" s="260"/>
      <c r="BT58" s="260"/>
      <c r="BU58" s="260"/>
      <c r="BV58" s="260"/>
      <c r="BW58" s="260"/>
      <c r="BX58" s="260"/>
      <c r="BY58" s="260"/>
      <c r="BZ58" s="260"/>
      <c r="CA58" s="260"/>
      <c r="CB58" s="260"/>
      <c r="CC58" s="260"/>
      <c r="CD58" s="260"/>
      <c r="CE58" s="260"/>
      <c r="CF58" s="260"/>
      <c r="CG58" s="260"/>
      <c r="CH58" s="260"/>
      <c r="CI58" s="260"/>
      <c r="CJ58" s="260"/>
      <c r="CK58" s="260"/>
      <c r="CL58" s="260"/>
      <c r="CM58" s="260"/>
      <c r="CN58" s="260"/>
      <c r="CO58" s="260"/>
      <c r="CP58" s="260"/>
      <c r="CQ58" s="260"/>
    </row>
    <row r="59" spans="1:95" s="293" customFormat="1" ht="16.95" customHeight="1" x14ac:dyDescent="0.25">
      <c r="A59" s="260"/>
      <c r="B59" s="260"/>
      <c r="C59" s="260"/>
      <c r="D59" s="260"/>
      <c r="E59" s="260"/>
      <c r="F59" s="260"/>
      <c r="G59" s="260"/>
      <c r="H59" s="260"/>
      <c r="I59" s="260"/>
      <c r="J59" s="260"/>
      <c r="K59" s="260"/>
      <c r="L59" s="260"/>
      <c r="M59" s="260"/>
      <c r="N59" s="260"/>
      <c r="O59" s="260"/>
      <c r="P59" s="260"/>
      <c r="Q59" s="260"/>
      <c r="R59" s="260"/>
      <c r="S59" s="260"/>
      <c r="T59" s="260"/>
      <c r="U59" s="260"/>
      <c r="V59" s="260"/>
      <c r="W59" s="260"/>
      <c r="X59" s="260"/>
      <c r="Y59" s="260"/>
      <c r="Z59" s="260"/>
      <c r="AA59" s="260"/>
      <c r="AB59" s="260"/>
      <c r="AC59" s="260"/>
      <c r="AD59" s="260"/>
      <c r="AE59" s="260"/>
      <c r="AF59" s="260"/>
      <c r="AG59" s="260"/>
      <c r="AH59" s="260"/>
      <c r="AI59" s="260"/>
      <c r="AJ59" s="260"/>
      <c r="AK59" s="260"/>
      <c r="AL59" s="260"/>
      <c r="AM59" s="260"/>
      <c r="AW59" s="272"/>
      <c r="AX59" s="272"/>
      <c r="AY59" s="272"/>
      <c r="AZ59" s="272"/>
      <c r="BA59" s="272"/>
      <c r="BB59" s="272"/>
      <c r="BC59" s="272"/>
      <c r="BD59" s="272"/>
      <c r="BE59" s="272"/>
      <c r="BF59" s="264"/>
      <c r="BG59" s="264"/>
      <c r="BH59" s="264"/>
      <c r="BI59" s="264"/>
      <c r="BJ59" s="264"/>
      <c r="BK59" s="264"/>
      <c r="BL59" s="264"/>
      <c r="BM59" s="264"/>
      <c r="BN59" s="264"/>
      <c r="BO59" s="264"/>
      <c r="BP59" s="260"/>
      <c r="BQ59" s="264"/>
      <c r="BR59" s="264"/>
      <c r="BS59" s="260"/>
      <c r="BT59" s="260"/>
      <c r="BU59" s="260"/>
      <c r="BV59" s="260"/>
      <c r="BW59" s="260"/>
      <c r="BX59" s="260"/>
      <c r="BY59" s="260"/>
      <c r="BZ59" s="260"/>
      <c r="CA59" s="260"/>
      <c r="CB59" s="260"/>
      <c r="CC59" s="260"/>
      <c r="CD59" s="260"/>
      <c r="CE59" s="260"/>
      <c r="CF59" s="260"/>
      <c r="CG59" s="260"/>
      <c r="CH59" s="260"/>
      <c r="CI59" s="260"/>
      <c r="CJ59" s="260"/>
      <c r="CK59" s="260"/>
      <c r="CL59" s="260"/>
      <c r="CM59" s="260"/>
      <c r="CN59" s="260"/>
      <c r="CO59" s="260"/>
      <c r="CP59" s="260"/>
      <c r="CQ59" s="260"/>
    </row>
    <row r="60" spans="1:95" ht="15" customHeight="1" x14ac:dyDescent="0.25">
      <c r="A60" s="261"/>
      <c r="B60" s="261"/>
      <c r="C60" s="261"/>
      <c r="D60" s="261"/>
      <c r="E60" s="261"/>
      <c r="F60" s="261"/>
      <c r="G60" s="261"/>
      <c r="H60" s="261"/>
      <c r="I60" s="261"/>
      <c r="J60" s="261"/>
      <c r="K60" s="261"/>
      <c r="L60" s="261"/>
      <c r="M60" s="261"/>
      <c r="N60" s="261"/>
      <c r="O60" s="261"/>
      <c r="P60" s="261"/>
      <c r="Q60" s="261"/>
      <c r="R60" s="261"/>
      <c r="S60" s="261"/>
      <c r="T60" s="261"/>
      <c r="U60" s="261"/>
      <c r="V60" s="261"/>
      <c r="BP60" s="261"/>
    </row>
    <row r="61" spans="1:95" ht="15" customHeight="1" x14ac:dyDescent="0.25">
      <c r="A61" s="260"/>
      <c r="B61" s="260"/>
      <c r="C61" s="260"/>
      <c r="D61" s="260"/>
      <c r="E61" s="260"/>
      <c r="F61" s="260"/>
      <c r="G61" s="260"/>
      <c r="H61" s="260"/>
      <c r="I61" s="260"/>
      <c r="J61" s="260"/>
      <c r="K61" s="260"/>
      <c r="L61" s="260"/>
      <c r="M61" s="260"/>
      <c r="N61" s="260"/>
      <c r="O61" s="260"/>
      <c r="P61" s="260"/>
      <c r="Q61" s="260"/>
      <c r="R61" s="260"/>
      <c r="S61" s="260"/>
      <c r="T61" s="260"/>
      <c r="U61" s="260"/>
      <c r="V61" s="260"/>
      <c r="BP61" s="260"/>
    </row>
    <row r="62" spans="1:95" ht="15" customHeight="1" x14ac:dyDescent="0.25">
      <c r="A62" s="268"/>
      <c r="B62" s="268"/>
      <c r="C62" s="268"/>
      <c r="D62" s="268"/>
      <c r="E62" s="268"/>
      <c r="F62" s="268"/>
      <c r="G62" s="268"/>
      <c r="H62" s="268"/>
      <c r="I62" s="268"/>
      <c r="J62" s="268"/>
      <c r="K62" s="268"/>
      <c r="L62" s="268"/>
      <c r="M62" s="268"/>
      <c r="N62" s="268"/>
      <c r="O62" s="268"/>
      <c r="P62" s="268"/>
      <c r="Q62" s="268"/>
      <c r="R62" s="268"/>
      <c r="S62" s="268"/>
      <c r="T62" s="268"/>
      <c r="U62" s="268"/>
      <c r="V62" s="268"/>
      <c r="W62" s="268"/>
      <c r="X62" s="268"/>
      <c r="Y62" s="268"/>
      <c r="Z62" s="268"/>
      <c r="AA62" s="268"/>
      <c r="AB62" s="268"/>
      <c r="AC62" s="268"/>
      <c r="AD62" s="268"/>
      <c r="AE62" s="268"/>
      <c r="AF62" s="268"/>
      <c r="AG62" s="268"/>
      <c r="AH62" s="268"/>
      <c r="AI62" s="268"/>
      <c r="AJ62" s="268"/>
      <c r="AK62" s="268"/>
      <c r="AL62" s="268"/>
      <c r="AM62" s="268"/>
      <c r="BP62" s="268"/>
    </row>
    <row r="63" spans="1:95" ht="15" customHeight="1" x14ac:dyDescent="0.25">
      <c r="A63" s="268"/>
      <c r="B63" s="268"/>
      <c r="C63" s="268"/>
      <c r="D63" s="268"/>
      <c r="E63" s="268"/>
      <c r="F63" s="268"/>
      <c r="G63" s="268"/>
      <c r="H63" s="268"/>
      <c r="I63" s="268"/>
      <c r="J63" s="268"/>
      <c r="K63" s="268"/>
      <c r="L63" s="268"/>
      <c r="M63" s="268"/>
      <c r="N63" s="268"/>
      <c r="O63" s="268"/>
      <c r="P63" s="268"/>
      <c r="Q63" s="268"/>
      <c r="R63" s="268"/>
      <c r="S63" s="268"/>
      <c r="T63" s="268"/>
      <c r="U63" s="268"/>
      <c r="V63" s="268"/>
      <c r="W63" s="268"/>
      <c r="X63" s="268"/>
      <c r="Y63" s="268"/>
      <c r="Z63" s="268"/>
      <c r="AA63" s="268"/>
      <c r="AB63" s="268"/>
      <c r="AC63" s="268"/>
      <c r="AD63" s="268"/>
      <c r="AE63" s="268"/>
      <c r="AF63" s="268"/>
      <c r="AG63" s="268"/>
      <c r="AH63" s="268"/>
      <c r="AI63" s="268"/>
      <c r="AJ63" s="268"/>
      <c r="AK63" s="268"/>
      <c r="AL63" s="268"/>
      <c r="AM63" s="268"/>
      <c r="BP63" s="268"/>
    </row>
    <row r="64" spans="1:95" s="268" customFormat="1" ht="15" customHeight="1" x14ac:dyDescent="0.25">
      <c r="A64" s="260"/>
      <c r="B64" s="260"/>
      <c r="C64" s="260"/>
      <c r="D64" s="260"/>
      <c r="E64" s="260"/>
      <c r="F64" s="260"/>
      <c r="G64" s="260"/>
      <c r="H64" s="260"/>
      <c r="I64" s="260"/>
      <c r="J64" s="260"/>
      <c r="K64" s="260"/>
      <c r="L64" s="260"/>
      <c r="M64" s="260"/>
      <c r="N64" s="260"/>
      <c r="O64" s="260"/>
      <c r="P64" s="260"/>
      <c r="Q64" s="260"/>
      <c r="R64" s="260"/>
      <c r="S64" s="260"/>
      <c r="T64" s="260"/>
      <c r="U64" s="260"/>
      <c r="V64" s="260"/>
      <c r="W64" s="260"/>
      <c r="X64" s="260"/>
      <c r="Y64" s="260"/>
      <c r="Z64" s="260"/>
      <c r="AA64" s="260"/>
      <c r="AB64" s="260"/>
      <c r="AC64" s="260"/>
      <c r="AD64" s="260"/>
      <c r="AE64" s="260"/>
      <c r="AF64" s="260"/>
      <c r="AG64" s="260"/>
      <c r="AH64" s="260"/>
      <c r="AI64" s="260"/>
      <c r="AJ64" s="260"/>
      <c r="AK64" s="260"/>
      <c r="AL64" s="260"/>
      <c r="AM64" s="260"/>
      <c r="AW64" s="272"/>
      <c r="AX64" s="272"/>
      <c r="AY64" s="272"/>
      <c r="AZ64" s="272"/>
      <c r="BA64" s="272"/>
      <c r="BB64" s="272"/>
      <c r="BC64" s="272"/>
      <c r="BD64" s="272"/>
      <c r="BE64" s="272"/>
      <c r="BF64" s="264"/>
      <c r="BG64" s="264"/>
      <c r="BH64" s="264"/>
      <c r="BI64" s="264"/>
      <c r="BJ64" s="264"/>
      <c r="BK64" s="264"/>
      <c r="BL64" s="264"/>
      <c r="BM64" s="264"/>
      <c r="BN64" s="264"/>
      <c r="BO64" s="264"/>
      <c r="BP64" s="260"/>
      <c r="BQ64" s="264"/>
      <c r="BR64" s="264"/>
      <c r="BS64" s="260"/>
      <c r="BT64" s="260"/>
      <c r="BU64" s="260"/>
      <c r="BV64" s="260"/>
      <c r="BW64" s="260"/>
      <c r="BX64" s="260"/>
      <c r="BY64" s="260"/>
      <c r="BZ64" s="260"/>
      <c r="CA64" s="260"/>
      <c r="CB64" s="260"/>
      <c r="CC64" s="260"/>
      <c r="CD64" s="260"/>
      <c r="CE64" s="260"/>
      <c r="CF64" s="260"/>
      <c r="CG64" s="260"/>
      <c r="CH64" s="260"/>
      <c r="CI64" s="260"/>
      <c r="CJ64" s="260"/>
      <c r="CK64" s="260"/>
      <c r="CL64" s="260"/>
      <c r="CM64" s="260"/>
      <c r="CN64" s="260"/>
      <c r="CO64" s="260"/>
      <c r="CP64" s="260"/>
      <c r="CQ64" s="260"/>
    </row>
    <row r="65" spans="1:95" s="268" customFormat="1" ht="15" customHeight="1" x14ac:dyDescent="0.25">
      <c r="A65" s="272"/>
      <c r="B65" s="272"/>
      <c r="C65" s="272"/>
      <c r="D65" s="272"/>
      <c r="E65" s="272"/>
      <c r="F65" s="272"/>
      <c r="G65" s="272"/>
      <c r="H65" s="272"/>
      <c r="I65" s="272"/>
      <c r="J65" s="264"/>
      <c r="K65" s="264"/>
      <c r="L65" s="264"/>
      <c r="M65" s="264"/>
      <c r="N65" s="264"/>
      <c r="O65" s="264"/>
      <c r="P65" s="264"/>
      <c r="Q65" s="264"/>
      <c r="R65" s="264"/>
      <c r="S65" s="264"/>
      <c r="T65" s="264"/>
      <c r="U65" s="264"/>
      <c r="V65" s="264"/>
      <c r="W65" s="260"/>
      <c r="X65" s="260"/>
      <c r="Y65" s="260"/>
      <c r="Z65" s="260"/>
      <c r="AA65" s="260"/>
      <c r="AB65" s="260"/>
      <c r="AC65" s="260"/>
      <c r="AD65" s="260"/>
      <c r="AE65" s="260"/>
      <c r="AF65" s="260"/>
      <c r="AG65" s="260"/>
      <c r="AH65" s="260"/>
      <c r="AI65" s="260"/>
      <c r="AJ65" s="260"/>
      <c r="AK65" s="260"/>
      <c r="AL65" s="260"/>
      <c r="AM65" s="260"/>
      <c r="AW65" s="272"/>
      <c r="AX65" s="272"/>
      <c r="AY65" s="272"/>
      <c r="AZ65" s="272"/>
      <c r="BA65" s="272"/>
      <c r="BB65" s="272"/>
      <c r="BC65" s="272"/>
      <c r="BD65" s="272"/>
      <c r="BE65" s="272"/>
      <c r="BF65" s="264"/>
      <c r="BG65" s="264"/>
      <c r="BH65" s="264"/>
      <c r="BI65" s="264"/>
      <c r="BJ65" s="264"/>
      <c r="BK65" s="264"/>
      <c r="BL65" s="264"/>
      <c r="BM65" s="264"/>
      <c r="BN65" s="264"/>
      <c r="BO65" s="264"/>
      <c r="BP65" s="264"/>
      <c r="BQ65" s="264"/>
      <c r="BR65" s="264"/>
      <c r="BS65" s="260"/>
      <c r="BT65" s="260"/>
      <c r="BU65" s="260"/>
      <c r="BV65" s="260"/>
      <c r="BW65" s="260"/>
      <c r="BX65" s="260"/>
      <c r="BY65" s="260"/>
      <c r="BZ65" s="260"/>
      <c r="CA65" s="260"/>
      <c r="CB65" s="260"/>
      <c r="CC65" s="260"/>
      <c r="CD65" s="260"/>
      <c r="CE65" s="260"/>
      <c r="CF65" s="260"/>
      <c r="CG65" s="260"/>
      <c r="CH65" s="260"/>
      <c r="CI65" s="260"/>
      <c r="CJ65" s="260"/>
      <c r="CK65" s="260"/>
      <c r="CL65" s="260"/>
      <c r="CM65" s="260"/>
      <c r="CN65" s="260"/>
      <c r="CO65" s="260"/>
      <c r="CP65" s="260"/>
      <c r="CQ65" s="260"/>
    </row>
  </sheetData>
  <mergeCells count="75">
    <mergeCell ref="A1:S3"/>
    <mergeCell ref="U1:AM3"/>
    <mergeCell ref="AW1:BO3"/>
    <mergeCell ref="BQ1:CI3"/>
    <mergeCell ref="A4:S16"/>
    <mergeCell ref="U4:AM6"/>
    <mergeCell ref="AW4:BO6"/>
    <mergeCell ref="BQ4:CI6"/>
    <mergeCell ref="U7:AM8"/>
    <mergeCell ref="AW7:BO8"/>
    <mergeCell ref="BQ7:CI8"/>
    <mergeCell ref="U9:AM9"/>
    <mergeCell ref="AW9:BO9"/>
    <mergeCell ref="BQ9:CI9"/>
    <mergeCell ref="U10:AM10"/>
    <mergeCell ref="AW10:BO10"/>
    <mergeCell ref="BQ10:CI10"/>
    <mergeCell ref="U11:AM11"/>
    <mergeCell ref="AW11:BO11"/>
    <mergeCell ref="BQ11:CI11"/>
    <mergeCell ref="U12:AM13"/>
    <mergeCell ref="AW12:BO13"/>
    <mergeCell ref="BQ12:CI13"/>
    <mergeCell ref="U14:AM14"/>
    <mergeCell ref="AW14:BO14"/>
    <mergeCell ref="BQ14:CI14"/>
    <mergeCell ref="U15:AM15"/>
    <mergeCell ref="AW15:BO15"/>
    <mergeCell ref="BQ15:CI15"/>
    <mergeCell ref="AW16:BO16"/>
    <mergeCell ref="BQ16:CI16"/>
    <mergeCell ref="A18:U18"/>
    <mergeCell ref="V18:Y18"/>
    <mergeCell ref="A19:AM19"/>
    <mergeCell ref="A33:C33"/>
    <mergeCell ref="D33:V33"/>
    <mergeCell ref="W33:AE33"/>
    <mergeCell ref="AF33:AM33"/>
    <mergeCell ref="U16:AM16"/>
    <mergeCell ref="A20:AM20"/>
    <mergeCell ref="A21:AM23"/>
    <mergeCell ref="AD24:AM24"/>
    <mergeCell ref="A26:AM29"/>
    <mergeCell ref="A30:AM31"/>
    <mergeCell ref="A34:C34"/>
    <mergeCell ref="D34:V34"/>
    <mergeCell ref="W34:AE34"/>
    <mergeCell ref="AF34:AM34"/>
    <mergeCell ref="A35:C35"/>
    <mergeCell ref="D35:V35"/>
    <mergeCell ref="W35:AE35"/>
    <mergeCell ref="AF35:AM35"/>
    <mergeCell ref="A42:AM42"/>
    <mergeCell ref="A36:C36"/>
    <mergeCell ref="D36:V36"/>
    <mergeCell ref="W36:AE36"/>
    <mergeCell ref="AF36:AM36"/>
    <mergeCell ref="A37:C37"/>
    <mergeCell ref="D37:V37"/>
    <mergeCell ref="W37:AE37"/>
    <mergeCell ref="AF37:AM37"/>
    <mergeCell ref="A38:C38"/>
    <mergeCell ref="D38:V38"/>
    <mergeCell ref="W38:AE38"/>
    <mergeCell ref="AF38:AM38"/>
    <mergeCell ref="A41:AM41"/>
    <mergeCell ref="D50:F50"/>
    <mergeCell ref="AE50:AG50"/>
    <mergeCell ref="A43:AM43"/>
    <mergeCell ref="A46:I46"/>
    <mergeCell ref="AE46:AM46"/>
    <mergeCell ref="A47:I47"/>
    <mergeCell ref="AE47:AM47"/>
    <mergeCell ref="I49:O49"/>
    <mergeCell ref="AF49:AM49"/>
  </mergeCells>
  <printOptions horizontalCentered="1" verticalCentered="1"/>
  <pageMargins left="0.70866141732283472" right="0.15748031496062992" top="0.23622047244094491" bottom="0.15748031496062992" header="0.31496062992125984" footer="0.31496062992125984"/>
  <pageSetup paperSize="9" scale="92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R64"/>
  <sheetViews>
    <sheetView view="pageBreakPreview" topLeftCell="A19" zoomScale="60" zoomScaleNormal="100" workbookViewId="0">
      <selection activeCell="K52" sqref="K52"/>
    </sheetView>
  </sheetViews>
  <sheetFormatPr defaultRowHeight="13.2" x14ac:dyDescent="0.25"/>
  <cols>
    <col min="1" max="1" width="6.44140625" customWidth="1"/>
    <col min="2" max="2" width="25.6640625" customWidth="1"/>
    <col min="6" max="6" width="9" bestFit="1" customWidth="1"/>
    <col min="10" max="10" width="10.6640625" customWidth="1"/>
    <col min="13" max="13" width="53.109375" hidden="1" customWidth="1"/>
    <col min="14" max="14" width="12.6640625" bestFit="1" customWidth="1"/>
    <col min="15" max="15" width="15.33203125" customWidth="1"/>
    <col min="16" max="16" width="9" bestFit="1" customWidth="1"/>
    <col min="17" max="17" width="10.88671875" customWidth="1"/>
    <col min="18" max="18" width="8.33203125" customWidth="1"/>
  </cols>
  <sheetData>
    <row r="1" spans="1:14" x14ac:dyDescent="0.25">
      <c r="A1" s="1401" t="s">
        <v>111</v>
      </c>
      <c r="B1" s="1401"/>
      <c r="C1" s="1401"/>
      <c r="D1" s="1401"/>
      <c r="H1" s="1402" t="s">
        <v>231</v>
      </c>
      <c r="I1" s="1402"/>
      <c r="J1" s="1402"/>
      <c r="K1" s="1402"/>
      <c r="L1" s="1402"/>
    </row>
    <row r="2" spans="1:14" x14ac:dyDescent="0.25">
      <c r="H2" s="1402" t="s">
        <v>232</v>
      </c>
      <c r="I2" s="1402"/>
      <c r="J2" s="1402"/>
      <c r="K2" s="1402"/>
      <c r="L2" s="1402"/>
    </row>
    <row r="3" spans="1:14" x14ac:dyDescent="0.25">
      <c r="H3" s="1402" t="s">
        <v>233</v>
      </c>
      <c r="I3" s="1402"/>
      <c r="J3" s="1402"/>
      <c r="K3" s="1402"/>
      <c r="L3" s="1402"/>
    </row>
    <row r="4" spans="1:14" s="175" customFormat="1" ht="13.8" x14ac:dyDescent="0.25">
      <c r="K4" s="1345" t="s">
        <v>234</v>
      </c>
      <c r="L4" s="1347"/>
    </row>
    <row r="5" spans="1:14" s="175" customFormat="1" ht="13.8" x14ac:dyDescent="0.25">
      <c r="I5" s="1382" t="s">
        <v>235</v>
      </c>
      <c r="J5" s="1382"/>
      <c r="K5" s="1345">
        <v>322001</v>
      </c>
      <c r="L5" s="1347"/>
    </row>
    <row r="6" spans="1:14" s="175" customFormat="1" ht="30" customHeight="1" x14ac:dyDescent="0.25">
      <c r="A6" s="1382" t="s">
        <v>236</v>
      </c>
      <c r="B6" s="1382"/>
      <c r="C6" s="1392"/>
      <c r="D6" s="1392"/>
      <c r="E6" s="1392"/>
      <c r="F6" s="1392"/>
      <c r="G6" s="1392"/>
      <c r="H6" s="1392"/>
      <c r="I6" s="1392"/>
      <c r="J6" s="178" t="s">
        <v>237</v>
      </c>
      <c r="K6" s="1345"/>
      <c r="L6" s="1347"/>
      <c r="N6" s="317"/>
    </row>
    <row r="7" spans="1:14" x14ac:dyDescent="0.25">
      <c r="C7" s="1381" t="s">
        <v>238</v>
      </c>
      <c r="D7" s="1381"/>
      <c r="E7" s="1381"/>
      <c r="F7" s="1381"/>
      <c r="G7" s="1381"/>
      <c r="H7" s="1381"/>
      <c r="I7" s="1381"/>
      <c r="K7" s="318"/>
      <c r="L7" s="319"/>
    </row>
    <row r="8" spans="1:14" s="175" customFormat="1" ht="31.5" customHeight="1" x14ac:dyDescent="0.25">
      <c r="A8" s="1382" t="s">
        <v>239</v>
      </c>
      <c r="B8" s="1382"/>
      <c r="C8" s="1392" t="s">
        <v>432</v>
      </c>
      <c r="D8" s="1392"/>
      <c r="E8" s="1392"/>
      <c r="F8" s="1392"/>
      <c r="G8" s="1392"/>
      <c r="H8" s="1392"/>
      <c r="I8" s="1392"/>
      <c r="J8" s="178" t="s">
        <v>237</v>
      </c>
      <c r="K8" s="1393">
        <v>12182733</v>
      </c>
      <c r="L8" s="1394"/>
      <c r="N8" s="317"/>
    </row>
    <row r="9" spans="1:14" x14ac:dyDescent="0.25">
      <c r="C9" s="1381" t="s">
        <v>238</v>
      </c>
      <c r="D9" s="1381"/>
      <c r="E9" s="1381"/>
      <c r="F9" s="1381"/>
      <c r="G9" s="1381"/>
      <c r="H9" s="1381"/>
      <c r="I9" s="1381"/>
      <c r="K9" s="318"/>
      <c r="L9" s="319"/>
    </row>
    <row r="10" spans="1:14" s="175" customFormat="1" ht="35.25" customHeight="1" x14ac:dyDescent="0.25">
      <c r="A10" s="1382" t="s">
        <v>240</v>
      </c>
      <c r="B10" s="1382"/>
      <c r="C10" s="1392" t="s">
        <v>305</v>
      </c>
      <c r="D10" s="1392"/>
      <c r="E10" s="1392"/>
      <c r="F10" s="1392"/>
      <c r="G10" s="1392"/>
      <c r="H10" s="1392"/>
      <c r="I10" s="1392"/>
      <c r="J10" s="178" t="s">
        <v>237</v>
      </c>
      <c r="K10" s="1393">
        <v>33021678</v>
      </c>
      <c r="L10" s="1394"/>
      <c r="N10" s="317"/>
    </row>
    <row r="11" spans="1:14" x14ac:dyDescent="0.25">
      <c r="C11" s="1381" t="s">
        <v>238</v>
      </c>
      <c r="D11" s="1381"/>
      <c r="E11" s="1381"/>
      <c r="F11" s="1381"/>
      <c r="G11" s="1381"/>
      <c r="H11" s="1381"/>
      <c r="I11" s="1381"/>
      <c r="K11" s="318"/>
      <c r="L11" s="319"/>
    </row>
    <row r="12" spans="1:14" s="175" customFormat="1" ht="59.25" customHeight="1" x14ac:dyDescent="0.25">
      <c r="A12" s="1382" t="s">
        <v>241</v>
      </c>
      <c r="B12" s="1382"/>
      <c r="C12" s="1392" t="str">
        <f>'КС-3 (авторский надзор)'!C12</f>
        <v xml:space="preserve">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</v>
      </c>
      <c r="D12" s="1392"/>
      <c r="E12" s="1392"/>
      <c r="F12" s="1392"/>
      <c r="G12" s="1392"/>
      <c r="H12" s="1392"/>
      <c r="I12" s="1392"/>
      <c r="J12" s="178" t="s">
        <v>237</v>
      </c>
      <c r="K12" s="1393"/>
      <c r="L12" s="1394"/>
      <c r="N12" s="317"/>
    </row>
    <row r="13" spans="1:14" x14ac:dyDescent="0.25">
      <c r="C13" s="1381" t="s">
        <v>242</v>
      </c>
      <c r="D13" s="1381"/>
      <c r="E13" s="1381"/>
      <c r="F13" s="1381"/>
      <c r="G13" s="1381"/>
      <c r="H13" s="1389"/>
      <c r="I13" s="1389"/>
      <c r="J13" s="1389"/>
      <c r="K13" s="1390"/>
      <c r="L13" s="1391"/>
    </row>
    <row r="14" spans="1:14" s="175" customFormat="1" ht="57.75" customHeight="1" x14ac:dyDescent="0.25">
      <c r="A14" s="1382" t="s">
        <v>243</v>
      </c>
      <c r="B14" s="1382"/>
      <c r="C14" s="1392" t="str">
        <f>C12</f>
        <v xml:space="preserve">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</v>
      </c>
      <c r="D14" s="1392"/>
      <c r="E14" s="1392"/>
      <c r="F14" s="1392"/>
      <c r="G14" s="1392"/>
      <c r="H14" s="1392"/>
      <c r="I14" s="1392"/>
      <c r="J14" s="178" t="s">
        <v>237</v>
      </c>
      <c r="K14" s="1393"/>
      <c r="L14" s="1394"/>
      <c r="N14" s="317"/>
    </row>
    <row r="15" spans="1:14" ht="13.8" x14ac:dyDescent="0.25">
      <c r="C15" s="1381" t="s">
        <v>242</v>
      </c>
      <c r="D15" s="1381"/>
      <c r="E15" s="1381"/>
      <c r="F15" s="1381"/>
      <c r="G15" s="1381"/>
      <c r="H15" s="1382" t="s">
        <v>244</v>
      </c>
      <c r="I15" s="1382"/>
      <c r="J15" s="1383"/>
      <c r="K15" s="1384"/>
      <c r="L15" s="1385"/>
    </row>
    <row r="16" spans="1:14" s="175" customFormat="1" ht="13.8" x14ac:dyDescent="0.25">
      <c r="E16" s="1382" t="s">
        <v>245</v>
      </c>
      <c r="F16" s="1382"/>
      <c r="G16" s="1382"/>
      <c r="H16" s="1382"/>
      <c r="I16" s="1386" t="s">
        <v>246</v>
      </c>
      <c r="J16" s="1369"/>
      <c r="K16" s="1358" t="str">
        <f>CONCATENATE([5]Титул!AG18,"-Ф")</f>
        <v>271-ФРД/ХС-Ф</v>
      </c>
      <c r="L16" s="1452"/>
    </row>
    <row r="17" spans="1:12" s="175" customFormat="1" ht="13.8" x14ac:dyDescent="0.25">
      <c r="I17" s="1365" t="s">
        <v>247</v>
      </c>
      <c r="J17" s="1366"/>
      <c r="K17" s="1367" t="str">
        <f>'КС-3'!K17:L17</f>
        <v>06.11.2024</v>
      </c>
      <c r="L17" s="1368"/>
    </row>
    <row r="18" spans="1:12" s="175" customFormat="1" ht="13.8" x14ac:dyDescent="0.25">
      <c r="I18" s="1369" t="s">
        <v>248</v>
      </c>
      <c r="J18" s="1369"/>
      <c r="K18" s="1370"/>
      <c r="L18" s="1371"/>
    </row>
    <row r="21" spans="1:12" ht="13.8" x14ac:dyDescent="0.25">
      <c r="C21" s="1372" t="s">
        <v>249</v>
      </c>
      <c r="D21" s="1373"/>
      <c r="E21" s="1372" t="s">
        <v>250</v>
      </c>
      <c r="F21" s="1376"/>
      <c r="I21" s="1372" t="s">
        <v>251</v>
      </c>
      <c r="J21" s="1373"/>
      <c r="K21" s="1373"/>
      <c r="L21" s="1376"/>
    </row>
    <row r="22" spans="1:12" ht="13.8" x14ac:dyDescent="0.25">
      <c r="C22" s="1374"/>
      <c r="D22" s="1375"/>
      <c r="E22" s="1374"/>
      <c r="F22" s="1377"/>
      <c r="I22" s="1378" t="s">
        <v>252</v>
      </c>
      <c r="J22" s="1379"/>
      <c r="K22" s="1378" t="s">
        <v>253</v>
      </c>
      <c r="L22" s="1380"/>
    </row>
    <row r="23" spans="1:12" ht="13.8" x14ac:dyDescent="0.25">
      <c r="C23" s="1358">
        <v>2</v>
      </c>
      <c r="D23" s="1359"/>
      <c r="E23" s="1449">
        <f>'КС-3 (авторский надзор)'!E23</f>
        <v>0</v>
      </c>
      <c r="F23" s="1450"/>
      <c r="G23" s="320"/>
      <c r="H23" s="320"/>
      <c r="I23" s="1387"/>
      <c r="J23" s="1451"/>
      <c r="K23" s="1449"/>
      <c r="L23" s="1388"/>
    </row>
    <row r="26" spans="1:12" s="321" customFormat="1" ht="17.399999999999999" x14ac:dyDescent="0.3">
      <c r="A26" s="1364" t="s">
        <v>254</v>
      </c>
      <c r="B26" s="1364"/>
      <c r="C26" s="1364"/>
      <c r="D26" s="1364"/>
      <c r="E26" s="1364"/>
      <c r="F26" s="1364"/>
      <c r="G26" s="1364"/>
      <c r="H26" s="1364"/>
      <c r="I26" s="1364"/>
      <c r="J26" s="1364"/>
      <c r="K26" s="1364"/>
      <c r="L26" s="1364"/>
    </row>
    <row r="27" spans="1:12" s="321" customFormat="1" ht="17.399999999999999" x14ac:dyDescent="0.3">
      <c r="A27" s="1364" t="s">
        <v>255</v>
      </c>
      <c r="B27" s="1364"/>
      <c r="C27" s="1364"/>
      <c r="D27" s="1364"/>
      <c r="E27" s="1364"/>
      <c r="F27" s="1364"/>
      <c r="G27" s="1364"/>
      <c r="H27" s="1364"/>
      <c r="I27" s="1364"/>
      <c r="J27" s="1364"/>
      <c r="K27" s="1364"/>
      <c r="L27" s="1364"/>
    </row>
    <row r="30" spans="1:12" ht="13.8" x14ac:dyDescent="0.25">
      <c r="A30" s="1352" t="s">
        <v>26</v>
      </c>
      <c r="B30" s="1352" t="s">
        <v>256</v>
      </c>
      <c r="C30" s="1354"/>
      <c r="D30" s="1354"/>
      <c r="E30" s="1354"/>
      <c r="F30" s="1352" t="s">
        <v>257</v>
      </c>
      <c r="G30" s="1352" t="s">
        <v>258</v>
      </c>
      <c r="H30" s="1354"/>
      <c r="I30" s="1354"/>
      <c r="J30" s="1354"/>
      <c r="K30" s="1354"/>
      <c r="L30" s="1356"/>
    </row>
    <row r="31" spans="1:12" x14ac:dyDescent="0.25">
      <c r="A31" s="1353"/>
      <c r="B31" s="1353"/>
      <c r="C31" s="1355"/>
      <c r="D31" s="1355"/>
      <c r="E31" s="1355"/>
      <c r="F31" s="1353"/>
      <c r="G31" s="1352" t="s">
        <v>259</v>
      </c>
      <c r="H31" s="1354"/>
      <c r="I31" s="1352" t="s">
        <v>260</v>
      </c>
      <c r="J31" s="1354"/>
      <c r="K31" s="1352" t="s">
        <v>261</v>
      </c>
      <c r="L31" s="1356"/>
    </row>
    <row r="32" spans="1:12" x14ac:dyDescent="0.25">
      <c r="A32" s="1353"/>
      <c r="B32" s="1353"/>
      <c r="C32" s="1355"/>
      <c r="D32" s="1355"/>
      <c r="E32" s="1355"/>
      <c r="F32" s="1353"/>
      <c r="G32" s="1353"/>
      <c r="H32" s="1355"/>
      <c r="I32" s="1353"/>
      <c r="J32" s="1355"/>
      <c r="K32" s="1353"/>
      <c r="L32" s="1357"/>
    </row>
    <row r="33" spans="1:18" x14ac:dyDescent="0.25">
      <c r="A33" s="1353"/>
      <c r="B33" s="1353"/>
      <c r="C33" s="1355"/>
      <c r="D33" s="1355"/>
      <c r="E33" s="1355"/>
      <c r="F33" s="1353"/>
      <c r="G33" s="1353"/>
      <c r="H33" s="1355"/>
      <c r="I33" s="1353"/>
      <c r="J33" s="1355"/>
      <c r="K33" s="1353"/>
      <c r="L33" s="1357"/>
    </row>
    <row r="34" spans="1:18" x14ac:dyDescent="0.25">
      <c r="A34" s="1353"/>
      <c r="B34" s="1353"/>
      <c r="C34" s="1355"/>
      <c r="D34" s="1355"/>
      <c r="E34" s="1355"/>
      <c r="F34" s="1353"/>
      <c r="G34" s="1353"/>
      <c r="H34" s="1355"/>
      <c r="I34" s="1353"/>
      <c r="J34" s="1355"/>
      <c r="K34" s="1353"/>
      <c r="L34" s="1357"/>
    </row>
    <row r="35" spans="1:18" ht="13.8" x14ac:dyDescent="0.25">
      <c r="A35" s="316">
        <v>1</v>
      </c>
      <c r="B35" s="1345">
        <v>2</v>
      </c>
      <c r="C35" s="1346"/>
      <c r="D35" s="1346"/>
      <c r="E35" s="1346"/>
      <c r="F35" s="316">
        <v>3</v>
      </c>
      <c r="G35" s="1345">
        <v>4</v>
      </c>
      <c r="H35" s="1346"/>
      <c r="I35" s="1345">
        <v>5</v>
      </c>
      <c r="J35" s="1346"/>
      <c r="K35" s="1345">
        <v>6</v>
      </c>
      <c r="L35" s="1347"/>
    </row>
    <row r="36" spans="1:18" ht="30.75" customHeight="1" x14ac:dyDescent="0.3">
      <c r="A36" s="368"/>
      <c r="B36" s="1348" t="s">
        <v>262</v>
      </c>
      <c r="C36" s="1349"/>
      <c r="D36" s="1349"/>
      <c r="E36" s="1349"/>
      <c r="F36" s="369"/>
      <c r="G36" s="1350"/>
      <c r="H36" s="1351"/>
      <c r="I36" s="1350"/>
      <c r="J36" s="1351"/>
      <c r="K36" s="1350"/>
      <c r="L36" s="1351"/>
      <c r="M36" s="322" t="s">
        <v>263</v>
      </c>
      <c r="P36" s="370"/>
      <c r="Q36" s="371"/>
    </row>
    <row r="37" spans="1:18" ht="15.6" customHeight="1" x14ac:dyDescent="0.3">
      <c r="A37" s="372"/>
      <c r="B37" s="1342" t="s">
        <v>264</v>
      </c>
      <c r="C37" s="1343"/>
      <c r="D37" s="1343"/>
      <c r="E37" s="1344"/>
      <c r="F37" s="373"/>
      <c r="G37" s="1336" t="e">
        <f t="shared" ref="G37:G47" si="0">I37</f>
        <v>#REF!</v>
      </c>
      <c r="H37" s="1336"/>
      <c r="I37" s="1336" t="e">
        <f>'КС-3 (авторский надзор)'!I37</f>
        <v>#REF!</v>
      </c>
      <c r="J37" s="1336"/>
      <c r="K37" s="1336" t="e">
        <f>'КС-3 (авторский надзор)'!K37:L37</f>
        <v>#REF!</v>
      </c>
      <c r="L37" s="1336"/>
      <c r="M37" s="322"/>
      <c r="N37" s="323"/>
      <c r="O37" s="324"/>
      <c r="P37" s="374"/>
      <c r="Q37" s="375"/>
      <c r="R37" s="14"/>
    </row>
    <row r="38" spans="1:18" ht="15.6" customHeight="1" x14ac:dyDescent="0.3">
      <c r="A38" s="372">
        <v>1</v>
      </c>
      <c r="B38" s="1333" t="s">
        <v>265</v>
      </c>
      <c r="C38" s="1334"/>
      <c r="D38" s="1334"/>
      <c r="E38" s="1334"/>
      <c r="F38" s="373"/>
      <c r="G38" s="1336" t="e">
        <f t="shared" si="0"/>
        <v>#REF!</v>
      </c>
      <c r="H38" s="1336"/>
      <c r="I38" s="1336" t="e">
        <f>'КС-3 (авторский надзор)'!I38</f>
        <v>#REF!</v>
      </c>
      <c r="J38" s="1336"/>
      <c r="K38" s="1336" t="e">
        <f>'КС-3 (авторский надзор)'!K38:L38</f>
        <v>#REF!</v>
      </c>
      <c r="L38" s="1336"/>
      <c r="M38" s="322"/>
      <c r="N38" s="323"/>
      <c r="O38" s="324"/>
      <c r="P38" s="14"/>
      <c r="Q38" s="14"/>
      <c r="R38" s="14"/>
    </row>
    <row r="39" spans="1:18" ht="15.6" hidden="1" customHeight="1" x14ac:dyDescent="0.3">
      <c r="A39" s="376">
        <v>2</v>
      </c>
      <c r="B39" s="1333" t="s">
        <v>266</v>
      </c>
      <c r="C39" s="1334"/>
      <c r="D39" s="1334"/>
      <c r="E39" s="1334"/>
      <c r="F39" s="373"/>
      <c r="G39" s="1336">
        <f t="shared" si="0"/>
        <v>0</v>
      </c>
      <c r="H39" s="1336"/>
      <c r="I39" s="1336">
        <f t="shared" ref="I39:I47" si="1">K39</f>
        <v>0</v>
      </c>
      <c r="J39" s="1336"/>
      <c r="K39" s="1336"/>
      <c r="L39" s="1336"/>
      <c r="M39" s="322"/>
      <c r="N39" s="377"/>
      <c r="O39" s="324"/>
      <c r="P39" s="1338"/>
      <c r="Q39" s="1338"/>
      <c r="R39" s="14"/>
    </row>
    <row r="40" spans="1:18" ht="15.6" hidden="1" customHeight="1" x14ac:dyDescent="0.3">
      <c r="A40" s="378">
        <v>3</v>
      </c>
      <c r="B40" s="1339" t="s">
        <v>267</v>
      </c>
      <c r="C40" s="1340"/>
      <c r="D40" s="1340"/>
      <c r="E40" s="1340"/>
      <c r="F40" s="379"/>
      <c r="G40" s="1341">
        <f t="shared" si="0"/>
        <v>0</v>
      </c>
      <c r="H40" s="1341"/>
      <c r="I40" s="1341">
        <f t="shared" si="1"/>
        <v>0</v>
      </c>
      <c r="J40" s="1341"/>
      <c r="K40" s="1341"/>
      <c r="L40" s="1341"/>
      <c r="M40" s="322"/>
      <c r="O40" s="324"/>
      <c r="P40" s="14"/>
      <c r="Q40" s="14"/>
      <c r="R40" s="14"/>
    </row>
    <row r="41" spans="1:18" ht="15.6" hidden="1" customHeight="1" x14ac:dyDescent="0.3">
      <c r="A41" s="376">
        <v>3</v>
      </c>
      <c r="B41" s="1333" t="s">
        <v>109</v>
      </c>
      <c r="C41" s="1334"/>
      <c r="D41" s="1334"/>
      <c r="E41" s="1335"/>
      <c r="F41" s="373"/>
      <c r="G41" s="1336">
        <f t="shared" si="0"/>
        <v>0</v>
      </c>
      <c r="H41" s="1336"/>
      <c r="I41" s="1336">
        <f t="shared" si="1"/>
        <v>0</v>
      </c>
      <c r="J41" s="1336"/>
      <c r="K41" s="1336"/>
      <c r="L41" s="1336"/>
      <c r="M41" s="322"/>
      <c r="N41" s="323"/>
      <c r="O41" s="324"/>
      <c r="P41" s="325"/>
      <c r="Q41" s="380"/>
      <c r="R41" s="326"/>
    </row>
    <row r="42" spans="1:18" ht="15" customHeight="1" x14ac:dyDescent="0.3">
      <c r="A42" s="327"/>
      <c r="B42" s="1337" t="s">
        <v>268</v>
      </c>
      <c r="C42" s="1337"/>
      <c r="D42" s="1337"/>
      <c r="E42" s="1337"/>
      <c r="F42" s="328"/>
      <c r="G42" s="1326" t="e">
        <f>G43</f>
        <v>#REF!</v>
      </c>
      <c r="H42" s="1326"/>
      <c r="I42" s="1326" t="e">
        <f>I43</f>
        <v>#REF!</v>
      </c>
      <c r="J42" s="1326"/>
      <c r="K42" s="1326" t="e">
        <f>K43</f>
        <v>#REF!</v>
      </c>
      <c r="L42" s="1326"/>
      <c r="M42" s="322"/>
      <c r="N42" s="323"/>
      <c r="O42" s="324"/>
      <c r="P42" s="326"/>
      <c r="Q42" s="329"/>
      <c r="R42" s="14"/>
    </row>
    <row r="43" spans="1:18" ht="15" customHeight="1" x14ac:dyDescent="0.3">
      <c r="A43" s="330">
        <v>1</v>
      </c>
      <c r="B43" s="1331" t="s">
        <v>265</v>
      </c>
      <c r="C43" s="1332"/>
      <c r="D43" s="1332"/>
      <c r="E43" s="1332"/>
      <c r="F43" s="328"/>
      <c r="G43" s="1326" t="e">
        <f>I43</f>
        <v>#REF!</v>
      </c>
      <c r="H43" s="1326"/>
      <c r="I43" s="1326" t="e">
        <f>'КС-3 (авторский надзор)'!I43</f>
        <v>#REF!</v>
      </c>
      <c r="J43" s="1326"/>
      <c r="K43" s="1326" t="e">
        <f>'КС-3 (авторский надзор)'!K43</f>
        <v>#REF!</v>
      </c>
      <c r="L43" s="1326"/>
      <c r="M43" s="322"/>
      <c r="N43" s="323"/>
      <c r="O43" s="324"/>
      <c r="P43" s="325"/>
      <c r="Q43" s="1321"/>
      <c r="R43" s="1321"/>
    </row>
    <row r="44" spans="1:18" ht="15" hidden="1" customHeight="1" x14ac:dyDescent="0.3">
      <c r="A44" s="327">
        <v>2</v>
      </c>
      <c r="B44" s="1331" t="s">
        <v>266</v>
      </c>
      <c r="C44" s="1332"/>
      <c r="D44" s="1332"/>
      <c r="E44" s="1332"/>
      <c r="F44" s="328"/>
      <c r="G44" s="1326">
        <f t="shared" si="0"/>
        <v>0</v>
      </c>
      <c r="H44" s="1326"/>
      <c r="I44" s="1326">
        <f t="shared" si="1"/>
        <v>0</v>
      </c>
      <c r="J44" s="1326"/>
      <c r="K44" s="1326"/>
      <c r="L44" s="1326"/>
      <c r="M44" s="322"/>
      <c r="N44" s="381"/>
      <c r="O44" s="324"/>
      <c r="P44" s="326"/>
      <c r="Q44" s="1322"/>
      <c r="R44" s="1322"/>
    </row>
    <row r="45" spans="1:18" ht="15" hidden="1" customHeight="1" x14ac:dyDescent="0.3">
      <c r="A45" s="382">
        <v>3</v>
      </c>
      <c r="B45" s="1444" t="s">
        <v>267</v>
      </c>
      <c r="C45" s="1445"/>
      <c r="D45" s="1445"/>
      <c r="E45" s="1445"/>
      <c r="F45" s="383"/>
      <c r="G45" s="1447">
        <f t="shared" si="0"/>
        <v>0</v>
      </c>
      <c r="H45" s="1447"/>
      <c r="I45" s="1447">
        <f t="shared" si="1"/>
        <v>0</v>
      </c>
      <c r="J45" s="1447"/>
      <c r="K45" s="1447"/>
      <c r="L45" s="1447"/>
      <c r="M45" s="322"/>
      <c r="O45" s="324"/>
      <c r="P45" s="14"/>
      <c r="Q45" s="14"/>
      <c r="R45" s="14"/>
    </row>
    <row r="46" spans="1:18" ht="15" hidden="1" customHeight="1" x14ac:dyDescent="0.3">
      <c r="A46" s="327">
        <f>IF('[11]ССР-2001'!K14=0,3,4)</f>
        <v>3</v>
      </c>
      <c r="B46" s="1331" t="s">
        <v>109</v>
      </c>
      <c r="C46" s="1332"/>
      <c r="D46" s="1332"/>
      <c r="E46" s="1448"/>
      <c r="F46" s="328"/>
      <c r="G46" s="1326">
        <f t="shared" si="0"/>
        <v>0</v>
      </c>
      <c r="H46" s="1326"/>
      <c r="I46" s="1326">
        <f t="shared" si="1"/>
        <v>0</v>
      </c>
      <c r="J46" s="1326"/>
      <c r="K46" s="1326"/>
      <c r="L46" s="1326"/>
      <c r="M46" s="322"/>
      <c r="N46" s="384"/>
      <c r="O46" s="324"/>
      <c r="P46" s="324"/>
      <c r="Q46" s="324"/>
      <c r="R46" s="324"/>
    </row>
    <row r="47" spans="1:18" ht="18" hidden="1" customHeight="1" x14ac:dyDescent="0.3">
      <c r="A47" s="382">
        <v>4</v>
      </c>
      <c r="B47" s="1444" t="s">
        <v>269</v>
      </c>
      <c r="C47" s="1445"/>
      <c r="D47" s="1445"/>
      <c r="E47" s="1446"/>
      <c r="F47" s="383"/>
      <c r="G47" s="1447" t="e">
        <f t="shared" si="0"/>
        <v>#REF!</v>
      </c>
      <c r="H47" s="1447"/>
      <c r="I47" s="1447" t="e">
        <f t="shared" si="1"/>
        <v>#REF!</v>
      </c>
      <c r="J47" s="1447"/>
      <c r="K47" s="1447" t="e">
        <f>[11]Титул!AG16</f>
        <v>#REF!</v>
      </c>
      <c r="L47" s="1447"/>
      <c r="M47" s="322"/>
      <c r="O47" s="324"/>
      <c r="P47" s="14"/>
      <c r="Q47" s="331"/>
      <c r="R47" s="332"/>
    </row>
    <row r="48" spans="1:18" s="333" customFormat="1" ht="19.5" customHeight="1" thickBot="1" x14ac:dyDescent="0.35">
      <c r="A48" s="1328" t="s">
        <v>23</v>
      </c>
      <c r="B48" s="1328"/>
      <c r="C48" s="1328"/>
      <c r="D48" s="1328"/>
      <c r="E48" s="1328"/>
      <c r="F48" s="1328"/>
      <c r="G48" s="1328"/>
      <c r="H48" s="1328"/>
      <c r="I48" s="1328"/>
      <c r="J48" s="1329"/>
      <c r="K48" s="1330" t="e">
        <f>K42</f>
        <v>#REF!</v>
      </c>
      <c r="L48" s="1330"/>
      <c r="N48" s="334"/>
      <c r="O48" s="324"/>
      <c r="P48" s="324"/>
      <c r="Q48" s="324"/>
      <c r="R48" s="324"/>
    </row>
    <row r="49" spans="1:18" ht="15" customHeight="1" thickBot="1" x14ac:dyDescent="0.35">
      <c r="A49" s="391"/>
      <c r="B49" s="391"/>
      <c r="C49" s="391"/>
      <c r="D49" s="391"/>
      <c r="E49" s="391"/>
      <c r="F49" s="391"/>
      <c r="G49" s="391"/>
      <c r="H49" s="391"/>
      <c r="I49" s="391"/>
      <c r="J49" s="392" t="s">
        <v>306</v>
      </c>
      <c r="K49" s="1442" t="e">
        <f>K48*0.98</f>
        <v>#REF!</v>
      </c>
      <c r="L49" s="1443"/>
      <c r="N49" s="323"/>
      <c r="O49" s="385"/>
      <c r="P49" s="335"/>
      <c r="Q49" s="1321"/>
      <c r="R49" s="1321"/>
    </row>
    <row r="50" spans="1:18" ht="15" customHeight="1" x14ac:dyDescent="0.3">
      <c r="A50" s="1318" t="s">
        <v>270</v>
      </c>
      <c r="B50" s="1318"/>
      <c r="C50" s="1318"/>
      <c r="D50" s="1318"/>
      <c r="E50" s="1318"/>
      <c r="F50" s="1318"/>
      <c r="G50" s="1318"/>
      <c r="H50" s="1318"/>
      <c r="I50" s="1318"/>
      <c r="J50" s="1319"/>
      <c r="K50" s="1320" t="e">
        <f>K49*0.18</f>
        <v>#REF!</v>
      </c>
      <c r="L50" s="1320"/>
      <c r="N50" s="323"/>
      <c r="O50" s="385"/>
      <c r="P50" s="326"/>
      <c r="Q50" s="1322"/>
      <c r="R50" s="1322"/>
    </row>
    <row r="51" spans="1:18" ht="17.399999999999999" x14ac:dyDescent="0.3">
      <c r="A51" s="1318" t="s">
        <v>271</v>
      </c>
      <c r="B51" s="1318"/>
      <c r="C51" s="1318"/>
      <c r="D51" s="1318"/>
      <c r="E51" s="1318"/>
      <c r="F51" s="1318"/>
      <c r="G51" s="1318"/>
      <c r="H51" s="1318"/>
      <c r="I51" s="1318"/>
      <c r="J51" s="1319"/>
      <c r="K51" s="1320" t="e">
        <f>K49+K50</f>
        <v>#REF!</v>
      </c>
      <c r="L51" s="1320"/>
      <c r="O51" s="385"/>
    </row>
    <row r="52" spans="1:18" ht="12.75" customHeight="1" x14ac:dyDescent="0.25"/>
    <row r="53" spans="1:18" x14ac:dyDescent="0.25">
      <c r="C53" s="393"/>
      <c r="D53" s="393"/>
      <c r="E53" s="393"/>
    </row>
    <row r="54" spans="1:18" ht="13.8" x14ac:dyDescent="0.25">
      <c r="A54" s="1312" t="s">
        <v>239</v>
      </c>
      <c r="B54" s="1312"/>
      <c r="C54" s="1313" t="s">
        <v>276</v>
      </c>
      <c r="D54" s="1313"/>
      <c r="E54" s="1313"/>
      <c r="F54" s="175"/>
      <c r="G54" s="1314"/>
      <c r="H54" s="1314"/>
      <c r="I54" s="175"/>
      <c r="J54" s="1313" t="s">
        <v>230</v>
      </c>
      <c r="K54" s="1313"/>
      <c r="L54" s="1313"/>
    </row>
    <row r="55" spans="1:18" x14ac:dyDescent="0.25">
      <c r="A55" s="173"/>
      <c r="B55" s="173"/>
      <c r="C55" s="1315" t="s">
        <v>272</v>
      </c>
      <c r="D55" s="1315"/>
      <c r="E55" s="1315"/>
      <c r="F55" s="173"/>
      <c r="G55" s="1315" t="s">
        <v>273</v>
      </c>
      <c r="H55" s="1315"/>
      <c r="I55" s="173"/>
      <c r="J55" s="1315" t="s">
        <v>274</v>
      </c>
      <c r="K55" s="1315"/>
      <c r="L55" s="1315"/>
    </row>
    <row r="57" spans="1:18" x14ac:dyDescent="0.25">
      <c r="A57" s="315" t="s">
        <v>275</v>
      </c>
    </row>
    <row r="61" spans="1:18" ht="13.8" x14ac:dyDescent="0.25">
      <c r="A61" s="1312" t="s">
        <v>240</v>
      </c>
      <c r="B61" s="1312"/>
      <c r="C61" s="1441" t="s">
        <v>303</v>
      </c>
      <c r="D61" s="1313"/>
      <c r="E61" s="1313"/>
      <c r="F61" s="175"/>
      <c r="G61" s="1314"/>
      <c r="H61" s="1314"/>
      <c r="I61" s="175"/>
      <c r="J61" s="1441" t="s">
        <v>304</v>
      </c>
      <c r="K61" s="1313"/>
      <c r="L61" s="1313"/>
    </row>
    <row r="62" spans="1:18" x14ac:dyDescent="0.25">
      <c r="A62" s="173"/>
      <c r="B62" s="173"/>
      <c r="C62" s="1315" t="s">
        <v>272</v>
      </c>
      <c r="D62" s="1315"/>
      <c r="E62" s="1315"/>
      <c r="F62" s="173"/>
      <c r="G62" s="1315" t="s">
        <v>273</v>
      </c>
      <c r="H62" s="1315"/>
      <c r="I62" s="173"/>
      <c r="J62" s="1315" t="s">
        <v>274</v>
      </c>
      <c r="K62" s="1315"/>
      <c r="L62" s="1315"/>
    </row>
    <row r="64" spans="1:18" x14ac:dyDescent="0.25">
      <c r="A64" s="315" t="s">
        <v>275</v>
      </c>
    </row>
  </sheetData>
  <mergeCells count="134">
    <mergeCell ref="A6:B6"/>
    <mergeCell ref="C6:I6"/>
    <mergeCell ref="K6:L6"/>
    <mergeCell ref="C7:I7"/>
    <mergeCell ref="A8:B8"/>
    <mergeCell ref="C8:I8"/>
    <mergeCell ref="K8:L8"/>
    <mergeCell ref="A1:D1"/>
    <mergeCell ref="H1:L1"/>
    <mergeCell ref="H2:L2"/>
    <mergeCell ref="H3:L3"/>
    <mergeCell ref="K4:L4"/>
    <mergeCell ref="I5:J5"/>
    <mergeCell ref="K5:L5"/>
    <mergeCell ref="A14:B14"/>
    <mergeCell ref="C14:I14"/>
    <mergeCell ref="K14:L14"/>
    <mergeCell ref="C9:I9"/>
    <mergeCell ref="A10:B10"/>
    <mergeCell ref="C10:I10"/>
    <mergeCell ref="K10:L10"/>
    <mergeCell ref="C11:I11"/>
    <mergeCell ref="A12:B12"/>
    <mergeCell ref="C12:I12"/>
    <mergeCell ref="K12:L12"/>
    <mergeCell ref="C15:G15"/>
    <mergeCell ref="H15:J15"/>
    <mergeCell ref="K15:L15"/>
    <mergeCell ref="E16:H16"/>
    <mergeCell ref="I16:J16"/>
    <mergeCell ref="K16:L16"/>
    <mergeCell ref="C13:G13"/>
    <mergeCell ref="H13:J13"/>
    <mergeCell ref="K13:L13"/>
    <mergeCell ref="I17:J17"/>
    <mergeCell ref="K17:L17"/>
    <mergeCell ref="I18:J18"/>
    <mergeCell ref="K18:L18"/>
    <mergeCell ref="C21:D22"/>
    <mergeCell ref="E21:F22"/>
    <mergeCell ref="I21:L21"/>
    <mergeCell ref="I22:J22"/>
    <mergeCell ref="K22:L22"/>
    <mergeCell ref="A30:A34"/>
    <mergeCell ref="B30:E34"/>
    <mergeCell ref="F30:F34"/>
    <mergeCell ref="G30:L30"/>
    <mergeCell ref="G31:H34"/>
    <mergeCell ref="I31:J34"/>
    <mergeCell ref="K31:L34"/>
    <mergeCell ref="C23:D23"/>
    <mergeCell ref="E23:F23"/>
    <mergeCell ref="I23:J23"/>
    <mergeCell ref="K23:L23"/>
    <mergeCell ref="A26:L26"/>
    <mergeCell ref="A27:L27"/>
    <mergeCell ref="B37:E37"/>
    <mergeCell ref="G37:H37"/>
    <mergeCell ref="I37:J37"/>
    <mergeCell ref="K37:L37"/>
    <mergeCell ref="B38:E38"/>
    <mergeCell ref="G38:H38"/>
    <mergeCell ref="I38:J38"/>
    <mergeCell ref="K38:L38"/>
    <mergeCell ref="B35:E35"/>
    <mergeCell ref="G35:H35"/>
    <mergeCell ref="I35:J35"/>
    <mergeCell ref="K35:L35"/>
    <mergeCell ref="B36:E36"/>
    <mergeCell ref="G36:H36"/>
    <mergeCell ref="I36:J36"/>
    <mergeCell ref="K36:L36"/>
    <mergeCell ref="B39:E39"/>
    <mergeCell ref="G39:H39"/>
    <mergeCell ref="I39:J39"/>
    <mergeCell ref="K39:L39"/>
    <mergeCell ref="P39:Q39"/>
    <mergeCell ref="B40:E40"/>
    <mergeCell ref="G40:H40"/>
    <mergeCell ref="I40:J40"/>
    <mergeCell ref="K40:L40"/>
    <mergeCell ref="Q43:R43"/>
    <mergeCell ref="B44:E44"/>
    <mergeCell ref="G44:H44"/>
    <mergeCell ref="I44:J44"/>
    <mergeCell ref="K44:L44"/>
    <mergeCell ref="Q44:R44"/>
    <mergeCell ref="B41:E41"/>
    <mergeCell ref="G41:H41"/>
    <mergeCell ref="I41:J41"/>
    <mergeCell ref="K41:L41"/>
    <mergeCell ref="B42:E42"/>
    <mergeCell ref="G42:H42"/>
    <mergeCell ref="I42:J42"/>
    <mergeCell ref="K42:L42"/>
    <mergeCell ref="B45:E45"/>
    <mergeCell ref="G45:H45"/>
    <mergeCell ref="I45:J45"/>
    <mergeCell ref="K45:L45"/>
    <mergeCell ref="B46:E46"/>
    <mergeCell ref="G46:H46"/>
    <mergeCell ref="I46:J46"/>
    <mergeCell ref="K46:L46"/>
    <mergeCell ref="B43:E43"/>
    <mergeCell ref="G43:H43"/>
    <mergeCell ref="I43:J43"/>
    <mergeCell ref="K43:L43"/>
    <mergeCell ref="K49:L49"/>
    <mergeCell ref="Q49:R49"/>
    <mergeCell ref="A50:J50"/>
    <mergeCell ref="K50:L50"/>
    <mergeCell ref="Q50:R50"/>
    <mergeCell ref="A51:J51"/>
    <mergeCell ref="K51:L51"/>
    <mergeCell ref="B47:E47"/>
    <mergeCell ref="G47:H47"/>
    <mergeCell ref="I47:J47"/>
    <mergeCell ref="K47:L47"/>
    <mergeCell ref="A48:J48"/>
    <mergeCell ref="K48:L48"/>
    <mergeCell ref="A61:B61"/>
    <mergeCell ref="C61:E61"/>
    <mergeCell ref="G61:H61"/>
    <mergeCell ref="J61:L61"/>
    <mergeCell ref="C62:E62"/>
    <mergeCell ref="G62:H62"/>
    <mergeCell ref="J62:L62"/>
    <mergeCell ref="A54:B54"/>
    <mergeCell ref="C54:E54"/>
    <mergeCell ref="G54:H54"/>
    <mergeCell ref="J54:L54"/>
    <mergeCell ref="C55:E55"/>
    <mergeCell ref="G55:H55"/>
    <mergeCell ref="J55:L55"/>
  </mergeCells>
  <pageMargins left="0.18" right="0.17" top="0.24" bottom="0.17" header="0.3" footer="0.3"/>
  <pageSetup paperSize="9" scale="83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N49"/>
  <sheetViews>
    <sheetView view="pageBreakPreview" zoomScale="60" zoomScaleNormal="100" workbookViewId="0">
      <selection activeCell="A21" sqref="A21:AM23"/>
    </sheetView>
  </sheetViews>
  <sheetFormatPr defaultRowHeight="13.2" x14ac:dyDescent="0.25"/>
  <cols>
    <col min="1" max="3" width="1.88671875" style="256" customWidth="1"/>
    <col min="4" max="9" width="2.33203125" style="256" customWidth="1"/>
    <col min="10" max="19" width="2.33203125" style="229" customWidth="1"/>
    <col min="20" max="20" width="2.109375" style="229" customWidth="1"/>
    <col min="21" max="22" width="2.33203125" style="229" customWidth="1"/>
    <col min="23" max="39" width="2.33203125" style="227" customWidth="1"/>
    <col min="40" max="40" width="9.33203125" style="226" bestFit="1" customWidth="1"/>
    <col min="41" max="16384" width="8.88671875" style="226"/>
  </cols>
  <sheetData>
    <row r="1" spans="1:39" ht="15.6" customHeight="1" x14ac:dyDescent="0.25">
      <c r="A1" s="1456" t="s">
        <v>197</v>
      </c>
      <c r="B1" s="1456"/>
      <c r="C1" s="1456"/>
      <c r="D1" s="1456"/>
      <c r="E1" s="1456"/>
      <c r="F1" s="1456"/>
      <c r="G1" s="1456"/>
      <c r="H1" s="1456"/>
      <c r="I1" s="1456"/>
      <c r="J1" s="1456"/>
      <c r="K1" s="1456"/>
      <c r="L1" s="1456"/>
      <c r="M1" s="1456"/>
      <c r="N1" s="1456"/>
      <c r="O1" s="1456"/>
      <c r="P1" s="1456"/>
      <c r="Q1" s="1456"/>
      <c r="R1" s="1456"/>
      <c r="S1" s="1456"/>
      <c r="T1" s="225"/>
      <c r="U1" s="1456" t="s">
        <v>198</v>
      </c>
      <c r="V1" s="1456"/>
      <c r="W1" s="1456"/>
      <c r="X1" s="1456"/>
      <c r="Y1" s="1456"/>
      <c r="Z1" s="1456"/>
      <c r="AA1" s="1456"/>
      <c r="AB1" s="1456"/>
      <c r="AC1" s="1456"/>
      <c r="AD1" s="1456"/>
      <c r="AE1" s="1456"/>
      <c r="AF1" s="1456"/>
      <c r="AG1" s="1456"/>
      <c r="AH1" s="1456"/>
      <c r="AI1" s="1456"/>
      <c r="AJ1" s="1456"/>
      <c r="AK1" s="1456"/>
      <c r="AL1" s="1456"/>
      <c r="AM1" s="1456"/>
    </row>
    <row r="2" spans="1:39" ht="15.6" customHeight="1" x14ac:dyDescent="0.25">
      <c r="A2" s="1456"/>
      <c r="B2" s="1456"/>
      <c r="C2" s="1456"/>
      <c r="D2" s="1456"/>
      <c r="E2" s="1456"/>
      <c r="F2" s="1456"/>
      <c r="G2" s="1456"/>
      <c r="H2" s="1456"/>
      <c r="I2" s="1456"/>
      <c r="J2" s="1456"/>
      <c r="K2" s="1456"/>
      <c r="L2" s="1456"/>
      <c r="M2" s="1456"/>
      <c r="N2" s="1456"/>
      <c r="O2" s="1456"/>
      <c r="P2" s="1456"/>
      <c r="Q2" s="1456"/>
      <c r="R2" s="1456"/>
      <c r="S2" s="1456"/>
      <c r="T2" s="227"/>
      <c r="U2" s="1456"/>
      <c r="V2" s="1456"/>
      <c r="W2" s="1456"/>
      <c r="X2" s="1456"/>
      <c r="Y2" s="1456"/>
      <c r="Z2" s="1456"/>
      <c r="AA2" s="1456"/>
      <c r="AB2" s="1456"/>
      <c r="AC2" s="1456"/>
      <c r="AD2" s="1456"/>
      <c r="AE2" s="1456"/>
      <c r="AF2" s="1456"/>
      <c r="AG2" s="1456"/>
      <c r="AH2" s="1456"/>
      <c r="AI2" s="1456"/>
      <c r="AJ2" s="1456"/>
      <c r="AK2" s="1456"/>
      <c r="AL2" s="1456"/>
      <c r="AM2" s="1456"/>
    </row>
    <row r="3" spans="1:39" ht="15.6" customHeight="1" x14ac:dyDescent="0.25">
      <c r="A3" s="1456"/>
      <c r="B3" s="1456"/>
      <c r="C3" s="1456"/>
      <c r="D3" s="1456"/>
      <c r="E3" s="1456"/>
      <c r="F3" s="1456"/>
      <c r="G3" s="1456"/>
      <c r="H3" s="1456"/>
      <c r="I3" s="1456"/>
      <c r="J3" s="1456"/>
      <c r="K3" s="1456"/>
      <c r="L3" s="1456"/>
      <c r="M3" s="1456"/>
      <c r="N3" s="1456"/>
      <c r="O3" s="1456"/>
      <c r="P3" s="1456"/>
      <c r="Q3" s="1456"/>
      <c r="R3" s="1456"/>
      <c r="S3" s="1456"/>
      <c r="T3" s="228"/>
      <c r="U3" s="1456"/>
      <c r="V3" s="1456"/>
      <c r="W3" s="1456"/>
      <c r="X3" s="1456"/>
      <c r="Y3" s="1456"/>
      <c r="Z3" s="1456"/>
      <c r="AA3" s="1456"/>
      <c r="AB3" s="1456"/>
      <c r="AC3" s="1456"/>
      <c r="AD3" s="1456"/>
      <c r="AE3" s="1456"/>
      <c r="AF3" s="1456"/>
      <c r="AG3" s="1456"/>
      <c r="AH3" s="1456"/>
      <c r="AI3" s="1456"/>
      <c r="AJ3" s="1456"/>
      <c r="AK3" s="1456"/>
      <c r="AL3" s="1456"/>
      <c r="AM3" s="1456"/>
    </row>
    <row r="4" spans="1:39" ht="15.6" customHeight="1" x14ac:dyDescent="0.25">
      <c r="A4" s="1457" t="s">
        <v>91</v>
      </c>
      <c r="B4" s="1457"/>
      <c r="C4" s="1457"/>
      <c r="D4" s="1457"/>
      <c r="E4" s="1457"/>
      <c r="F4" s="1457"/>
      <c r="G4" s="1457"/>
      <c r="H4" s="1457"/>
      <c r="I4" s="1457"/>
      <c r="J4" s="1457"/>
      <c r="K4" s="1457"/>
      <c r="L4" s="1457"/>
      <c r="M4" s="1457"/>
      <c r="N4" s="1457"/>
      <c r="O4" s="1457"/>
      <c r="P4" s="1457"/>
      <c r="Q4" s="1457"/>
      <c r="R4" s="1457"/>
      <c r="S4" s="1457"/>
      <c r="T4" s="228"/>
      <c r="U4" s="1456"/>
      <c r="V4" s="1456"/>
      <c r="W4" s="1456"/>
      <c r="X4" s="1456"/>
      <c r="Y4" s="1456"/>
      <c r="Z4" s="1456"/>
      <c r="AA4" s="1456"/>
      <c r="AB4" s="1456"/>
      <c r="AC4" s="1456"/>
      <c r="AD4" s="1456"/>
      <c r="AE4" s="1456"/>
      <c r="AF4" s="1456"/>
      <c r="AG4" s="1456"/>
      <c r="AH4" s="1456"/>
      <c r="AI4" s="1456"/>
      <c r="AJ4" s="1456"/>
      <c r="AK4" s="1456"/>
      <c r="AL4" s="1456"/>
      <c r="AM4" s="1456"/>
    </row>
    <row r="5" spans="1:39" ht="15.6" customHeight="1" x14ac:dyDescent="0.25">
      <c r="A5" s="1457"/>
      <c r="B5" s="1457"/>
      <c r="C5" s="1457"/>
      <c r="D5" s="1457"/>
      <c r="E5" s="1457"/>
      <c r="F5" s="1457"/>
      <c r="G5" s="1457"/>
      <c r="H5" s="1457"/>
      <c r="I5" s="1457"/>
      <c r="J5" s="1457"/>
      <c r="K5" s="1457"/>
      <c r="L5" s="1457"/>
      <c r="M5" s="1457"/>
      <c r="N5" s="1457"/>
      <c r="O5" s="1457"/>
      <c r="P5" s="1457"/>
      <c r="Q5" s="1457"/>
      <c r="R5" s="1457"/>
      <c r="S5" s="1457"/>
      <c r="T5" s="228"/>
      <c r="U5" s="1456"/>
      <c r="V5" s="1456"/>
      <c r="W5" s="1456"/>
      <c r="X5" s="1456"/>
      <c r="Y5" s="1456"/>
      <c r="Z5" s="1456"/>
      <c r="AA5" s="1456"/>
      <c r="AB5" s="1456"/>
      <c r="AC5" s="1456"/>
      <c r="AD5" s="1456"/>
      <c r="AE5" s="1456"/>
      <c r="AF5" s="1456"/>
      <c r="AG5" s="1456"/>
      <c r="AH5" s="1456"/>
      <c r="AI5" s="1456"/>
      <c r="AJ5" s="1456"/>
      <c r="AK5" s="1456"/>
      <c r="AL5" s="1456"/>
      <c r="AM5" s="1456"/>
    </row>
    <row r="6" spans="1:39" ht="15.6" customHeight="1" x14ac:dyDescent="0.25">
      <c r="A6" s="1457"/>
      <c r="B6" s="1457"/>
      <c r="C6" s="1457"/>
      <c r="D6" s="1457"/>
      <c r="E6" s="1457"/>
      <c r="F6" s="1457"/>
      <c r="G6" s="1457"/>
      <c r="H6" s="1457"/>
      <c r="I6" s="1457"/>
      <c r="J6" s="1457"/>
      <c r="K6" s="1457"/>
      <c r="L6" s="1457"/>
      <c r="M6" s="1457"/>
      <c r="N6" s="1457"/>
      <c r="O6" s="1457"/>
      <c r="P6" s="1457"/>
      <c r="Q6" s="1457"/>
      <c r="R6" s="1457"/>
      <c r="S6" s="1457"/>
      <c r="T6" s="228"/>
      <c r="U6" s="1456"/>
      <c r="V6" s="1456"/>
      <c r="W6" s="1456"/>
      <c r="X6" s="1456"/>
      <c r="Y6" s="1456"/>
      <c r="Z6" s="1456"/>
      <c r="AA6" s="1456"/>
      <c r="AB6" s="1456"/>
      <c r="AC6" s="1456"/>
      <c r="AD6" s="1456"/>
      <c r="AE6" s="1456"/>
      <c r="AF6" s="1456"/>
      <c r="AG6" s="1456"/>
      <c r="AH6" s="1456"/>
      <c r="AI6" s="1456"/>
      <c r="AJ6" s="1456"/>
      <c r="AK6" s="1456"/>
      <c r="AL6" s="1456"/>
      <c r="AM6" s="1456"/>
    </row>
    <row r="7" spans="1:39" ht="15.6" customHeight="1" x14ac:dyDescent="0.25">
      <c r="A7" s="1457" t="s">
        <v>199</v>
      </c>
      <c r="B7" s="1457"/>
      <c r="C7" s="1457"/>
      <c r="D7" s="1457"/>
      <c r="E7" s="1457"/>
      <c r="F7" s="1457"/>
      <c r="G7" s="1457"/>
      <c r="H7" s="1457"/>
      <c r="I7" s="1457"/>
      <c r="J7" s="1457"/>
      <c r="K7" s="1457"/>
      <c r="L7" s="1457"/>
      <c r="M7" s="1457"/>
      <c r="N7" s="1457"/>
      <c r="O7" s="1457"/>
      <c r="P7" s="1457"/>
      <c r="Q7" s="1457"/>
      <c r="R7" s="1457"/>
      <c r="S7" s="1457"/>
      <c r="T7" s="228"/>
      <c r="U7" s="1456"/>
      <c r="V7" s="1456"/>
      <c r="W7" s="1456"/>
      <c r="X7" s="1456"/>
      <c r="Y7" s="1456"/>
      <c r="Z7" s="1456"/>
      <c r="AA7" s="1456"/>
      <c r="AB7" s="1456"/>
      <c r="AC7" s="1456"/>
      <c r="AD7" s="1456"/>
      <c r="AE7" s="1456"/>
      <c r="AF7" s="1456"/>
      <c r="AG7" s="1456"/>
      <c r="AH7" s="1456"/>
      <c r="AI7" s="1456"/>
      <c r="AJ7" s="1456"/>
      <c r="AK7" s="1456"/>
      <c r="AL7" s="1456"/>
      <c r="AM7" s="1456"/>
    </row>
    <row r="8" spans="1:39" ht="15.6" customHeight="1" x14ac:dyDescent="0.25">
      <c r="A8" s="1457"/>
      <c r="B8" s="1457"/>
      <c r="C8" s="1457"/>
      <c r="D8" s="1457"/>
      <c r="E8" s="1457"/>
      <c r="F8" s="1457"/>
      <c r="G8" s="1457"/>
      <c r="H8" s="1457"/>
      <c r="I8" s="1457"/>
      <c r="J8" s="1457"/>
      <c r="K8" s="1457"/>
      <c r="L8" s="1457"/>
      <c r="M8" s="1457"/>
      <c r="N8" s="1457"/>
      <c r="O8" s="1457"/>
      <c r="P8" s="1457"/>
      <c r="Q8" s="1457"/>
      <c r="R8" s="1457"/>
      <c r="S8" s="1457"/>
      <c r="T8" s="228"/>
      <c r="U8" s="1456"/>
      <c r="V8" s="1456"/>
      <c r="W8" s="1456"/>
      <c r="X8" s="1456"/>
      <c r="Y8" s="1456"/>
      <c r="Z8" s="1456"/>
      <c r="AA8" s="1456"/>
      <c r="AB8" s="1456"/>
      <c r="AC8" s="1456"/>
      <c r="AD8" s="1456"/>
      <c r="AE8" s="1456"/>
      <c r="AF8" s="1456"/>
      <c r="AG8" s="1456"/>
      <c r="AH8" s="1456"/>
      <c r="AI8" s="1456"/>
      <c r="AJ8" s="1456"/>
      <c r="AK8" s="1456"/>
      <c r="AL8" s="1456"/>
      <c r="AM8" s="1456"/>
    </row>
    <row r="9" spans="1:39" ht="15.6" customHeight="1" x14ac:dyDescent="0.25">
      <c r="A9" s="1457" t="s">
        <v>200</v>
      </c>
      <c r="B9" s="1457"/>
      <c r="C9" s="1457"/>
      <c r="D9" s="1457"/>
      <c r="E9" s="1457"/>
      <c r="F9" s="1457"/>
      <c r="G9" s="1457"/>
      <c r="H9" s="1457"/>
      <c r="I9" s="1457"/>
      <c r="J9" s="1457"/>
      <c r="K9" s="1457"/>
      <c r="L9" s="1457"/>
      <c r="M9" s="1457"/>
      <c r="N9" s="1457"/>
      <c r="O9" s="1457"/>
      <c r="P9" s="1457"/>
      <c r="Q9" s="1457"/>
      <c r="R9" s="1457"/>
      <c r="S9" s="1457"/>
      <c r="T9" s="228"/>
      <c r="U9" s="1456"/>
      <c r="V9" s="1456"/>
      <c r="W9" s="1456"/>
      <c r="X9" s="1456"/>
      <c r="Y9" s="1456"/>
      <c r="Z9" s="1456"/>
      <c r="AA9" s="1456"/>
      <c r="AB9" s="1456"/>
      <c r="AC9" s="1456"/>
      <c r="AD9" s="1456"/>
      <c r="AE9" s="1456"/>
      <c r="AF9" s="1456"/>
      <c r="AG9" s="1456"/>
      <c r="AH9" s="1456"/>
      <c r="AI9" s="1456"/>
      <c r="AJ9" s="1456"/>
      <c r="AK9" s="1456"/>
      <c r="AL9" s="1456"/>
      <c r="AM9" s="1456"/>
    </row>
    <row r="10" spans="1:39" ht="15.6" customHeight="1" x14ac:dyDescent="0.25">
      <c r="A10" s="1457" t="s">
        <v>201</v>
      </c>
      <c r="B10" s="1457"/>
      <c r="C10" s="1457"/>
      <c r="D10" s="1457"/>
      <c r="E10" s="1457"/>
      <c r="F10" s="1457"/>
      <c r="G10" s="1457"/>
      <c r="H10" s="1457"/>
      <c r="I10" s="1457"/>
      <c r="J10" s="1457"/>
      <c r="K10" s="1457"/>
      <c r="L10" s="1457"/>
      <c r="M10" s="1457"/>
      <c r="N10" s="1457"/>
      <c r="O10" s="1457"/>
      <c r="P10" s="1457"/>
      <c r="Q10" s="1457"/>
      <c r="R10" s="1457"/>
      <c r="S10" s="1457"/>
      <c r="T10" s="228"/>
      <c r="U10" s="1456"/>
      <c r="V10" s="1456"/>
      <c r="W10" s="1456"/>
      <c r="X10" s="1456"/>
      <c r="Y10" s="1456"/>
      <c r="Z10" s="1456"/>
      <c r="AA10" s="1456"/>
      <c r="AB10" s="1456"/>
      <c r="AC10" s="1456"/>
      <c r="AD10" s="1456"/>
      <c r="AE10" s="1456"/>
      <c r="AF10" s="1456"/>
      <c r="AG10" s="1456"/>
      <c r="AH10" s="1456"/>
      <c r="AI10" s="1456"/>
      <c r="AJ10" s="1456"/>
      <c r="AK10" s="1456"/>
      <c r="AL10" s="1456"/>
      <c r="AM10" s="1456"/>
    </row>
    <row r="11" spans="1:39" ht="15.6" customHeight="1" x14ac:dyDescent="0.25">
      <c r="A11" s="1457" t="s">
        <v>93</v>
      </c>
      <c r="B11" s="1457"/>
      <c r="C11" s="1457"/>
      <c r="D11" s="1457"/>
      <c r="E11" s="1457"/>
      <c r="F11" s="1457"/>
      <c r="G11" s="1457"/>
      <c r="H11" s="1457"/>
      <c r="I11" s="1457"/>
      <c r="J11" s="1457"/>
      <c r="K11" s="1457"/>
      <c r="L11" s="1457"/>
      <c r="M11" s="1457"/>
      <c r="N11" s="1457"/>
      <c r="O11" s="1457"/>
      <c r="P11" s="1457"/>
      <c r="Q11" s="1457"/>
      <c r="R11" s="1457"/>
      <c r="S11" s="1457"/>
      <c r="T11" s="228"/>
      <c r="U11" s="1456"/>
      <c r="V11" s="1456"/>
      <c r="W11" s="1456"/>
      <c r="X11" s="1456"/>
      <c r="Y11" s="1456"/>
      <c r="Z11" s="1456"/>
      <c r="AA11" s="1456"/>
      <c r="AB11" s="1456"/>
      <c r="AC11" s="1456"/>
      <c r="AD11" s="1456"/>
      <c r="AE11" s="1456"/>
      <c r="AF11" s="1456"/>
      <c r="AG11" s="1456"/>
      <c r="AH11" s="1456"/>
      <c r="AI11" s="1456"/>
      <c r="AJ11" s="1456"/>
      <c r="AK11" s="1456"/>
      <c r="AL11" s="1456"/>
      <c r="AM11" s="1456"/>
    </row>
    <row r="12" spans="1:39" ht="15.6" customHeight="1" x14ac:dyDescent="0.25">
      <c r="A12" s="1457" t="s">
        <v>92</v>
      </c>
      <c r="B12" s="1457"/>
      <c r="C12" s="1457"/>
      <c r="D12" s="1457"/>
      <c r="E12" s="1457"/>
      <c r="F12" s="1457"/>
      <c r="G12" s="1457"/>
      <c r="H12" s="1457"/>
      <c r="I12" s="1457"/>
      <c r="J12" s="1457"/>
      <c r="K12" s="1457"/>
      <c r="L12" s="1457"/>
      <c r="M12" s="1457"/>
      <c r="N12" s="1457"/>
      <c r="O12" s="1457"/>
      <c r="P12" s="1457"/>
      <c r="Q12" s="1457"/>
      <c r="R12" s="1457"/>
      <c r="S12" s="1457"/>
      <c r="T12" s="228"/>
      <c r="U12" s="1456"/>
      <c r="V12" s="1456"/>
      <c r="W12" s="1456"/>
      <c r="X12" s="1456"/>
      <c r="Y12" s="1456"/>
      <c r="Z12" s="1456"/>
      <c r="AA12" s="1456"/>
      <c r="AB12" s="1456"/>
      <c r="AC12" s="1456"/>
      <c r="AD12" s="1456"/>
      <c r="AE12" s="1456"/>
      <c r="AF12" s="1456"/>
      <c r="AG12" s="1456"/>
      <c r="AH12" s="1456"/>
      <c r="AI12" s="1456"/>
      <c r="AJ12" s="1456"/>
      <c r="AK12" s="1456"/>
      <c r="AL12" s="1456"/>
      <c r="AM12" s="1456"/>
    </row>
    <row r="13" spans="1:39" ht="15.6" customHeight="1" x14ac:dyDescent="0.25">
      <c r="A13" s="1457"/>
      <c r="B13" s="1457"/>
      <c r="C13" s="1457"/>
      <c r="D13" s="1457"/>
      <c r="E13" s="1457"/>
      <c r="F13" s="1457"/>
      <c r="G13" s="1457"/>
      <c r="H13" s="1457"/>
      <c r="I13" s="1457"/>
      <c r="J13" s="1457"/>
      <c r="K13" s="1457"/>
      <c r="L13" s="1457"/>
      <c r="M13" s="1457"/>
      <c r="N13" s="1457"/>
      <c r="O13" s="1457"/>
      <c r="P13" s="1457"/>
      <c r="Q13" s="1457"/>
      <c r="R13" s="1457"/>
      <c r="S13" s="1457"/>
      <c r="U13" s="1456"/>
      <c r="V13" s="1456"/>
      <c r="W13" s="1456"/>
      <c r="X13" s="1456"/>
      <c r="Y13" s="1456"/>
      <c r="Z13" s="1456"/>
      <c r="AA13" s="1456"/>
      <c r="AB13" s="1456"/>
      <c r="AC13" s="1456"/>
      <c r="AD13" s="1456"/>
      <c r="AE13" s="1456"/>
      <c r="AF13" s="1456"/>
      <c r="AG13" s="1456"/>
      <c r="AH13" s="1456"/>
      <c r="AI13" s="1456"/>
      <c r="AJ13" s="1456"/>
      <c r="AK13" s="1456"/>
      <c r="AL13" s="1456"/>
      <c r="AM13" s="1456"/>
    </row>
    <row r="14" spans="1:39" ht="15.6" customHeight="1" x14ac:dyDescent="0.25">
      <c r="A14" s="1457" t="s">
        <v>94</v>
      </c>
      <c r="B14" s="1457"/>
      <c r="C14" s="1457"/>
      <c r="D14" s="1457"/>
      <c r="E14" s="1457"/>
      <c r="F14" s="1457"/>
      <c r="G14" s="1457"/>
      <c r="H14" s="1457"/>
      <c r="I14" s="1457"/>
      <c r="J14" s="1457"/>
      <c r="K14" s="1457"/>
      <c r="L14" s="1457"/>
      <c r="M14" s="1457"/>
      <c r="N14" s="1457"/>
      <c r="O14" s="1457"/>
      <c r="P14" s="1457"/>
      <c r="Q14" s="1457"/>
      <c r="R14" s="1457"/>
      <c r="S14" s="1457"/>
      <c r="U14" s="1456"/>
      <c r="V14" s="1456"/>
      <c r="W14" s="1456"/>
      <c r="X14" s="1456"/>
      <c r="Y14" s="1456"/>
      <c r="Z14" s="1456"/>
      <c r="AA14" s="1456"/>
      <c r="AB14" s="1456"/>
      <c r="AC14" s="1456"/>
      <c r="AD14" s="1456"/>
      <c r="AE14" s="1456"/>
      <c r="AF14" s="1456"/>
      <c r="AG14" s="1456"/>
      <c r="AH14" s="1456"/>
      <c r="AI14" s="1456"/>
      <c r="AJ14" s="1456"/>
      <c r="AK14" s="1456"/>
      <c r="AL14" s="1456"/>
      <c r="AM14" s="1456"/>
    </row>
    <row r="15" spans="1:39" ht="15.6" customHeight="1" x14ac:dyDescent="0.25">
      <c r="A15" s="1457" t="s">
        <v>95</v>
      </c>
      <c r="B15" s="1457"/>
      <c r="C15" s="1457"/>
      <c r="D15" s="1457"/>
      <c r="E15" s="1457"/>
      <c r="F15" s="1457"/>
      <c r="G15" s="1457"/>
      <c r="H15" s="1457"/>
      <c r="I15" s="1457"/>
      <c r="J15" s="1457"/>
      <c r="K15" s="1457"/>
      <c r="L15" s="1457"/>
      <c r="M15" s="1457"/>
      <c r="N15" s="1457"/>
      <c r="O15" s="1457"/>
      <c r="P15" s="1457"/>
      <c r="Q15" s="1457"/>
      <c r="R15" s="1457"/>
      <c r="S15" s="1457"/>
      <c r="T15" s="228"/>
      <c r="U15" s="1456"/>
      <c r="V15" s="1456"/>
      <c r="W15" s="1456"/>
      <c r="X15" s="1456"/>
      <c r="Y15" s="1456"/>
      <c r="Z15" s="1456"/>
      <c r="AA15" s="1456"/>
      <c r="AB15" s="1456"/>
      <c r="AC15" s="1456"/>
      <c r="AD15" s="1456"/>
      <c r="AE15" s="1456"/>
      <c r="AF15" s="1456"/>
      <c r="AG15" s="1456"/>
      <c r="AH15" s="1456"/>
      <c r="AI15" s="1456"/>
      <c r="AJ15" s="1456"/>
      <c r="AK15" s="1456"/>
      <c r="AL15" s="1456"/>
      <c r="AM15" s="1456"/>
    </row>
    <row r="16" spans="1:39" ht="15.6" customHeight="1" x14ac:dyDescent="0.25">
      <c r="A16" s="1457" t="s">
        <v>90</v>
      </c>
      <c r="B16" s="1457"/>
      <c r="C16" s="1457"/>
      <c r="D16" s="1457"/>
      <c r="E16" s="1457"/>
      <c r="F16" s="1457"/>
      <c r="G16" s="1457"/>
      <c r="H16" s="1457"/>
      <c r="I16" s="1457"/>
      <c r="J16" s="1457"/>
      <c r="K16" s="1457"/>
      <c r="L16" s="1457"/>
      <c r="M16" s="1457"/>
      <c r="N16" s="1457"/>
      <c r="O16" s="1457"/>
      <c r="P16" s="1457"/>
      <c r="Q16" s="1457"/>
      <c r="R16" s="1457"/>
      <c r="S16" s="1457"/>
      <c r="T16" s="228"/>
      <c r="U16" s="1456"/>
      <c r="V16" s="1456"/>
      <c r="W16" s="1456"/>
      <c r="X16" s="1456"/>
      <c r="Y16" s="1456"/>
      <c r="Z16" s="1456"/>
      <c r="AA16" s="1456"/>
      <c r="AB16" s="1456"/>
      <c r="AC16" s="1456"/>
      <c r="AD16" s="1456"/>
      <c r="AE16" s="1456"/>
      <c r="AF16" s="1456"/>
      <c r="AG16" s="1456"/>
      <c r="AH16" s="1456"/>
      <c r="AI16" s="1456"/>
      <c r="AJ16" s="1456"/>
      <c r="AK16" s="1456"/>
      <c r="AL16" s="1456"/>
      <c r="AM16" s="1456"/>
    </row>
    <row r="17" spans="1:39" ht="15.6" customHeight="1" x14ac:dyDescent="0.25">
      <c r="A17" s="1457"/>
      <c r="B17" s="1457"/>
      <c r="C17" s="1457"/>
      <c r="D17" s="1457"/>
      <c r="E17" s="1457"/>
      <c r="F17" s="1457"/>
      <c r="G17" s="1457"/>
      <c r="H17" s="1457"/>
      <c r="I17" s="1457"/>
      <c r="J17" s="1457"/>
      <c r="K17" s="1457"/>
      <c r="L17" s="1457"/>
      <c r="M17" s="1457"/>
      <c r="N17" s="1457"/>
      <c r="O17" s="1457"/>
      <c r="P17" s="1457"/>
      <c r="Q17" s="1457"/>
      <c r="R17" s="1457"/>
      <c r="S17" s="1457"/>
      <c r="T17" s="230"/>
      <c r="U17" s="1456"/>
      <c r="V17" s="1456"/>
      <c r="W17" s="1456"/>
      <c r="X17" s="1456"/>
      <c r="Y17" s="1456"/>
      <c r="Z17" s="1456"/>
      <c r="AA17" s="1456"/>
      <c r="AB17" s="1456"/>
      <c r="AC17" s="1456"/>
      <c r="AD17" s="1456"/>
      <c r="AE17" s="1456"/>
      <c r="AF17" s="1456"/>
      <c r="AG17" s="1456"/>
      <c r="AH17" s="1456"/>
      <c r="AI17" s="1456"/>
      <c r="AJ17" s="1456"/>
      <c r="AK17" s="1456"/>
      <c r="AL17" s="1456"/>
      <c r="AM17" s="1456"/>
    </row>
    <row r="18" spans="1:39" ht="17.399999999999999" x14ac:dyDescent="0.25">
      <c r="A18" s="1458" t="s">
        <v>116</v>
      </c>
      <c r="B18" s="1458"/>
      <c r="C18" s="1458"/>
      <c r="D18" s="1458"/>
      <c r="E18" s="1458"/>
      <c r="F18" s="1458"/>
      <c r="G18" s="1458"/>
      <c r="H18" s="1458"/>
      <c r="I18" s="1458"/>
      <c r="J18" s="1458"/>
      <c r="K18" s="1458"/>
      <c r="L18" s="1458"/>
      <c r="M18" s="1458"/>
      <c r="N18" s="1458"/>
      <c r="O18" s="1458"/>
      <c r="P18" s="1458"/>
      <c r="Q18" s="1458"/>
      <c r="R18" s="1458"/>
      <c r="S18" s="1458"/>
      <c r="T18" s="1458"/>
      <c r="U18" s="1458"/>
      <c r="V18" s="1459">
        <v>1165</v>
      </c>
      <c r="W18" s="1459"/>
      <c r="X18" s="1459"/>
      <c r="Y18" s="1459"/>
      <c r="Z18" s="231"/>
      <c r="AA18" s="231"/>
      <c r="AB18" s="231"/>
      <c r="AC18" s="231"/>
      <c r="AD18" s="231"/>
      <c r="AE18" s="231"/>
      <c r="AF18" s="231"/>
      <c r="AG18" s="231"/>
      <c r="AH18" s="231"/>
      <c r="AI18" s="231"/>
      <c r="AJ18" s="231"/>
      <c r="AK18" s="231"/>
      <c r="AL18" s="231"/>
      <c r="AM18" s="231"/>
    </row>
    <row r="19" spans="1:39" ht="13.8" x14ac:dyDescent="0.25">
      <c r="A19" s="1460" t="s">
        <v>117</v>
      </c>
      <c r="B19" s="1460"/>
      <c r="C19" s="1460"/>
      <c r="D19" s="1460"/>
      <c r="E19" s="1460"/>
      <c r="F19" s="1460"/>
      <c r="G19" s="1460"/>
      <c r="H19" s="1460"/>
      <c r="I19" s="1460"/>
      <c r="J19" s="1460"/>
      <c r="K19" s="1460"/>
      <c r="L19" s="1460"/>
      <c r="M19" s="1460"/>
      <c r="N19" s="1460"/>
      <c r="O19" s="1460"/>
      <c r="P19" s="1460"/>
      <c r="Q19" s="1460"/>
      <c r="R19" s="1460"/>
      <c r="S19" s="1460"/>
      <c r="T19" s="1460"/>
      <c r="U19" s="1460"/>
      <c r="V19" s="1460"/>
      <c r="W19" s="1460"/>
      <c r="X19" s="1460"/>
      <c r="Y19" s="1460"/>
      <c r="Z19" s="1460"/>
      <c r="AA19" s="1460"/>
      <c r="AB19" s="1460"/>
      <c r="AC19" s="1460"/>
      <c r="AD19" s="1460"/>
      <c r="AE19" s="1460"/>
      <c r="AF19" s="1460"/>
      <c r="AG19" s="1460"/>
      <c r="AH19" s="1460"/>
      <c r="AI19" s="1460"/>
      <c r="AJ19" s="1460"/>
      <c r="AK19" s="1460"/>
      <c r="AL19" s="1460"/>
      <c r="AM19" s="1460"/>
    </row>
    <row r="20" spans="1:39" ht="15.6" x14ac:dyDescent="0.3">
      <c r="A20" s="1461" t="str">
        <f>CONCATENATE("№",Титул!AG18,Титул!AH18," от ",Титул!AG19,"г")</f>
        <v>№13592-Ф от 06.11.2024г</v>
      </c>
      <c r="B20" s="1461"/>
      <c r="C20" s="1461"/>
      <c r="D20" s="1461"/>
      <c r="E20" s="1461"/>
      <c r="F20" s="1461"/>
      <c r="G20" s="1461"/>
      <c r="H20" s="1461"/>
      <c r="I20" s="1461"/>
      <c r="J20" s="1461"/>
      <c r="K20" s="1461"/>
      <c r="L20" s="1461"/>
      <c r="M20" s="1461"/>
      <c r="N20" s="1461"/>
      <c r="O20" s="1461"/>
      <c r="P20" s="1461"/>
      <c r="Q20" s="1461"/>
      <c r="R20" s="1461"/>
      <c r="S20" s="1461"/>
      <c r="T20" s="1461"/>
      <c r="U20" s="1461"/>
      <c r="V20" s="1461"/>
      <c r="W20" s="1461"/>
      <c r="X20" s="1461"/>
      <c r="Y20" s="1461"/>
      <c r="Z20" s="1461"/>
      <c r="AA20" s="1461"/>
      <c r="AB20" s="1461"/>
      <c r="AC20" s="1461"/>
      <c r="AD20" s="1461"/>
      <c r="AE20" s="1461"/>
      <c r="AF20" s="1461"/>
      <c r="AG20" s="1461"/>
      <c r="AH20" s="1461"/>
      <c r="AI20" s="1461"/>
      <c r="AJ20" s="1461"/>
      <c r="AK20" s="1461"/>
      <c r="AL20" s="1461"/>
      <c r="AM20" s="1461"/>
    </row>
    <row r="21" spans="1:39" x14ac:dyDescent="0.25">
      <c r="A21" s="1462" t="str">
        <f>CONCATENATE("Объект: «",Титул!AG21,".»")</f>
        <v>Объект: «ПИР,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.»</v>
      </c>
      <c r="B21" s="1462"/>
      <c r="C21" s="1462"/>
      <c r="D21" s="1462"/>
      <c r="E21" s="1462"/>
      <c r="F21" s="1462"/>
      <c r="G21" s="1462"/>
      <c r="H21" s="1462"/>
      <c r="I21" s="1462"/>
      <c r="J21" s="1462"/>
      <c r="K21" s="1462"/>
      <c r="L21" s="1462"/>
      <c r="M21" s="1462"/>
      <c r="N21" s="1462"/>
      <c r="O21" s="1462"/>
      <c r="P21" s="1462"/>
      <c r="Q21" s="1462"/>
      <c r="R21" s="1462"/>
      <c r="S21" s="1462"/>
      <c r="T21" s="1462"/>
      <c r="U21" s="1462"/>
      <c r="V21" s="1462"/>
      <c r="W21" s="1462"/>
      <c r="X21" s="1462"/>
      <c r="Y21" s="1462"/>
      <c r="Z21" s="1462"/>
      <c r="AA21" s="1462"/>
      <c r="AB21" s="1462"/>
      <c r="AC21" s="1462"/>
      <c r="AD21" s="1462"/>
      <c r="AE21" s="1462"/>
      <c r="AF21" s="1462"/>
      <c r="AG21" s="1462"/>
      <c r="AH21" s="1462"/>
      <c r="AI21" s="1462"/>
      <c r="AJ21" s="1462"/>
      <c r="AK21" s="1462"/>
      <c r="AL21" s="1462"/>
      <c r="AM21" s="1462"/>
    </row>
    <row r="22" spans="1:39" x14ac:dyDescent="0.25">
      <c r="A22" s="1462"/>
      <c r="B22" s="1462"/>
      <c r="C22" s="1462"/>
      <c r="D22" s="1462"/>
      <c r="E22" s="1462"/>
      <c r="F22" s="1462"/>
      <c r="G22" s="1462"/>
      <c r="H22" s="1462"/>
      <c r="I22" s="1462"/>
      <c r="J22" s="1462"/>
      <c r="K22" s="1462"/>
      <c r="L22" s="1462"/>
      <c r="M22" s="1462"/>
      <c r="N22" s="1462"/>
      <c r="O22" s="1462"/>
      <c r="P22" s="1462"/>
      <c r="Q22" s="1462"/>
      <c r="R22" s="1462"/>
      <c r="S22" s="1462"/>
      <c r="T22" s="1462"/>
      <c r="U22" s="1462"/>
      <c r="V22" s="1462"/>
      <c r="W22" s="1462"/>
      <c r="X22" s="1462"/>
      <c r="Y22" s="1462"/>
      <c r="Z22" s="1462"/>
      <c r="AA22" s="1462"/>
      <c r="AB22" s="1462"/>
      <c r="AC22" s="1462"/>
      <c r="AD22" s="1462"/>
      <c r="AE22" s="1462"/>
      <c r="AF22" s="1462"/>
      <c r="AG22" s="1462"/>
      <c r="AH22" s="1462"/>
      <c r="AI22" s="1462"/>
      <c r="AJ22" s="1462"/>
      <c r="AK22" s="1462"/>
      <c r="AL22" s="1462"/>
      <c r="AM22" s="1462"/>
    </row>
    <row r="23" spans="1:39" ht="27.75" customHeight="1" x14ac:dyDescent="0.25">
      <c r="A23" s="1462"/>
      <c r="B23" s="1462"/>
      <c r="C23" s="1462"/>
      <c r="D23" s="1462"/>
      <c r="E23" s="1462"/>
      <c r="F23" s="1462"/>
      <c r="G23" s="1462"/>
      <c r="H23" s="1462"/>
      <c r="I23" s="1462"/>
      <c r="J23" s="1462"/>
      <c r="K23" s="1462"/>
      <c r="L23" s="1462"/>
      <c r="M23" s="1462"/>
      <c r="N23" s="1462"/>
      <c r="O23" s="1462"/>
      <c r="P23" s="1462"/>
      <c r="Q23" s="1462"/>
      <c r="R23" s="1462"/>
      <c r="S23" s="1462"/>
      <c r="T23" s="1462"/>
      <c r="U23" s="1462"/>
      <c r="V23" s="1462"/>
      <c r="W23" s="1462"/>
      <c r="X23" s="1462"/>
      <c r="Y23" s="1462"/>
      <c r="Z23" s="1462"/>
      <c r="AA23" s="1462"/>
      <c r="AB23" s="1462"/>
      <c r="AC23" s="1462"/>
      <c r="AD23" s="1462"/>
      <c r="AE23" s="1462"/>
      <c r="AF23" s="1462"/>
      <c r="AG23" s="1462"/>
      <c r="AH23" s="1462"/>
      <c r="AI23" s="1462"/>
      <c r="AJ23" s="1462"/>
      <c r="AK23" s="1462"/>
      <c r="AL23" s="1462"/>
      <c r="AM23" s="1462"/>
    </row>
    <row r="24" spans="1:39" ht="15.6" x14ac:dyDescent="0.25">
      <c r="A24" s="232" t="s">
        <v>118</v>
      </c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4"/>
      <c r="U24" s="235"/>
      <c r="V24" s="235"/>
      <c r="W24" s="236"/>
      <c r="X24" s="237"/>
      <c r="Y24" s="237"/>
      <c r="Z24" s="238"/>
      <c r="AA24" s="237"/>
      <c r="AB24" s="235"/>
      <c r="AC24" s="239"/>
      <c r="AD24" s="1463" t="e">
        <f>#REF!</f>
        <v>#REF!</v>
      </c>
      <c r="AE24" s="1463"/>
      <c r="AF24" s="1463"/>
      <c r="AG24" s="1463"/>
      <c r="AH24" s="1463"/>
      <c r="AI24" s="1463"/>
      <c r="AJ24" s="1463"/>
      <c r="AK24" s="1463"/>
      <c r="AL24" s="1463"/>
      <c r="AM24" s="1463"/>
    </row>
    <row r="25" spans="1:39" ht="15.6" x14ac:dyDescent="0.25">
      <c r="A25" s="240"/>
      <c r="B25" s="240"/>
      <c r="C25" s="240"/>
      <c r="D25" s="240"/>
      <c r="E25" s="240"/>
      <c r="F25" s="240"/>
      <c r="G25" s="240"/>
      <c r="H25" s="240"/>
      <c r="I25" s="240"/>
      <c r="J25" s="240"/>
      <c r="K25" s="240"/>
      <c r="L25" s="240"/>
      <c r="M25" s="240"/>
      <c r="N25" s="240"/>
      <c r="O25" s="240"/>
      <c r="P25" s="240"/>
      <c r="Q25" s="240"/>
      <c r="R25" s="240"/>
      <c r="S25" s="240"/>
      <c r="T25" s="241"/>
      <c r="U25" s="241"/>
      <c r="V25" s="241"/>
      <c r="W25" s="242"/>
      <c r="X25" s="242"/>
      <c r="Y25" s="242"/>
      <c r="Z25" s="242"/>
      <c r="AA25" s="242"/>
      <c r="AB25" s="242"/>
      <c r="AC25" s="242"/>
      <c r="AD25" s="242"/>
      <c r="AE25" s="242"/>
      <c r="AF25" s="242"/>
      <c r="AG25" s="242"/>
      <c r="AH25" s="242"/>
      <c r="AI25" s="242"/>
      <c r="AJ25" s="242"/>
      <c r="AK25" s="242"/>
      <c r="AL25" s="242"/>
      <c r="AM25" s="242"/>
    </row>
    <row r="26" spans="1:39" x14ac:dyDescent="0.25">
      <c r="A26" s="1464" t="s">
        <v>119</v>
      </c>
      <c r="B26" s="1464"/>
      <c r="C26" s="1464"/>
      <c r="D26" s="1464"/>
      <c r="E26" s="1464"/>
      <c r="F26" s="1464"/>
      <c r="G26" s="1464"/>
      <c r="H26" s="1464"/>
      <c r="I26" s="1464"/>
      <c r="J26" s="1464"/>
      <c r="K26" s="1464"/>
      <c r="L26" s="1464"/>
      <c r="M26" s="1464"/>
      <c r="N26" s="1464"/>
      <c r="O26" s="1464"/>
      <c r="P26" s="1464"/>
      <c r="Q26" s="1464"/>
      <c r="R26" s="1464"/>
      <c r="S26" s="1464"/>
      <c r="T26" s="1464"/>
      <c r="U26" s="1464"/>
      <c r="V26" s="1464"/>
      <c r="W26" s="1464"/>
      <c r="X26" s="1464"/>
      <c r="Y26" s="1464"/>
      <c r="Z26" s="1464"/>
      <c r="AA26" s="1464"/>
      <c r="AB26" s="1464"/>
      <c r="AC26" s="1464"/>
      <c r="AD26" s="1464"/>
      <c r="AE26" s="1464"/>
      <c r="AF26" s="1464"/>
      <c r="AG26" s="1464"/>
      <c r="AH26" s="1464"/>
      <c r="AI26" s="1464"/>
      <c r="AJ26" s="1464"/>
      <c r="AK26" s="1464"/>
      <c r="AL26" s="1464"/>
      <c r="AM26" s="1464"/>
    </row>
    <row r="27" spans="1:39" x14ac:dyDescent="0.25">
      <c r="A27" s="1464"/>
      <c r="B27" s="1464"/>
      <c r="C27" s="1464"/>
      <c r="D27" s="1464"/>
      <c r="E27" s="1464"/>
      <c r="F27" s="1464"/>
      <c r="G27" s="1464"/>
      <c r="H27" s="1464"/>
      <c r="I27" s="1464"/>
      <c r="J27" s="1464"/>
      <c r="K27" s="1464"/>
      <c r="L27" s="1464"/>
      <c r="M27" s="1464"/>
      <c r="N27" s="1464"/>
      <c r="O27" s="1464"/>
      <c r="P27" s="1464"/>
      <c r="Q27" s="1464"/>
      <c r="R27" s="1464"/>
      <c r="S27" s="1464"/>
      <c r="T27" s="1464"/>
      <c r="U27" s="1464"/>
      <c r="V27" s="1464"/>
      <c r="W27" s="1464"/>
      <c r="X27" s="1464"/>
      <c r="Y27" s="1464"/>
      <c r="Z27" s="1464"/>
      <c r="AA27" s="1464"/>
      <c r="AB27" s="1464"/>
      <c r="AC27" s="1464"/>
      <c r="AD27" s="1464"/>
      <c r="AE27" s="1464"/>
      <c r="AF27" s="1464"/>
      <c r="AG27" s="1464"/>
      <c r="AH27" s="1464"/>
      <c r="AI27" s="1464"/>
      <c r="AJ27" s="1464"/>
      <c r="AK27" s="1464"/>
      <c r="AL27" s="1464"/>
      <c r="AM27" s="1464"/>
    </row>
    <row r="28" spans="1:39" x14ac:dyDescent="0.25">
      <c r="A28" s="1464"/>
      <c r="B28" s="1464"/>
      <c r="C28" s="1464"/>
      <c r="D28" s="1464"/>
      <c r="E28" s="1464"/>
      <c r="F28" s="1464"/>
      <c r="G28" s="1464"/>
      <c r="H28" s="1464"/>
      <c r="I28" s="1464"/>
      <c r="J28" s="1464"/>
      <c r="K28" s="1464"/>
      <c r="L28" s="1464"/>
      <c r="M28" s="1464"/>
      <c r="N28" s="1464"/>
      <c r="O28" s="1464"/>
      <c r="P28" s="1464"/>
      <c r="Q28" s="1464"/>
      <c r="R28" s="1464"/>
      <c r="S28" s="1464"/>
      <c r="T28" s="1464"/>
      <c r="U28" s="1464"/>
      <c r="V28" s="1464"/>
      <c r="W28" s="1464"/>
      <c r="X28" s="1464"/>
      <c r="Y28" s="1464"/>
      <c r="Z28" s="1464"/>
      <c r="AA28" s="1464"/>
      <c r="AB28" s="1464"/>
      <c r="AC28" s="1464"/>
      <c r="AD28" s="1464"/>
      <c r="AE28" s="1464"/>
      <c r="AF28" s="1464"/>
      <c r="AG28" s="1464"/>
      <c r="AH28" s="1464"/>
      <c r="AI28" s="1464"/>
      <c r="AJ28" s="1464"/>
      <c r="AK28" s="1464"/>
      <c r="AL28" s="1464"/>
      <c r="AM28" s="1464"/>
    </row>
    <row r="29" spans="1:39" ht="41.4" customHeight="1" x14ac:dyDescent="0.25">
      <c r="A29" s="1464"/>
      <c r="B29" s="1464"/>
      <c r="C29" s="1464"/>
      <c r="D29" s="1464"/>
      <c r="E29" s="1464"/>
      <c r="F29" s="1464"/>
      <c r="G29" s="1464"/>
      <c r="H29" s="1464"/>
      <c r="I29" s="1464"/>
      <c r="J29" s="1464"/>
      <c r="K29" s="1464"/>
      <c r="L29" s="1464"/>
      <c r="M29" s="1464"/>
      <c r="N29" s="1464"/>
      <c r="O29" s="1464"/>
      <c r="P29" s="1464"/>
      <c r="Q29" s="1464"/>
      <c r="R29" s="1464"/>
      <c r="S29" s="1464"/>
      <c r="T29" s="1464"/>
      <c r="U29" s="1464"/>
      <c r="V29" s="1464"/>
      <c r="W29" s="1464"/>
      <c r="X29" s="1464"/>
      <c r="Y29" s="1464"/>
      <c r="Z29" s="1464"/>
      <c r="AA29" s="1464"/>
      <c r="AB29" s="1464"/>
      <c r="AC29" s="1464"/>
      <c r="AD29" s="1464"/>
      <c r="AE29" s="1464"/>
      <c r="AF29" s="1464"/>
      <c r="AG29" s="1464"/>
      <c r="AH29" s="1464"/>
      <c r="AI29" s="1464"/>
      <c r="AJ29" s="1464"/>
      <c r="AK29" s="1464"/>
      <c r="AL29" s="1464"/>
      <c r="AM29" s="1464"/>
    </row>
    <row r="30" spans="1:39" ht="15.6" x14ac:dyDescent="0.25">
      <c r="A30" s="1465" t="s">
        <v>202</v>
      </c>
      <c r="B30" s="1465"/>
      <c r="C30" s="1465"/>
      <c r="D30" s="1465"/>
      <c r="E30" s="1465"/>
      <c r="F30" s="1465"/>
      <c r="G30" s="1465"/>
      <c r="H30" s="1465"/>
      <c r="I30" s="1465"/>
      <c r="J30" s="1465"/>
      <c r="K30" s="1465"/>
      <c r="L30" s="1465"/>
      <c r="M30" s="1465"/>
      <c r="N30" s="1465"/>
      <c r="O30" s="1465"/>
      <c r="P30" s="1465"/>
      <c r="Q30" s="1465"/>
      <c r="R30" s="1465"/>
      <c r="S30" s="1465"/>
      <c r="T30" s="1465"/>
      <c r="U30" s="1465"/>
      <c r="V30" s="1465"/>
      <c r="W30" s="1465"/>
      <c r="X30" s="1465"/>
      <c r="Y30" s="1465"/>
      <c r="Z30" s="1465"/>
      <c r="AA30" s="1465"/>
      <c r="AB30" s="1465"/>
      <c r="AC30" s="1465"/>
      <c r="AD30" s="1465"/>
      <c r="AE30" s="1465"/>
      <c r="AF30" s="1465"/>
      <c r="AG30" s="1465"/>
      <c r="AH30" s="1465"/>
      <c r="AI30" s="1465"/>
      <c r="AJ30" s="1465"/>
      <c r="AK30" s="1465"/>
      <c r="AL30" s="1465"/>
      <c r="AM30" s="1465"/>
    </row>
    <row r="31" spans="1:39" ht="15.6" x14ac:dyDescent="0.25">
      <c r="A31" s="240"/>
      <c r="B31" s="240"/>
      <c r="C31" s="240"/>
      <c r="D31" s="240"/>
      <c r="E31" s="240"/>
      <c r="F31" s="240"/>
      <c r="G31" s="240"/>
      <c r="H31" s="240"/>
      <c r="I31" s="240"/>
      <c r="J31" s="240"/>
      <c r="K31" s="240"/>
      <c r="L31" s="240"/>
      <c r="M31" s="240"/>
      <c r="N31" s="240"/>
      <c r="O31" s="240"/>
      <c r="P31" s="240"/>
      <c r="Q31" s="240"/>
      <c r="R31" s="240"/>
      <c r="S31" s="240"/>
      <c r="T31" s="243"/>
      <c r="U31" s="243"/>
      <c r="V31" s="243"/>
      <c r="W31" s="244"/>
      <c r="X31" s="244"/>
      <c r="Y31" s="244"/>
      <c r="Z31" s="244"/>
      <c r="AA31" s="244"/>
      <c r="AB31" s="244"/>
      <c r="AC31" s="244"/>
      <c r="AD31" s="244"/>
      <c r="AE31" s="244"/>
      <c r="AF31" s="244"/>
      <c r="AG31" s="244"/>
      <c r="AH31" s="244"/>
      <c r="AI31" s="244"/>
      <c r="AJ31" s="244"/>
      <c r="AK31" s="244"/>
      <c r="AL31" s="244"/>
      <c r="AM31" s="244"/>
    </row>
    <row r="32" spans="1:39" ht="13.8" x14ac:dyDescent="0.25">
      <c r="A32" s="1466" t="s">
        <v>26</v>
      </c>
      <c r="B32" s="1466"/>
      <c r="C32" s="1466"/>
      <c r="D32" s="1467" t="s">
        <v>120</v>
      </c>
      <c r="E32" s="1468"/>
      <c r="F32" s="1468"/>
      <c r="G32" s="1468"/>
      <c r="H32" s="1468"/>
      <c r="I32" s="1468"/>
      <c r="J32" s="1468"/>
      <c r="K32" s="1468"/>
      <c r="L32" s="1468"/>
      <c r="M32" s="1468"/>
      <c r="N32" s="1468"/>
      <c r="O32" s="1468"/>
      <c r="P32" s="1468"/>
      <c r="Q32" s="1468"/>
      <c r="R32" s="1468"/>
      <c r="S32" s="1468"/>
      <c r="T32" s="1468"/>
      <c r="U32" s="1468"/>
      <c r="V32" s="1468"/>
      <c r="W32" s="1468"/>
      <c r="X32" s="1468"/>
      <c r="Y32" s="1468"/>
      <c r="Z32" s="1468"/>
      <c r="AA32" s="1468"/>
      <c r="AB32" s="1468"/>
      <c r="AC32" s="1468"/>
      <c r="AD32" s="1468"/>
      <c r="AE32" s="1469"/>
      <c r="AF32" s="1466" t="s">
        <v>121</v>
      </c>
      <c r="AG32" s="1466"/>
      <c r="AH32" s="1466"/>
      <c r="AI32" s="1466"/>
      <c r="AJ32" s="1466"/>
      <c r="AK32" s="1466"/>
      <c r="AL32" s="1466"/>
      <c r="AM32" s="1466"/>
    </row>
    <row r="33" spans="1:40" ht="15.6" x14ac:dyDescent="0.25">
      <c r="A33" s="1470">
        <v>1</v>
      </c>
      <c r="B33" s="1470"/>
      <c r="C33" s="1470"/>
      <c r="D33" s="1471" t="s">
        <v>203</v>
      </c>
      <c r="E33" s="1472"/>
      <c r="F33" s="1472"/>
      <c r="G33" s="1472"/>
      <c r="H33" s="1472"/>
      <c r="I33" s="1472"/>
      <c r="J33" s="1472"/>
      <c r="K33" s="1472"/>
      <c r="L33" s="1472"/>
      <c r="M33" s="1472"/>
      <c r="N33" s="1472"/>
      <c r="O33" s="1472"/>
      <c r="P33" s="1472"/>
      <c r="Q33" s="1472"/>
      <c r="R33" s="1472"/>
      <c r="S33" s="1472"/>
      <c r="T33" s="1472"/>
      <c r="U33" s="1472"/>
      <c r="V33" s="1472"/>
      <c r="W33" s="1472"/>
      <c r="X33" s="1472"/>
      <c r="Y33" s="1472"/>
      <c r="Z33" s="1472"/>
      <c r="AA33" s="1472"/>
      <c r="AB33" s="1472"/>
      <c r="AC33" s="1472"/>
      <c r="AD33" s="1472"/>
      <c r="AE33" s="1473"/>
      <c r="AF33" s="1474">
        <v>57859.75</v>
      </c>
      <c r="AG33" s="1475"/>
      <c r="AH33" s="1475"/>
      <c r="AI33" s="1475"/>
      <c r="AJ33" s="1475"/>
      <c r="AK33" s="1475"/>
      <c r="AL33" s="1475"/>
      <c r="AM33" s="1475"/>
    </row>
    <row r="34" spans="1:40" ht="15.6" hidden="1" x14ac:dyDescent="0.25">
      <c r="A34" s="1476"/>
      <c r="B34" s="1476"/>
      <c r="C34" s="1476"/>
      <c r="D34" s="1471" t="s">
        <v>23</v>
      </c>
      <c r="E34" s="1472"/>
      <c r="F34" s="1472"/>
      <c r="G34" s="1472"/>
      <c r="H34" s="1472"/>
      <c r="I34" s="1472"/>
      <c r="J34" s="1472"/>
      <c r="K34" s="1472"/>
      <c r="L34" s="1472"/>
      <c r="M34" s="1472"/>
      <c r="N34" s="1472"/>
      <c r="O34" s="1472"/>
      <c r="P34" s="1472"/>
      <c r="Q34" s="1472"/>
      <c r="R34" s="1472"/>
      <c r="S34" s="1472"/>
      <c r="T34" s="1472"/>
      <c r="U34" s="1472"/>
      <c r="V34" s="1472"/>
      <c r="W34" s="1472"/>
      <c r="X34" s="1472"/>
      <c r="Y34" s="1472"/>
      <c r="Z34" s="1472"/>
      <c r="AA34" s="1472"/>
      <c r="AB34" s="1472"/>
      <c r="AC34" s="1472"/>
      <c r="AD34" s="1472"/>
      <c r="AE34" s="1473"/>
      <c r="AF34" s="1477">
        <f>AF33</f>
        <v>57859.75</v>
      </c>
      <c r="AG34" s="1478"/>
      <c r="AH34" s="1478"/>
      <c r="AI34" s="1478"/>
      <c r="AJ34" s="1478"/>
      <c r="AK34" s="1478"/>
      <c r="AL34" s="1478"/>
      <c r="AM34" s="1478"/>
      <c r="AN34" s="245">
        <f>AF34</f>
        <v>57859.75</v>
      </c>
    </row>
    <row r="35" spans="1:40" ht="15.6" hidden="1" x14ac:dyDescent="0.25">
      <c r="A35" s="1476"/>
      <c r="B35" s="1476"/>
      <c r="C35" s="1476"/>
      <c r="D35" s="1479" t="s">
        <v>32</v>
      </c>
      <c r="E35" s="1480"/>
      <c r="F35" s="1480"/>
      <c r="G35" s="1480"/>
      <c r="H35" s="1480"/>
      <c r="I35" s="1480"/>
      <c r="J35" s="1480"/>
      <c r="K35" s="1480"/>
      <c r="L35" s="1480"/>
      <c r="M35" s="1480"/>
      <c r="N35" s="1480"/>
      <c r="O35" s="1480"/>
      <c r="P35" s="1480"/>
      <c r="Q35" s="1480"/>
      <c r="R35" s="1480"/>
      <c r="S35" s="1480"/>
      <c r="T35" s="1480"/>
      <c r="U35" s="1480"/>
      <c r="V35" s="1480"/>
      <c r="W35" s="1480"/>
      <c r="X35" s="1480"/>
      <c r="Y35" s="1480"/>
      <c r="Z35" s="1480"/>
      <c r="AA35" s="1480"/>
      <c r="AB35" s="1480"/>
      <c r="AC35" s="1480"/>
      <c r="AD35" s="1480"/>
      <c r="AE35" s="1481"/>
      <c r="AF35" s="1482">
        <f>ROUND(AF34*0.18,2)</f>
        <v>10414.76</v>
      </c>
      <c r="AG35" s="1482"/>
      <c r="AH35" s="1482"/>
      <c r="AI35" s="1482"/>
      <c r="AJ35" s="1482"/>
      <c r="AK35" s="1482"/>
      <c r="AL35" s="1482"/>
      <c r="AM35" s="1482"/>
    </row>
    <row r="36" spans="1:40" ht="15.6" hidden="1" x14ac:dyDescent="0.25">
      <c r="A36" s="1476"/>
      <c r="B36" s="1476"/>
      <c r="C36" s="1476"/>
      <c r="D36" s="1471" t="s">
        <v>96</v>
      </c>
      <c r="E36" s="1472"/>
      <c r="F36" s="1472"/>
      <c r="G36" s="1472"/>
      <c r="H36" s="1472"/>
      <c r="I36" s="1472"/>
      <c r="J36" s="1472"/>
      <c r="K36" s="1472"/>
      <c r="L36" s="1472"/>
      <c r="M36" s="1472"/>
      <c r="N36" s="1472"/>
      <c r="O36" s="1472"/>
      <c r="P36" s="1472"/>
      <c r="Q36" s="1472"/>
      <c r="R36" s="1472"/>
      <c r="S36" s="1472"/>
      <c r="T36" s="1472"/>
      <c r="U36" s="1472"/>
      <c r="V36" s="1472"/>
      <c r="W36" s="1472"/>
      <c r="X36" s="1472"/>
      <c r="Y36" s="1472"/>
      <c r="Z36" s="1472"/>
      <c r="AA36" s="1472"/>
      <c r="AB36" s="1472"/>
      <c r="AC36" s="1472"/>
      <c r="AD36" s="1472"/>
      <c r="AE36" s="1473"/>
      <c r="AF36" s="1483">
        <f>AF34+AF35</f>
        <v>68274.509999999995</v>
      </c>
      <c r="AG36" s="1484"/>
      <c r="AH36" s="1484"/>
      <c r="AI36" s="1484"/>
      <c r="AJ36" s="1484"/>
      <c r="AK36" s="1484"/>
      <c r="AL36" s="1484"/>
      <c r="AM36" s="1484"/>
    </row>
    <row r="37" spans="1:40" ht="15.6" x14ac:dyDescent="0.25">
      <c r="A37" s="240"/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  <c r="T37" s="243"/>
      <c r="U37" s="243"/>
      <c r="V37" s="243"/>
      <c r="W37" s="244"/>
      <c r="X37" s="244"/>
      <c r="Y37" s="244"/>
      <c r="Z37" s="244"/>
      <c r="AA37" s="244"/>
      <c r="AB37" s="244"/>
      <c r="AC37" s="244"/>
      <c r="AD37" s="244"/>
      <c r="AE37" s="244"/>
      <c r="AF37" s="244" t="s">
        <v>17</v>
      </c>
      <c r="AG37" s="244"/>
      <c r="AH37" s="244"/>
      <c r="AI37" s="244"/>
      <c r="AJ37" s="244"/>
      <c r="AK37" s="244"/>
      <c r="AL37" s="244"/>
      <c r="AM37" s="244"/>
    </row>
    <row r="38" spans="1:40" x14ac:dyDescent="0.25">
      <c r="A38" s="1488"/>
      <c r="B38" s="1488"/>
      <c r="C38" s="1488"/>
      <c r="D38" s="1488"/>
      <c r="E38" s="1488"/>
      <c r="F38" s="1488"/>
      <c r="G38" s="1488"/>
      <c r="H38" s="1488"/>
      <c r="I38" s="1488"/>
      <c r="J38" s="1488"/>
      <c r="K38" s="1488"/>
      <c r="L38" s="1488"/>
      <c r="M38" s="1488"/>
      <c r="N38" s="1488"/>
      <c r="O38" s="1488"/>
      <c r="P38" s="1488"/>
      <c r="Q38" s="1488"/>
      <c r="R38" s="1488"/>
      <c r="S38" s="1488"/>
      <c r="T38" s="1488"/>
      <c r="U38" s="1488"/>
      <c r="V38" s="1488"/>
      <c r="W38" s="1488"/>
      <c r="X38" s="1488"/>
      <c r="Y38" s="1488"/>
      <c r="Z38" s="1488"/>
      <c r="AA38" s="1488"/>
      <c r="AB38" s="1488"/>
      <c r="AC38" s="1488"/>
      <c r="AD38" s="1488"/>
      <c r="AE38" s="1488"/>
      <c r="AF38" s="1488"/>
      <c r="AG38" s="1488"/>
      <c r="AH38" s="1488"/>
      <c r="AI38" s="1488"/>
      <c r="AJ38" s="1488"/>
      <c r="AK38" s="1488"/>
      <c r="AL38" s="1488"/>
      <c r="AM38" s="1488"/>
    </row>
    <row r="39" spans="1:40" ht="15.6" x14ac:dyDescent="0.3">
      <c r="A39" s="1489" t="s">
        <v>122</v>
      </c>
      <c r="B39" s="1489"/>
      <c r="C39" s="1489"/>
      <c r="D39" s="1489"/>
      <c r="E39" s="1489"/>
      <c r="F39" s="1489"/>
      <c r="G39" s="1489"/>
      <c r="H39" s="1489"/>
      <c r="I39" s="1489"/>
      <c r="J39" s="240"/>
      <c r="K39" s="240"/>
      <c r="L39" s="240"/>
      <c r="M39" s="240"/>
      <c r="N39" s="240"/>
      <c r="O39" s="240"/>
      <c r="P39" s="240"/>
      <c r="Q39" s="240"/>
      <c r="R39" s="240"/>
      <c r="S39" s="240"/>
      <c r="T39" s="243"/>
      <c r="U39" s="243"/>
      <c r="V39" s="243"/>
      <c r="W39" s="244"/>
      <c r="X39" s="244"/>
      <c r="Y39" s="244"/>
      <c r="Z39" s="244"/>
      <c r="AA39" s="244"/>
      <c r="AB39" s="244"/>
      <c r="AC39" s="244"/>
      <c r="AD39" s="244"/>
      <c r="AE39" s="1490" t="s">
        <v>123</v>
      </c>
      <c r="AF39" s="1490"/>
      <c r="AG39" s="1490"/>
      <c r="AH39" s="1490"/>
      <c r="AI39" s="1490"/>
      <c r="AJ39" s="1490"/>
      <c r="AK39" s="1490"/>
      <c r="AL39" s="1490"/>
      <c r="AM39" s="1490"/>
    </row>
    <row r="40" spans="1:40" ht="15.6" x14ac:dyDescent="0.3">
      <c r="A40" s="1491" t="s">
        <v>124</v>
      </c>
      <c r="B40" s="1491"/>
      <c r="C40" s="1491"/>
      <c r="D40" s="1491"/>
      <c r="E40" s="1491"/>
      <c r="F40" s="1491"/>
      <c r="G40" s="1491"/>
      <c r="H40" s="1491"/>
      <c r="I40" s="1491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7"/>
      <c r="U40" s="247"/>
      <c r="V40" s="247"/>
      <c r="W40" s="248"/>
      <c r="X40" s="248"/>
      <c r="Y40" s="248"/>
      <c r="Z40" s="248"/>
      <c r="AA40" s="248"/>
      <c r="AB40" s="248"/>
      <c r="AC40" s="248"/>
      <c r="AD40" s="248"/>
      <c r="AE40" s="1492" t="s">
        <v>125</v>
      </c>
      <c r="AF40" s="1492"/>
      <c r="AG40" s="1492"/>
      <c r="AH40" s="1492"/>
      <c r="AI40" s="1492"/>
      <c r="AJ40" s="1492"/>
      <c r="AK40" s="1492"/>
      <c r="AL40" s="1492"/>
      <c r="AM40" s="1492"/>
    </row>
    <row r="41" spans="1:40" ht="15.6" x14ac:dyDescent="0.25">
      <c r="A41" s="249"/>
      <c r="B41" s="249"/>
      <c r="C41" s="249"/>
      <c r="D41" s="249"/>
      <c r="E41" s="249"/>
      <c r="F41" s="249"/>
      <c r="G41" s="249"/>
      <c r="H41" s="249"/>
      <c r="I41" s="249"/>
      <c r="J41" s="249"/>
      <c r="K41" s="249"/>
      <c r="L41" s="249"/>
      <c r="M41" s="249"/>
      <c r="N41" s="249"/>
      <c r="O41" s="250"/>
      <c r="P41" s="249"/>
      <c r="Q41" s="249"/>
      <c r="R41" s="250"/>
      <c r="S41" s="250"/>
      <c r="T41" s="243"/>
      <c r="U41" s="243"/>
      <c r="V41" s="243"/>
      <c r="W41" s="249"/>
      <c r="X41" s="249"/>
      <c r="Y41" s="249"/>
      <c r="Z41" s="251"/>
      <c r="AA41" s="251"/>
      <c r="AB41" s="251"/>
      <c r="AC41" s="251"/>
      <c r="AD41" s="251"/>
      <c r="AE41" s="251"/>
      <c r="AF41" s="1493"/>
      <c r="AG41" s="1493"/>
      <c r="AH41" s="1493"/>
      <c r="AI41" s="1493"/>
      <c r="AJ41" s="1493"/>
      <c r="AK41" s="1493"/>
      <c r="AL41" s="1493"/>
      <c r="AM41" s="1493"/>
    </row>
    <row r="42" spans="1:40" ht="15.6" x14ac:dyDescent="0.3">
      <c r="A42" s="252"/>
      <c r="B42" s="252"/>
      <c r="C42" s="252"/>
      <c r="D42" s="252"/>
      <c r="E42" s="252"/>
      <c r="F42" s="252"/>
      <c r="G42" s="240"/>
      <c r="H42" s="1485" t="s">
        <v>126</v>
      </c>
      <c r="I42" s="1485"/>
      <c r="J42" s="1485"/>
      <c r="K42" s="1485"/>
      <c r="L42" s="1485"/>
      <c r="M42" s="1485"/>
      <c r="N42" s="1485"/>
      <c r="O42" s="240"/>
      <c r="P42" s="240"/>
      <c r="Q42" s="240"/>
      <c r="R42" s="240"/>
      <c r="S42" s="240"/>
      <c r="T42" s="243"/>
      <c r="U42" s="243"/>
      <c r="V42" s="243"/>
      <c r="W42" s="244"/>
      <c r="X42" s="244"/>
      <c r="Y42" s="253"/>
      <c r="Z42" s="253"/>
      <c r="AA42" s="253"/>
      <c r="AB42" s="253"/>
      <c r="AC42" s="254"/>
      <c r="AD42" s="254"/>
      <c r="AE42" s="255"/>
      <c r="AF42" s="1486" t="s">
        <v>100</v>
      </c>
      <c r="AG42" s="1486"/>
      <c r="AH42" s="1486"/>
      <c r="AI42" s="1486"/>
      <c r="AJ42" s="1486"/>
      <c r="AK42" s="1486"/>
      <c r="AL42" s="1486"/>
      <c r="AM42" s="1486"/>
    </row>
    <row r="43" spans="1:40" x14ac:dyDescent="0.25">
      <c r="D43" s="1487" t="s">
        <v>127</v>
      </c>
      <c r="E43" s="1487"/>
      <c r="F43" s="1487"/>
      <c r="G43" s="227"/>
      <c r="H43" s="227"/>
      <c r="I43" s="227"/>
      <c r="J43" s="227"/>
      <c r="K43" s="227"/>
      <c r="L43" s="227"/>
      <c r="M43" s="227"/>
      <c r="N43" s="227"/>
      <c r="O43" s="227"/>
      <c r="P43" s="227"/>
      <c r="Q43" s="227"/>
      <c r="R43" s="227"/>
      <c r="S43" s="227"/>
      <c r="T43" s="227"/>
      <c r="U43" s="227"/>
      <c r="V43" s="227"/>
      <c r="AE43" s="1487" t="s">
        <v>127</v>
      </c>
      <c r="AF43" s="1487"/>
      <c r="AG43" s="1487"/>
    </row>
    <row r="44" spans="1:40" x14ac:dyDescent="0.25">
      <c r="A44" s="227"/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</row>
    <row r="45" spans="1:40" x14ac:dyDescent="0.25">
      <c r="A45" s="228"/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</row>
    <row r="46" spans="1:40" x14ac:dyDescent="0.25">
      <c r="A46" s="227"/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</row>
    <row r="47" spans="1:40" x14ac:dyDescent="0.25">
      <c r="A47" s="231"/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1"/>
      <c r="AJ47" s="231"/>
      <c r="AK47" s="231"/>
      <c r="AL47" s="231"/>
      <c r="AM47" s="231"/>
    </row>
    <row r="48" spans="1:40" x14ac:dyDescent="0.25">
      <c r="A48" s="231"/>
      <c r="B48" s="231"/>
      <c r="C48" s="231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1"/>
      <c r="AJ48" s="231"/>
      <c r="AK48" s="231"/>
      <c r="AL48" s="231"/>
      <c r="AM48" s="231"/>
    </row>
    <row r="49" spans="1:22" x14ac:dyDescent="0.25">
      <c r="A49" s="227"/>
      <c r="B49" s="227"/>
      <c r="C49" s="227"/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  <c r="Q49" s="227"/>
      <c r="R49" s="227"/>
      <c r="S49" s="227"/>
      <c r="T49" s="227"/>
      <c r="U49" s="227"/>
      <c r="V49" s="227"/>
    </row>
  </sheetData>
  <mergeCells count="44">
    <mergeCell ref="H42:N42"/>
    <mergeCell ref="AF42:AM42"/>
    <mergeCell ref="D43:F43"/>
    <mergeCell ref="AE43:AG43"/>
    <mergeCell ref="A38:AM38"/>
    <mergeCell ref="A39:I39"/>
    <mergeCell ref="AE39:AM39"/>
    <mergeCell ref="A40:I40"/>
    <mergeCell ref="AE40:AM40"/>
    <mergeCell ref="AF41:AM41"/>
    <mergeCell ref="A35:C35"/>
    <mergeCell ref="D35:AE35"/>
    <mergeCell ref="AF35:AM35"/>
    <mergeCell ref="A36:C36"/>
    <mergeCell ref="D36:AE36"/>
    <mergeCell ref="AF36:AM36"/>
    <mergeCell ref="A33:C33"/>
    <mergeCell ref="D33:AE33"/>
    <mergeCell ref="AF33:AM33"/>
    <mergeCell ref="A34:C34"/>
    <mergeCell ref="D34:AE34"/>
    <mergeCell ref="AF34:AM34"/>
    <mergeCell ref="AD24:AM24"/>
    <mergeCell ref="A26:AM29"/>
    <mergeCell ref="A30:AM30"/>
    <mergeCell ref="A32:C32"/>
    <mergeCell ref="D32:AE32"/>
    <mergeCell ref="AF32:AM32"/>
    <mergeCell ref="A18:U18"/>
    <mergeCell ref="V18:Y18"/>
    <mergeCell ref="A19:AM19"/>
    <mergeCell ref="A20:AM20"/>
    <mergeCell ref="A21:AM23"/>
    <mergeCell ref="A1:S3"/>
    <mergeCell ref="U1:AM17"/>
    <mergeCell ref="A4:S6"/>
    <mergeCell ref="A7:S8"/>
    <mergeCell ref="A9:S9"/>
    <mergeCell ref="A10:S10"/>
    <mergeCell ref="A11:S11"/>
    <mergeCell ref="A12:S13"/>
    <mergeCell ref="A14:S14"/>
    <mergeCell ref="A15:S15"/>
    <mergeCell ref="A16:S17"/>
  </mergeCells>
  <pageMargins left="0.23622047244094491" right="0.15748031496062992" top="0.31496062992125984" bottom="0.27559055118110237" header="0.31496062992125984" footer="0.31496062992125984"/>
  <pageSetup paperSize="9" scale="115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"/>
  <sheetViews>
    <sheetView workbookViewId="0">
      <selection activeCell="V22" sqref="V22"/>
    </sheetView>
  </sheetViews>
  <sheetFormatPr defaultRowHeight="13.2" x14ac:dyDescent="0.25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IV20"/>
  <sheetViews>
    <sheetView view="pageBreakPreview" zoomScale="99" zoomScaleNormal="100" zoomScaleSheetLayoutView="99" workbookViewId="0">
      <selection activeCell="L38" sqref="L38"/>
    </sheetView>
  </sheetViews>
  <sheetFormatPr defaultRowHeight="15.6" x14ac:dyDescent="0.25"/>
  <cols>
    <col min="1" max="9" width="3.88671875" style="872" customWidth="1"/>
    <col min="10" max="22" width="3.88671875" style="873" customWidth="1"/>
    <col min="23" max="40" width="3.88671875" style="871" customWidth="1"/>
    <col min="41" max="256" width="8.88671875" style="871"/>
  </cols>
  <sheetData>
    <row r="1" spans="1:256" ht="17.399999999999999" x14ac:dyDescent="0.25">
      <c r="A1" s="1500"/>
      <c r="B1" s="1500"/>
      <c r="C1" s="1500"/>
      <c r="D1" s="1500"/>
      <c r="E1" s="1500"/>
      <c r="F1" s="1500"/>
      <c r="G1" s="1500"/>
      <c r="H1" s="1500"/>
      <c r="I1" s="1500"/>
      <c r="J1" s="1500"/>
      <c r="K1" s="1500"/>
      <c r="L1" s="1500"/>
      <c r="M1" s="1500"/>
      <c r="N1" s="1500"/>
      <c r="O1" s="1500"/>
      <c r="P1" s="1500"/>
      <c r="Q1" s="1500"/>
      <c r="R1" s="1500"/>
      <c r="S1" s="1500"/>
      <c r="T1" s="1500"/>
      <c r="U1" s="1500"/>
      <c r="V1" s="1500"/>
    </row>
    <row r="3" spans="1:256" ht="18" x14ac:dyDescent="0.35">
      <c r="A3" s="1501" t="s">
        <v>1569</v>
      </c>
      <c r="B3" s="1502"/>
      <c r="C3" s="1502"/>
      <c r="D3" s="1502"/>
      <c r="E3" s="1502"/>
      <c r="F3" s="1502"/>
      <c r="G3" s="1502"/>
      <c r="H3" s="1502"/>
      <c r="I3" s="1502"/>
      <c r="J3" s="1502"/>
      <c r="K3" s="1502"/>
      <c r="L3" s="1502"/>
      <c r="M3" s="1502"/>
      <c r="N3" s="1502"/>
      <c r="O3" s="1502"/>
      <c r="P3" s="1502"/>
      <c r="Q3" s="1502"/>
      <c r="R3" s="1502"/>
      <c r="S3" s="1502"/>
      <c r="T3" s="1502"/>
      <c r="U3" s="1502"/>
      <c r="V3" s="1502"/>
    </row>
    <row r="4" spans="1:256" ht="18" x14ac:dyDescent="0.35">
      <c r="A4" s="874"/>
      <c r="B4" s="874"/>
      <c r="C4" s="874"/>
      <c r="D4" s="874"/>
      <c r="E4" s="874"/>
      <c r="F4" s="874"/>
      <c r="G4" s="874"/>
      <c r="H4" s="874"/>
      <c r="I4" s="874"/>
      <c r="J4" s="874"/>
      <c r="K4" s="874"/>
      <c r="L4" s="874"/>
      <c r="M4" s="874"/>
      <c r="N4" s="874"/>
      <c r="O4" s="874"/>
      <c r="P4" s="874"/>
      <c r="Q4" s="874"/>
      <c r="R4" s="874"/>
      <c r="S4" s="874"/>
      <c r="T4" s="874"/>
      <c r="U4" s="874"/>
      <c r="V4" s="874"/>
    </row>
    <row r="5" spans="1:256" ht="48.6" customHeight="1" x14ac:dyDescent="0.25">
      <c r="A5" s="1503" t="s">
        <v>1570</v>
      </c>
      <c r="B5" s="1503"/>
      <c r="C5" s="1503"/>
      <c r="D5" s="1503"/>
      <c r="E5" s="1503"/>
      <c r="F5" s="1503"/>
      <c r="G5" s="1503"/>
      <c r="H5" s="1503"/>
      <c r="I5" s="1503"/>
      <c r="J5" s="1503"/>
      <c r="K5" s="1503"/>
      <c r="L5" s="1503"/>
      <c r="M5" s="1503"/>
      <c r="N5" s="1503"/>
      <c r="O5" s="1503"/>
      <c r="P5" s="1503"/>
      <c r="Q5" s="1503"/>
      <c r="R5" s="1503"/>
      <c r="S5" s="1503"/>
      <c r="T5" s="1503"/>
      <c r="U5" s="1503"/>
      <c r="V5" s="1503"/>
      <c r="W5" s="1503"/>
    </row>
    <row r="6" spans="1:256" ht="20.399999999999999" x14ac:dyDescent="0.25">
      <c r="A6" s="875"/>
      <c r="B6" s="875"/>
      <c r="C6" s="875"/>
      <c r="D6" s="875"/>
      <c r="E6" s="875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75"/>
      <c r="Q6" s="875"/>
      <c r="R6" s="875"/>
      <c r="S6" s="875"/>
      <c r="T6" s="875"/>
      <c r="U6" s="875"/>
      <c r="V6" s="875"/>
    </row>
    <row r="7" spans="1:256" x14ac:dyDescent="0.25">
      <c r="A7" s="1504" t="s">
        <v>1571</v>
      </c>
      <c r="B7" s="1504"/>
      <c r="C7" s="1504"/>
      <c r="D7" s="1504"/>
      <c r="E7" s="1504"/>
      <c r="F7" s="1504"/>
      <c r="G7" s="1504"/>
      <c r="H7" s="1504"/>
      <c r="I7" s="1504"/>
      <c r="J7" s="1504"/>
      <c r="K7" s="1504"/>
      <c r="L7" s="1504"/>
      <c r="M7" s="1504"/>
      <c r="N7" s="1504"/>
      <c r="O7" s="1504"/>
      <c r="P7" s="1504"/>
      <c r="Q7" s="1504"/>
      <c r="R7" s="1504"/>
      <c r="S7" s="1504"/>
      <c r="T7" s="1504"/>
      <c r="U7" s="1504"/>
      <c r="V7" s="1504"/>
      <c r="W7" s="1504"/>
    </row>
    <row r="8" spans="1:256" ht="20.399999999999999" x14ac:dyDescent="0.25">
      <c r="A8" s="1505"/>
      <c r="B8" s="1505"/>
      <c r="C8" s="1505"/>
      <c r="D8" s="1505"/>
      <c r="E8" s="1505"/>
      <c r="F8" s="1505"/>
      <c r="G8" s="1505"/>
      <c r="H8" s="1505"/>
      <c r="I8" s="1505"/>
      <c r="J8" s="1505"/>
      <c r="K8" s="1505"/>
      <c r="L8" s="1505"/>
      <c r="M8" s="1505"/>
      <c r="N8" s="1505"/>
      <c r="O8" s="1505"/>
      <c r="P8" s="1505"/>
      <c r="Q8" s="1505"/>
      <c r="R8" s="1505"/>
      <c r="S8" s="1505"/>
      <c r="T8" s="1505"/>
      <c r="U8" s="1505"/>
      <c r="V8" s="1505"/>
      <c r="W8" s="1505"/>
    </row>
    <row r="9" spans="1:256" ht="112.2" customHeight="1" x14ac:dyDescent="0.25">
      <c r="A9" s="1499" t="str">
        <f>CONCATENATE("и представитель ООО «ФАБИ» - директор Силков А.В., составили настоящий акт на передачу рабочего проекта и сметной документации по объекту: «",'КС-3'!C12,".», договор №",'КС-3'!K16," от ",'КС-3'!K17,"г. в количестве:")</f>
        <v>и представитель ООО «ФАБИ» - директор Силков А.В., составили настоящий акт на передачу рабочего проекта и сметной документации по объекту: «ПИР,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.», договор №13592-Ф от 06.11.2024г. в количестве:</v>
      </c>
      <c r="B9" s="1499"/>
      <c r="C9" s="1499"/>
      <c r="D9" s="1499"/>
      <c r="E9" s="1499"/>
      <c r="F9" s="1499"/>
      <c r="G9" s="1499"/>
      <c r="H9" s="1499"/>
      <c r="I9" s="1499"/>
      <c r="J9" s="1499"/>
      <c r="K9" s="1499"/>
      <c r="L9" s="1499"/>
      <c r="M9" s="1499"/>
      <c r="N9" s="1499"/>
      <c r="O9" s="1499"/>
      <c r="P9" s="1499"/>
      <c r="Q9" s="1499"/>
      <c r="R9" s="1499"/>
      <c r="S9" s="1499"/>
      <c r="T9" s="1499"/>
      <c r="U9" s="1499"/>
      <c r="V9" s="1499"/>
      <c r="W9" s="1499"/>
      <c r="X9" s="876"/>
      <c r="Y9" s="1496"/>
      <c r="Z9" s="1496"/>
      <c r="AA9" s="1496"/>
      <c r="AB9" s="1496"/>
      <c r="AC9" s="1496"/>
      <c r="AD9" s="876"/>
      <c r="AE9" s="876"/>
      <c r="AF9" s="876"/>
      <c r="AG9" s="876"/>
      <c r="AH9" s="876"/>
      <c r="AI9" s="876"/>
      <c r="AJ9" s="876"/>
      <c r="AK9" s="876"/>
      <c r="AL9" s="876"/>
      <c r="AM9" s="876"/>
      <c r="AN9" s="876"/>
      <c r="AO9" s="876"/>
      <c r="AP9" s="876"/>
      <c r="AQ9" s="876"/>
      <c r="AR9" s="876"/>
      <c r="AS9" s="876"/>
      <c r="AT9" s="876"/>
      <c r="AU9" s="876"/>
      <c r="AV9" s="876"/>
      <c r="AW9" s="876"/>
      <c r="AX9" s="876"/>
      <c r="AY9" s="876"/>
      <c r="AZ9" s="876"/>
      <c r="BA9" s="876"/>
      <c r="BB9" s="876"/>
      <c r="BC9" s="876"/>
      <c r="BD9" s="876"/>
      <c r="BE9" s="876"/>
      <c r="BF9" s="876"/>
      <c r="BG9" s="876"/>
      <c r="BH9" s="876"/>
      <c r="BI9" s="876"/>
      <c r="BJ9" s="876"/>
      <c r="BK9" s="876"/>
      <c r="BL9" s="876"/>
      <c r="BM9" s="876"/>
      <c r="BN9" s="876"/>
      <c r="BO9" s="876"/>
      <c r="BP9" s="876"/>
      <c r="BQ9" s="876"/>
      <c r="BR9" s="876"/>
      <c r="BS9" s="876"/>
      <c r="BT9" s="876"/>
      <c r="BU9" s="876"/>
      <c r="BV9" s="876"/>
      <c r="BW9" s="876"/>
      <c r="BX9" s="876"/>
      <c r="BY9" s="876"/>
      <c r="BZ9" s="876"/>
      <c r="CA9" s="876"/>
      <c r="CB9" s="876"/>
      <c r="CC9" s="876"/>
      <c r="CD9" s="876"/>
      <c r="CE9" s="876"/>
      <c r="CF9" s="876"/>
      <c r="CG9" s="876"/>
      <c r="CH9" s="876"/>
      <c r="CI9" s="876"/>
      <c r="CJ9" s="876"/>
      <c r="CK9" s="876"/>
      <c r="CL9" s="876"/>
      <c r="CM9" s="876"/>
      <c r="CN9" s="876"/>
      <c r="CO9" s="876"/>
      <c r="CP9" s="876"/>
      <c r="CQ9" s="876"/>
      <c r="CR9" s="876"/>
      <c r="CS9" s="876"/>
      <c r="CT9" s="876"/>
      <c r="CU9" s="876"/>
      <c r="CV9" s="876"/>
      <c r="CW9" s="876"/>
      <c r="CX9" s="876"/>
      <c r="CY9" s="876"/>
      <c r="CZ9" s="876"/>
      <c r="DA9" s="876"/>
      <c r="DB9" s="876"/>
      <c r="DC9" s="876"/>
      <c r="DD9" s="876"/>
      <c r="DE9" s="876"/>
      <c r="DF9" s="876"/>
      <c r="DG9" s="876"/>
      <c r="DH9" s="876"/>
      <c r="DI9" s="876"/>
      <c r="DJ9" s="876"/>
      <c r="DK9" s="876"/>
      <c r="DL9" s="876"/>
      <c r="DM9" s="876"/>
      <c r="DN9" s="876"/>
      <c r="DO9" s="876"/>
      <c r="DP9" s="876"/>
      <c r="DQ9" s="876"/>
      <c r="DR9" s="876"/>
      <c r="DS9" s="876"/>
      <c r="DT9" s="876"/>
      <c r="DU9" s="876"/>
      <c r="DV9" s="876"/>
      <c r="DW9" s="876"/>
      <c r="DX9" s="876"/>
      <c r="DY9" s="876"/>
      <c r="DZ9" s="876"/>
      <c r="EA9" s="876"/>
      <c r="EB9" s="876"/>
      <c r="EC9" s="876"/>
      <c r="ED9" s="876"/>
      <c r="EE9" s="876"/>
      <c r="EF9" s="876"/>
      <c r="EG9" s="876"/>
      <c r="EH9" s="876"/>
      <c r="EI9" s="876"/>
      <c r="EJ9" s="876"/>
      <c r="EK9" s="876"/>
      <c r="EL9" s="876"/>
      <c r="EM9" s="876"/>
      <c r="EN9" s="876"/>
      <c r="EO9" s="876"/>
      <c r="EP9" s="876"/>
      <c r="EQ9" s="876"/>
      <c r="ER9" s="876"/>
      <c r="ES9" s="876"/>
      <c r="ET9" s="876"/>
      <c r="EU9" s="876"/>
      <c r="EV9" s="876"/>
      <c r="EW9" s="876"/>
      <c r="EX9" s="876"/>
      <c r="EY9" s="876"/>
      <c r="EZ9" s="876"/>
      <c r="FA9" s="876"/>
      <c r="FB9" s="876"/>
      <c r="FC9" s="876"/>
      <c r="FD9" s="876"/>
      <c r="FE9" s="876"/>
      <c r="FF9" s="876"/>
      <c r="FG9" s="876"/>
      <c r="FH9" s="876"/>
      <c r="FI9" s="876"/>
      <c r="FJ9" s="876"/>
      <c r="FK9" s="876"/>
      <c r="FL9" s="876"/>
      <c r="FM9" s="876"/>
      <c r="FN9" s="876"/>
      <c r="FO9" s="876"/>
      <c r="FP9" s="876"/>
      <c r="FQ9" s="876"/>
      <c r="FR9" s="876"/>
      <c r="FS9" s="876"/>
      <c r="FT9" s="876"/>
      <c r="FU9" s="876"/>
      <c r="FV9" s="876"/>
      <c r="FW9" s="876"/>
      <c r="FX9" s="876"/>
      <c r="FY9" s="876"/>
      <c r="FZ9" s="876"/>
      <c r="GA9" s="876"/>
      <c r="GB9" s="876"/>
      <c r="GC9" s="876"/>
      <c r="GD9" s="876"/>
      <c r="GE9" s="876"/>
      <c r="GF9" s="876"/>
      <c r="GG9" s="876"/>
      <c r="GH9" s="876"/>
      <c r="GI9" s="876"/>
      <c r="GJ9" s="876"/>
      <c r="GK9" s="876"/>
      <c r="GL9" s="876"/>
      <c r="GM9" s="876"/>
      <c r="GN9" s="876"/>
      <c r="GO9" s="876"/>
      <c r="GP9" s="876"/>
      <c r="GQ9" s="876"/>
      <c r="GR9" s="876"/>
      <c r="GS9" s="876"/>
      <c r="GT9" s="876"/>
      <c r="GU9" s="876"/>
      <c r="GV9" s="876"/>
      <c r="GW9" s="876"/>
      <c r="GX9" s="876"/>
      <c r="GY9" s="876"/>
      <c r="GZ9" s="876"/>
      <c r="HA9" s="876"/>
      <c r="HB9" s="876"/>
      <c r="HC9" s="876"/>
      <c r="HD9" s="876"/>
      <c r="HE9" s="876"/>
      <c r="HF9" s="876"/>
      <c r="HG9" s="876"/>
      <c r="HH9" s="876"/>
      <c r="HI9" s="876"/>
      <c r="HJ9" s="876"/>
      <c r="HK9" s="876"/>
      <c r="HL9" s="876"/>
      <c r="HM9" s="876"/>
      <c r="HN9" s="876"/>
      <c r="HO9" s="876"/>
      <c r="HP9" s="876"/>
      <c r="HQ9" s="876"/>
      <c r="HR9" s="876"/>
      <c r="HS9" s="876"/>
      <c r="HT9" s="876"/>
      <c r="HU9" s="876"/>
      <c r="HV9" s="876"/>
      <c r="HW9" s="876"/>
      <c r="HX9" s="876"/>
      <c r="HY9" s="876"/>
      <c r="HZ9" s="876"/>
      <c r="IA9" s="876"/>
      <c r="IB9" s="876"/>
      <c r="IC9" s="876"/>
      <c r="ID9" s="876"/>
      <c r="IE9" s="876"/>
      <c r="IF9" s="876"/>
      <c r="IG9" s="876"/>
      <c r="IH9" s="876"/>
      <c r="II9" s="876"/>
      <c r="IJ9" s="876"/>
      <c r="IK9" s="876"/>
      <c r="IL9" s="876"/>
      <c r="IM9" s="876"/>
      <c r="IN9" s="876"/>
      <c r="IO9" s="876"/>
      <c r="IP9" s="876"/>
      <c r="IQ9" s="876"/>
      <c r="IR9" s="876"/>
      <c r="IS9" s="876"/>
      <c r="IT9" s="876"/>
      <c r="IU9" s="876"/>
      <c r="IV9" s="876"/>
    </row>
    <row r="10" spans="1:256" ht="23.4" customHeight="1" x14ac:dyDescent="0.25">
      <c r="A10" s="870"/>
      <c r="B10" s="870"/>
      <c r="C10" s="870"/>
      <c r="D10" s="870"/>
      <c r="E10" s="870"/>
      <c r="F10" s="870"/>
      <c r="G10" s="870"/>
      <c r="H10" s="870"/>
      <c r="I10" s="870"/>
      <c r="J10" s="870"/>
      <c r="K10" s="870"/>
      <c r="L10" s="870"/>
      <c r="M10" s="870"/>
      <c r="N10" s="870"/>
      <c r="O10" s="870"/>
      <c r="P10" s="870"/>
      <c r="Q10" s="870"/>
      <c r="R10" s="870"/>
      <c r="S10" s="870"/>
      <c r="T10" s="870"/>
      <c r="U10" s="870"/>
      <c r="V10" s="870"/>
      <c r="W10" s="876"/>
      <c r="X10" s="876"/>
      <c r="Y10" s="877"/>
      <c r="Z10" s="877"/>
      <c r="AA10" s="877"/>
      <c r="AB10" s="877"/>
      <c r="AC10" s="877"/>
      <c r="AD10" s="876"/>
      <c r="AE10" s="876"/>
      <c r="AF10" s="876"/>
      <c r="AG10" s="876"/>
      <c r="AH10" s="876"/>
      <c r="AI10" s="876"/>
      <c r="AJ10" s="876"/>
      <c r="AK10" s="876"/>
      <c r="AL10" s="876"/>
      <c r="AM10" s="876"/>
      <c r="AN10" s="876"/>
      <c r="AO10" s="876"/>
      <c r="AP10" s="876"/>
      <c r="AQ10" s="876"/>
      <c r="AR10" s="876"/>
      <c r="AS10" s="876"/>
      <c r="AT10" s="876"/>
      <c r="AU10" s="876"/>
      <c r="AV10" s="876"/>
      <c r="AW10" s="876"/>
      <c r="AX10" s="876"/>
      <c r="AY10" s="876"/>
      <c r="AZ10" s="876"/>
      <c r="BA10" s="876"/>
      <c r="BB10" s="876"/>
      <c r="BC10" s="876"/>
      <c r="BD10" s="876"/>
      <c r="BE10" s="876"/>
      <c r="BF10" s="876"/>
      <c r="BG10" s="876"/>
      <c r="BH10" s="876"/>
      <c r="BI10" s="876"/>
      <c r="BJ10" s="876"/>
      <c r="BK10" s="876"/>
      <c r="BL10" s="876"/>
      <c r="BM10" s="876"/>
      <c r="BN10" s="876"/>
      <c r="BO10" s="876"/>
      <c r="BP10" s="876"/>
      <c r="BQ10" s="876"/>
      <c r="BR10" s="876"/>
      <c r="BS10" s="876"/>
      <c r="BT10" s="876"/>
      <c r="BU10" s="876"/>
      <c r="BV10" s="876"/>
      <c r="BW10" s="876"/>
      <c r="BX10" s="876"/>
      <c r="BY10" s="876"/>
      <c r="BZ10" s="876"/>
      <c r="CA10" s="876"/>
      <c r="CB10" s="876"/>
      <c r="CC10" s="876"/>
      <c r="CD10" s="876"/>
      <c r="CE10" s="876"/>
      <c r="CF10" s="876"/>
      <c r="CG10" s="876"/>
      <c r="CH10" s="876"/>
      <c r="CI10" s="876"/>
      <c r="CJ10" s="876"/>
      <c r="CK10" s="876"/>
      <c r="CL10" s="876"/>
      <c r="CM10" s="876"/>
      <c r="CN10" s="876"/>
      <c r="CO10" s="876"/>
      <c r="CP10" s="876"/>
      <c r="CQ10" s="876"/>
      <c r="CR10" s="876"/>
      <c r="CS10" s="876"/>
      <c r="CT10" s="876"/>
      <c r="CU10" s="876"/>
      <c r="CV10" s="876"/>
      <c r="CW10" s="876"/>
      <c r="CX10" s="876"/>
      <c r="CY10" s="876"/>
      <c r="CZ10" s="876"/>
      <c r="DA10" s="876"/>
      <c r="DB10" s="876"/>
      <c r="DC10" s="876"/>
      <c r="DD10" s="876"/>
      <c r="DE10" s="876"/>
      <c r="DF10" s="876"/>
      <c r="DG10" s="876"/>
      <c r="DH10" s="876"/>
      <c r="DI10" s="876"/>
      <c r="DJ10" s="876"/>
      <c r="DK10" s="876"/>
      <c r="DL10" s="876"/>
      <c r="DM10" s="876"/>
      <c r="DN10" s="876"/>
      <c r="DO10" s="876"/>
      <c r="DP10" s="876"/>
      <c r="DQ10" s="876"/>
      <c r="DR10" s="876"/>
      <c r="DS10" s="876"/>
      <c r="DT10" s="876"/>
      <c r="DU10" s="876"/>
      <c r="DV10" s="876"/>
      <c r="DW10" s="876"/>
      <c r="DX10" s="876"/>
      <c r="DY10" s="876"/>
      <c r="DZ10" s="876"/>
      <c r="EA10" s="876"/>
      <c r="EB10" s="876"/>
      <c r="EC10" s="876"/>
      <c r="ED10" s="876"/>
      <c r="EE10" s="876"/>
      <c r="EF10" s="876"/>
      <c r="EG10" s="876"/>
      <c r="EH10" s="876"/>
      <c r="EI10" s="876"/>
      <c r="EJ10" s="876"/>
      <c r="EK10" s="876"/>
      <c r="EL10" s="876"/>
      <c r="EM10" s="876"/>
      <c r="EN10" s="876"/>
      <c r="EO10" s="876"/>
      <c r="EP10" s="876"/>
      <c r="EQ10" s="876"/>
      <c r="ER10" s="876"/>
      <c r="ES10" s="876"/>
      <c r="ET10" s="876"/>
      <c r="EU10" s="876"/>
      <c r="EV10" s="876"/>
      <c r="EW10" s="876"/>
      <c r="EX10" s="876"/>
      <c r="EY10" s="876"/>
      <c r="EZ10" s="876"/>
      <c r="FA10" s="876"/>
      <c r="FB10" s="876"/>
      <c r="FC10" s="876"/>
      <c r="FD10" s="876"/>
      <c r="FE10" s="876"/>
      <c r="FF10" s="876"/>
      <c r="FG10" s="876"/>
      <c r="FH10" s="876"/>
      <c r="FI10" s="876"/>
      <c r="FJ10" s="876"/>
      <c r="FK10" s="876"/>
      <c r="FL10" s="876"/>
      <c r="FM10" s="876"/>
      <c r="FN10" s="876"/>
      <c r="FO10" s="876"/>
      <c r="FP10" s="876"/>
      <c r="FQ10" s="876"/>
      <c r="FR10" s="876"/>
      <c r="FS10" s="876"/>
      <c r="FT10" s="876"/>
      <c r="FU10" s="876"/>
      <c r="FV10" s="876"/>
      <c r="FW10" s="876"/>
      <c r="FX10" s="876"/>
      <c r="FY10" s="876"/>
      <c r="FZ10" s="876"/>
      <c r="GA10" s="876"/>
      <c r="GB10" s="876"/>
      <c r="GC10" s="876"/>
      <c r="GD10" s="876"/>
      <c r="GE10" s="876"/>
      <c r="GF10" s="876"/>
      <c r="GG10" s="876"/>
      <c r="GH10" s="876"/>
      <c r="GI10" s="876"/>
      <c r="GJ10" s="876"/>
      <c r="GK10" s="876"/>
      <c r="GL10" s="876"/>
      <c r="GM10" s="876"/>
      <c r="GN10" s="876"/>
      <c r="GO10" s="876"/>
      <c r="GP10" s="876"/>
      <c r="GQ10" s="876"/>
      <c r="GR10" s="876"/>
      <c r="GS10" s="876"/>
      <c r="GT10" s="876"/>
      <c r="GU10" s="876"/>
      <c r="GV10" s="876"/>
      <c r="GW10" s="876"/>
      <c r="GX10" s="876"/>
      <c r="GY10" s="876"/>
      <c r="GZ10" s="876"/>
      <c r="HA10" s="876"/>
      <c r="HB10" s="876"/>
      <c r="HC10" s="876"/>
      <c r="HD10" s="876"/>
      <c r="HE10" s="876"/>
      <c r="HF10" s="876"/>
      <c r="HG10" s="876"/>
      <c r="HH10" s="876"/>
      <c r="HI10" s="876"/>
      <c r="HJ10" s="876"/>
      <c r="HK10" s="876"/>
      <c r="HL10" s="876"/>
      <c r="HM10" s="876"/>
      <c r="HN10" s="876"/>
      <c r="HO10" s="876"/>
      <c r="HP10" s="876"/>
      <c r="HQ10" s="876"/>
      <c r="HR10" s="876"/>
      <c r="HS10" s="876"/>
      <c r="HT10" s="876"/>
      <c r="HU10" s="876"/>
      <c r="HV10" s="876"/>
      <c r="HW10" s="876"/>
      <c r="HX10" s="876"/>
      <c r="HY10" s="876"/>
      <c r="HZ10" s="876"/>
      <c r="IA10" s="876"/>
      <c r="IB10" s="876"/>
      <c r="IC10" s="876"/>
      <c r="ID10" s="876"/>
      <c r="IE10" s="876"/>
      <c r="IF10" s="876"/>
      <c r="IG10" s="876"/>
      <c r="IH10" s="876"/>
      <c r="II10" s="876"/>
      <c r="IJ10" s="876"/>
      <c r="IK10" s="876"/>
      <c r="IL10" s="876"/>
      <c r="IM10" s="876"/>
      <c r="IN10" s="876"/>
      <c r="IO10" s="876"/>
      <c r="IP10" s="876"/>
      <c r="IQ10" s="876"/>
      <c r="IR10" s="876"/>
      <c r="IS10" s="876"/>
      <c r="IT10" s="876"/>
      <c r="IU10" s="876"/>
      <c r="IV10" s="876"/>
    </row>
    <row r="11" spans="1:256" ht="23.4" customHeight="1" x14ac:dyDescent="0.25">
      <c r="A11" s="878"/>
      <c r="B11" s="878" t="s">
        <v>1572</v>
      </c>
      <c r="C11" s="1497" t="s">
        <v>1573</v>
      </c>
      <c r="D11" s="1497"/>
      <c r="E11" s="1497"/>
      <c r="F11" s="1497"/>
      <c r="G11" s="1497"/>
      <c r="H11" s="1497"/>
      <c r="I11" s="1497"/>
      <c r="J11" s="1497"/>
      <c r="K11" s="1497"/>
      <c r="L11" s="1497"/>
      <c r="M11" s="1497"/>
      <c r="N11" s="1497"/>
      <c r="O11" s="1497"/>
      <c r="P11" s="1497"/>
      <c r="Q11" s="1497"/>
      <c r="R11" s="1497"/>
      <c r="S11" s="1497"/>
      <c r="T11" s="1497"/>
      <c r="U11" s="1497"/>
      <c r="V11" s="1497"/>
    </row>
    <row r="12" spans="1:256" ht="23.4" customHeight="1" x14ac:dyDescent="0.25">
      <c r="A12" s="878"/>
      <c r="B12" s="878" t="s">
        <v>1574</v>
      </c>
      <c r="C12" s="1497" t="s">
        <v>1575</v>
      </c>
      <c r="D12" s="1497"/>
      <c r="E12" s="1497"/>
      <c r="F12" s="1497"/>
      <c r="G12" s="1497"/>
      <c r="H12" s="1497"/>
      <c r="I12" s="1497"/>
      <c r="J12" s="1497"/>
      <c r="K12" s="1497"/>
      <c r="L12" s="1497"/>
      <c r="M12" s="1497"/>
      <c r="N12" s="1497"/>
      <c r="O12" s="1497"/>
      <c r="P12" s="1497"/>
      <c r="Q12" s="1497"/>
      <c r="R12" s="1497"/>
      <c r="S12" s="1497"/>
      <c r="T12" s="1497"/>
      <c r="U12" s="1497"/>
      <c r="V12" s="1497"/>
    </row>
    <row r="13" spans="1:256" ht="23.4" customHeight="1" x14ac:dyDescent="0.25">
      <c r="A13" s="878"/>
      <c r="B13" s="878"/>
      <c r="C13" s="879"/>
      <c r="D13" s="879"/>
      <c r="E13" s="879"/>
      <c r="F13" s="879"/>
      <c r="G13" s="879"/>
      <c r="H13" s="879"/>
      <c r="I13" s="879"/>
      <c r="J13" s="879"/>
      <c r="K13" s="879"/>
      <c r="L13" s="879"/>
      <c r="M13" s="879"/>
      <c r="N13" s="879"/>
      <c r="O13" s="879"/>
      <c r="P13" s="879"/>
      <c r="Q13" s="879"/>
      <c r="R13" s="879"/>
      <c r="S13" s="879"/>
      <c r="T13" s="879"/>
      <c r="U13" s="879"/>
      <c r="V13" s="879"/>
    </row>
    <row r="14" spans="1:256" ht="23.4" customHeight="1" x14ac:dyDescent="0.25">
      <c r="A14" s="878"/>
      <c r="B14" s="878"/>
      <c r="C14" s="879"/>
      <c r="D14" s="879"/>
      <c r="E14" s="879"/>
      <c r="F14" s="879"/>
      <c r="G14" s="879"/>
      <c r="H14" s="879"/>
      <c r="I14" s="879"/>
      <c r="J14" s="879"/>
      <c r="K14" s="879"/>
      <c r="L14" s="879"/>
      <c r="M14" s="879"/>
      <c r="N14" s="879"/>
      <c r="O14" s="879"/>
      <c r="P14" s="879"/>
      <c r="Q14" s="879"/>
      <c r="R14" s="879"/>
      <c r="S14" s="879"/>
      <c r="T14" s="879"/>
      <c r="U14" s="879"/>
      <c r="V14" s="879"/>
    </row>
    <row r="15" spans="1:256" ht="23.4" customHeight="1" x14ac:dyDescent="0.25">
      <c r="A15" s="880"/>
      <c r="B15" s="880"/>
      <c r="C15" s="880"/>
      <c r="D15" s="880"/>
      <c r="E15" s="880"/>
      <c r="F15" s="880"/>
      <c r="G15" s="880"/>
      <c r="H15" s="880"/>
      <c r="I15" s="880"/>
      <c r="J15" s="880"/>
      <c r="K15" s="880"/>
      <c r="L15" s="880"/>
      <c r="M15" s="880"/>
      <c r="N15" s="880"/>
      <c r="O15" s="880"/>
      <c r="P15" s="880"/>
      <c r="Q15" s="880"/>
      <c r="R15" s="880"/>
      <c r="S15" s="880"/>
      <c r="T15" s="880"/>
      <c r="U15" s="880"/>
      <c r="V15" s="880"/>
    </row>
    <row r="16" spans="1:256" x14ac:dyDescent="0.25">
      <c r="A16" s="1494" t="s">
        <v>289</v>
      </c>
      <c r="B16" s="1494"/>
      <c r="C16" s="1494"/>
      <c r="D16" s="1494"/>
      <c r="E16" s="1494"/>
      <c r="F16" s="1494"/>
      <c r="G16" s="1494"/>
      <c r="H16" s="1494"/>
      <c r="I16" s="881"/>
      <c r="J16" s="881"/>
      <c r="K16" s="881"/>
      <c r="L16" s="881"/>
      <c r="M16" s="881"/>
      <c r="N16" s="881"/>
      <c r="O16" s="881"/>
      <c r="P16" s="881"/>
      <c r="Q16" s="881"/>
      <c r="R16" s="881"/>
      <c r="S16" s="881"/>
      <c r="T16" s="881"/>
      <c r="U16" s="881"/>
      <c r="V16" s="881"/>
    </row>
    <row r="17" spans="1:22" x14ac:dyDescent="0.3">
      <c r="A17" s="1495" t="s">
        <v>1576</v>
      </c>
      <c r="B17" s="1495"/>
      <c r="C17" s="1495"/>
      <c r="D17" s="1495"/>
      <c r="E17" s="1495"/>
      <c r="F17" s="1495"/>
      <c r="G17" s="1495"/>
      <c r="H17" s="1495"/>
      <c r="I17" s="1495"/>
      <c r="J17" s="1495"/>
      <c r="K17" s="882"/>
      <c r="L17" s="882"/>
      <c r="M17" s="882"/>
      <c r="N17" s="882"/>
      <c r="O17" s="882"/>
      <c r="P17" s="882"/>
      <c r="Q17" s="881"/>
      <c r="R17" s="1498" t="s">
        <v>304</v>
      </c>
      <c r="S17" s="1498"/>
      <c r="T17" s="1498"/>
      <c r="U17" s="1498"/>
      <c r="V17" s="1498"/>
    </row>
    <row r="18" spans="1:22" x14ac:dyDescent="0.25">
      <c r="A18" s="881"/>
      <c r="B18" s="881"/>
      <c r="C18" s="881"/>
      <c r="D18" s="881"/>
      <c r="E18" s="881"/>
      <c r="F18" s="881"/>
      <c r="G18" s="881"/>
      <c r="H18" s="881"/>
      <c r="I18" s="881"/>
      <c r="J18" s="881"/>
      <c r="K18" s="881"/>
      <c r="L18" s="881"/>
      <c r="M18" s="881"/>
      <c r="N18" s="881"/>
      <c r="O18" s="881"/>
      <c r="P18" s="881"/>
      <c r="Q18" s="881"/>
      <c r="R18" s="881"/>
      <c r="S18" s="881"/>
      <c r="T18" s="881"/>
      <c r="U18" s="881"/>
      <c r="V18" s="881"/>
    </row>
    <row r="19" spans="1:22" x14ac:dyDescent="0.25">
      <c r="A19" s="1494" t="s">
        <v>295</v>
      </c>
      <c r="B19" s="1494"/>
      <c r="C19" s="1494"/>
      <c r="D19" s="1494"/>
      <c r="E19" s="1494"/>
      <c r="F19" s="1494"/>
      <c r="G19" s="1494"/>
      <c r="H19" s="1494"/>
      <c r="I19" s="881"/>
      <c r="J19" s="881"/>
      <c r="K19" s="881"/>
      <c r="L19" s="881"/>
      <c r="M19" s="881"/>
      <c r="N19" s="881"/>
      <c r="O19" s="881"/>
      <c r="P19" s="881"/>
      <c r="Q19" s="881"/>
      <c r="R19" s="881"/>
      <c r="S19" s="881"/>
      <c r="T19" s="881"/>
      <c r="U19" s="881"/>
      <c r="V19" s="881"/>
    </row>
    <row r="20" spans="1:22" x14ac:dyDescent="0.25">
      <c r="A20" s="1495" t="s">
        <v>1577</v>
      </c>
      <c r="B20" s="1495"/>
      <c r="C20" s="1495"/>
      <c r="D20" s="1495"/>
      <c r="E20" s="1495"/>
      <c r="F20" s="1495"/>
      <c r="G20" s="1495"/>
      <c r="H20" s="1495"/>
      <c r="I20" s="1495"/>
      <c r="J20" s="1495"/>
      <c r="K20" s="882"/>
      <c r="L20" s="882"/>
      <c r="M20" s="882"/>
      <c r="N20" s="882"/>
      <c r="O20" s="882"/>
      <c r="P20" s="882"/>
      <c r="Q20" s="881"/>
      <c r="R20" s="882"/>
      <c r="S20" s="882"/>
      <c r="T20" s="882"/>
      <c r="U20" s="882"/>
      <c r="V20" s="882"/>
    </row>
  </sheetData>
  <mergeCells count="14">
    <mergeCell ref="A1:V1"/>
    <mergeCell ref="A3:V3"/>
    <mergeCell ref="A5:W5"/>
    <mergeCell ref="A7:W7"/>
    <mergeCell ref="A8:W8"/>
    <mergeCell ref="A19:H19"/>
    <mergeCell ref="A20:J20"/>
    <mergeCell ref="Y9:AC9"/>
    <mergeCell ref="C11:V11"/>
    <mergeCell ref="C12:V12"/>
    <mergeCell ref="A16:H16"/>
    <mergeCell ref="A17:J17"/>
    <mergeCell ref="R17:V17"/>
    <mergeCell ref="A9:W9"/>
  </mergeCells>
  <printOptions horizontalCentered="1"/>
  <pageMargins left="0.15748031496062992" right="0.15748031496062992" top="0.23622047244094491" bottom="0.15748031496062992" header="0.31496062992125984" footer="0.31496062992125984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5" tint="0.39997558519241921"/>
  </sheetPr>
  <dimension ref="A1:AM50"/>
  <sheetViews>
    <sheetView view="pageBreakPreview" topLeftCell="A19" zoomScale="82" zoomScaleNormal="100" zoomScaleSheetLayoutView="82" workbookViewId="0">
      <selection activeCell="L38" sqref="L38"/>
    </sheetView>
  </sheetViews>
  <sheetFormatPr defaultRowHeight="13.2" x14ac:dyDescent="0.25"/>
  <cols>
    <col min="1" max="12" width="2.33203125" customWidth="1"/>
    <col min="13" max="13" width="3.6640625" customWidth="1"/>
    <col min="14" max="14" width="2.6640625" customWidth="1"/>
    <col min="15" max="39" width="2.33203125" customWidth="1"/>
  </cols>
  <sheetData>
    <row r="1" spans="1:39" ht="13.2" customHeight="1" x14ac:dyDescent="0.25">
      <c r="A1" s="1531" t="s">
        <v>210</v>
      </c>
      <c r="B1" s="1531"/>
      <c r="C1" s="1531"/>
      <c r="D1" s="1531"/>
      <c r="E1" s="1531"/>
      <c r="F1" s="1531"/>
      <c r="G1" s="1531"/>
      <c r="H1" s="1531"/>
      <c r="I1" s="1531"/>
      <c r="J1" s="1531"/>
      <c r="K1" s="1531"/>
      <c r="L1" s="1531"/>
      <c r="M1" s="1531"/>
      <c r="N1" s="1531"/>
      <c r="O1" s="1531"/>
      <c r="P1" s="1531"/>
      <c r="Q1" s="1531"/>
      <c r="R1" s="1531"/>
      <c r="S1" s="1531"/>
      <c r="T1" s="259"/>
      <c r="U1" s="1307" t="s">
        <v>486</v>
      </c>
      <c r="V1" s="1307"/>
      <c r="W1" s="1307"/>
      <c r="X1" s="1307"/>
      <c r="Y1" s="1307"/>
      <c r="Z1" s="1307"/>
      <c r="AA1" s="1307"/>
      <c r="AB1" s="1307"/>
      <c r="AC1" s="1307"/>
      <c r="AD1" s="1307"/>
      <c r="AE1" s="1307"/>
      <c r="AF1" s="1307"/>
      <c r="AG1" s="1307"/>
      <c r="AH1" s="1307"/>
      <c r="AI1" s="1307"/>
      <c r="AJ1" s="1307"/>
      <c r="AK1" s="1307"/>
      <c r="AL1" s="1307"/>
      <c r="AM1" s="1307"/>
    </row>
    <row r="2" spans="1:39" ht="26.4" customHeight="1" x14ac:dyDescent="0.25">
      <c r="A2" s="1531"/>
      <c r="B2" s="1531"/>
      <c r="C2" s="1531"/>
      <c r="D2" s="1531"/>
      <c r="E2" s="1531"/>
      <c r="F2" s="1531"/>
      <c r="G2" s="1531"/>
      <c r="H2" s="1531"/>
      <c r="I2" s="1531"/>
      <c r="J2" s="1531"/>
      <c r="K2" s="1531"/>
      <c r="L2" s="1531"/>
      <c r="M2" s="1531"/>
      <c r="N2" s="1531"/>
      <c r="O2" s="1531"/>
      <c r="P2" s="1531"/>
      <c r="Q2" s="1531"/>
      <c r="R2" s="1531"/>
      <c r="S2" s="1531"/>
      <c r="T2" s="260"/>
      <c r="U2" s="1307"/>
      <c r="V2" s="1307"/>
      <c r="W2" s="1307"/>
      <c r="X2" s="1307"/>
      <c r="Y2" s="1307"/>
      <c r="Z2" s="1307"/>
      <c r="AA2" s="1307"/>
      <c r="AB2" s="1307"/>
      <c r="AC2" s="1307"/>
      <c r="AD2" s="1307"/>
      <c r="AE2" s="1307"/>
      <c r="AF2" s="1307"/>
      <c r="AG2" s="1307"/>
      <c r="AH2" s="1307"/>
      <c r="AI2" s="1307"/>
      <c r="AJ2" s="1307"/>
      <c r="AK2" s="1307"/>
      <c r="AL2" s="1307"/>
      <c r="AM2" s="1307"/>
    </row>
    <row r="3" spans="1:39" ht="8.4" customHeight="1" x14ac:dyDescent="0.25">
      <c r="A3" s="1531"/>
      <c r="B3" s="1531"/>
      <c r="C3" s="1531"/>
      <c r="D3" s="1531"/>
      <c r="E3" s="1531"/>
      <c r="F3" s="1531"/>
      <c r="G3" s="1531"/>
      <c r="H3" s="1531"/>
      <c r="I3" s="1531"/>
      <c r="J3" s="1531"/>
      <c r="K3" s="1531"/>
      <c r="L3" s="1531"/>
      <c r="M3" s="1531"/>
      <c r="N3" s="1531"/>
      <c r="O3" s="1531"/>
      <c r="P3" s="1531"/>
      <c r="Q3" s="1531"/>
      <c r="R3" s="1531"/>
      <c r="S3" s="1531"/>
      <c r="T3" s="261"/>
      <c r="U3" s="1307"/>
      <c r="V3" s="1307"/>
      <c r="W3" s="1307"/>
      <c r="X3" s="1307"/>
      <c r="Y3" s="1307"/>
      <c r="Z3" s="1307"/>
      <c r="AA3" s="1307"/>
      <c r="AB3" s="1307"/>
      <c r="AC3" s="1307"/>
      <c r="AD3" s="1307"/>
      <c r="AE3" s="1307"/>
      <c r="AF3" s="1307"/>
      <c r="AG3" s="1307"/>
      <c r="AH3" s="1307"/>
      <c r="AI3" s="1307"/>
      <c r="AJ3" s="1307"/>
      <c r="AK3" s="1307"/>
      <c r="AL3" s="1307"/>
      <c r="AM3" s="1307"/>
    </row>
    <row r="4" spans="1:39" ht="0.6" customHeight="1" x14ac:dyDescent="0.25">
      <c r="A4" s="1309" t="s">
        <v>91</v>
      </c>
      <c r="B4" s="1309"/>
      <c r="C4" s="1309"/>
      <c r="D4" s="1309"/>
      <c r="E4" s="1309"/>
      <c r="F4" s="1309"/>
      <c r="G4" s="1309"/>
      <c r="H4" s="1309"/>
      <c r="I4" s="1309"/>
      <c r="J4" s="1309"/>
      <c r="K4" s="1309"/>
      <c r="L4" s="1309"/>
      <c r="M4" s="1309"/>
      <c r="N4" s="1309"/>
      <c r="O4" s="1309"/>
      <c r="P4" s="1309"/>
      <c r="Q4" s="1309"/>
      <c r="R4" s="1309"/>
      <c r="S4" s="1309"/>
      <c r="T4" s="261"/>
      <c r="U4" s="1277" t="s">
        <v>458</v>
      </c>
      <c r="V4" s="1277"/>
      <c r="W4" s="1277"/>
      <c r="X4" s="1277"/>
      <c r="Y4" s="1277"/>
      <c r="Z4" s="1277"/>
      <c r="AA4" s="1277"/>
      <c r="AB4" s="1277"/>
      <c r="AC4" s="1277"/>
      <c r="AD4" s="1277"/>
      <c r="AE4" s="1277"/>
      <c r="AF4" s="1277"/>
      <c r="AG4" s="1277"/>
      <c r="AH4" s="1277"/>
      <c r="AI4" s="1277"/>
      <c r="AJ4" s="1277"/>
      <c r="AK4" s="1277"/>
      <c r="AL4" s="1277"/>
      <c r="AM4" s="1277"/>
    </row>
    <row r="5" spans="1:39" ht="30.6" hidden="1" customHeight="1" x14ac:dyDescent="0.25">
      <c r="A5" s="1309"/>
      <c r="B5" s="1309"/>
      <c r="C5" s="1309"/>
      <c r="D5" s="1309"/>
      <c r="E5" s="1309"/>
      <c r="F5" s="1309"/>
      <c r="G5" s="1309"/>
      <c r="H5" s="1309"/>
      <c r="I5" s="1309"/>
      <c r="J5" s="1309"/>
      <c r="K5" s="1309"/>
      <c r="L5" s="1309"/>
      <c r="M5" s="1309"/>
      <c r="N5" s="1309"/>
      <c r="O5" s="1309"/>
      <c r="P5" s="1309"/>
      <c r="Q5" s="1309"/>
      <c r="R5" s="1309"/>
      <c r="S5" s="1309"/>
      <c r="T5" s="261"/>
      <c r="U5" s="1277"/>
      <c r="V5" s="1277"/>
      <c r="W5" s="1277"/>
      <c r="X5" s="1277"/>
      <c r="Y5" s="1277"/>
      <c r="Z5" s="1277"/>
      <c r="AA5" s="1277"/>
      <c r="AB5" s="1277"/>
      <c r="AC5" s="1277"/>
      <c r="AD5" s="1277"/>
      <c r="AE5" s="1277"/>
      <c r="AF5" s="1277"/>
      <c r="AG5" s="1277"/>
      <c r="AH5" s="1277"/>
      <c r="AI5" s="1277"/>
      <c r="AJ5" s="1277"/>
      <c r="AK5" s="1277"/>
      <c r="AL5" s="1277"/>
      <c r="AM5" s="1277"/>
    </row>
    <row r="6" spans="1:39" ht="16.95" customHeight="1" x14ac:dyDescent="0.25">
      <c r="A6" s="1309"/>
      <c r="B6" s="1309"/>
      <c r="C6" s="1309"/>
      <c r="D6" s="1309"/>
      <c r="E6" s="1309"/>
      <c r="F6" s="1309"/>
      <c r="G6" s="1309"/>
      <c r="H6" s="1309"/>
      <c r="I6" s="1309"/>
      <c r="J6" s="1309"/>
      <c r="K6" s="1309"/>
      <c r="L6" s="1309"/>
      <c r="M6" s="1309"/>
      <c r="N6" s="1309"/>
      <c r="O6" s="1309"/>
      <c r="P6" s="1309"/>
      <c r="Q6" s="1309"/>
      <c r="R6" s="1309"/>
      <c r="S6" s="1309"/>
      <c r="T6" s="261"/>
      <c r="U6" s="1277"/>
      <c r="V6" s="1277"/>
      <c r="W6" s="1277"/>
      <c r="X6" s="1277"/>
      <c r="Y6" s="1277"/>
      <c r="Z6" s="1277"/>
      <c r="AA6" s="1277"/>
      <c r="AB6" s="1277"/>
      <c r="AC6" s="1277"/>
      <c r="AD6" s="1277"/>
      <c r="AE6" s="1277"/>
      <c r="AF6" s="1277"/>
      <c r="AG6" s="1277"/>
      <c r="AH6" s="1277"/>
      <c r="AI6" s="1277"/>
      <c r="AJ6" s="1277"/>
      <c r="AK6" s="1277"/>
      <c r="AL6" s="1277"/>
      <c r="AM6" s="1277"/>
    </row>
    <row r="7" spans="1:39" ht="29.4" customHeight="1" x14ac:dyDescent="0.25">
      <c r="A7" s="1309" t="s">
        <v>578</v>
      </c>
      <c r="B7" s="1309"/>
      <c r="C7" s="1309"/>
      <c r="D7" s="1309"/>
      <c r="E7" s="1309"/>
      <c r="F7" s="1309"/>
      <c r="G7" s="1309"/>
      <c r="H7" s="1309"/>
      <c r="I7" s="1309"/>
      <c r="J7" s="1309"/>
      <c r="K7" s="1309"/>
      <c r="L7" s="1309"/>
      <c r="M7" s="1309"/>
      <c r="N7" s="1309"/>
      <c r="O7" s="1309"/>
      <c r="P7" s="1309"/>
      <c r="Q7" s="1309"/>
      <c r="R7" s="1309"/>
      <c r="S7" s="1309"/>
      <c r="T7" s="261"/>
      <c r="U7" s="1277" t="s">
        <v>213</v>
      </c>
      <c r="V7" s="1277"/>
      <c r="W7" s="1277"/>
      <c r="X7" s="1277"/>
      <c r="Y7" s="1277"/>
      <c r="Z7" s="1277"/>
      <c r="AA7" s="1277"/>
      <c r="AB7" s="1277"/>
      <c r="AC7" s="1277"/>
      <c r="AD7" s="1277"/>
      <c r="AE7" s="1277"/>
      <c r="AF7" s="1277"/>
      <c r="AG7" s="1277"/>
      <c r="AH7" s="1277"/>
      <c r="AI7" s="1277"/>
      <c r="AJ7" s="1277"/>
      <c r="AK7" s="1277"/>
      <c r="AL7" s="1277"/>
      <c r="AM7" s="1277"/>
    </row>
    <row r="8" spans="1:39" ht="22.95" hidden="1" customHeight="1" x14ac:dyDescent="0.25">
      <c r="A8" s="1309"/>
      <c r="B8" s="1309"/>
      <c r="C8" s="1309"/>
      <c r="D8" s="1309"/>
      <c r="E8" s="1309"/>
      <c r="F8" s="1309"/>
      <c r="G8" s="1309"/>
      <c r="H8" s="1309"/>
      <c r="I8" s="1309"/>
      <c r="J8" s="1309"/>
      <c r="K8" s="1309"/>
      <c r="L8" s="1309"/>
      <c r="M8" s="1309"/>
      <c r="N8" s="1309"/>
      <c r="O8" s="1309"/>
      <c r="P8" s="1309"/>
      <c r="Q8" s="1309"/>
      <c r="R8" s="1309"/>
      <c r="S8" s="1309"/>
      <c r="T8" s="261"/>
      <c r="U8" s="1277"/>
      <c r="V8" s="1277"/>
      <c r="W8" s="1277"/>
      <c r="X8" s="1277"/>
      <c r="Y8" s="1277"/>
      <c r="Z8" s="1277"/>
      <c r="AA8" s="1277"/>
      <c r="AB8" s="1277"/>
      <c r="AC8" s="1277"/>
      <c r="AD8" s="1277"/>
      <c r="AE8" s="1277"/>
      <c r="AF8" s="1277"/>
      <c r="AG8" s="1277"/>
      <c r="AH8" s="1277"/>
      <c r="AI8" s="1277"/>
      <c r="AJ8" s="1277"/>
      <c r="AK8" s="1277"/>
      <c r="AL8" s="1277"/>
      <c r="AM8" s="1277"/>
    </row>
    <row r="9" spans="1:39" ht="20.399999999999999" customHeight="1" x14ac:dyDescent="0.3">
      <c r="A9" s="1309" t="s">
        <v>579</v>
      </c>
      <c r="B9" s="1309"/>
      <c r="C9" s="1309"/>
      <c r="D9" s="1309"/>
      <c r="E9" s="1309"/>
      <c r="F9" s="1309"/>
      <c r="G9" s="1309"/>
      <c r="H9" s="1309"/>
      <c r="I9" s="1309"/>
      <c r="J9" s="1309"/>
      <c r="K9" s="1309"/>
      <c r="L9" s="1309"/>
      <c r="M9" s="1309"/>
      <c r="N9" s="1309"/>
      <c r="O9" s="1309"/>
      <c r="P9" s="1309"/>
      <c r="Q9" s="1309"/>
      <c r="R9" s="1309"/>
      <c r="S9" s="1309"/>
      <c r="T9" s="261"/>
      <c r="U9" s="1310" t="s">
        <v>460</v>
      </c>
      <c r="V9" s="1310"/>
      <c r="W9" s="1310"/>
      <c r="X9" s="1310"/>
      <c r="Y9" s="1310"/>
      <c r="Z9" s="1310"/>
      <c r="AA9" s="1310"/>
      <c r="AB9" s="1310"/>
      <c r="AC9" s="1310"/>
      <c r="AD9" s="1310"/>
      <c r="AE9" s="1310"/>
      <c r="AF9" s="1310"/>
      <c r="AG9" s="1310"/>
      <c r="AH9" s="1310"/>
      <c r="AI9" s="1310"/>
      <c r="AJ9" s="1310"/>
      <c r="AK9" s="1310"/>
      <c r="AL9" s="1310"/>
      <c r="AM9" s="1310"/>
    </row>
    <row r="10" spans="1:39" ht="15.6" customHeight="1" x14ac:dyDescent="0.25">
      <c r="A10" s="1309" t="s">
        <v>580</v>
      </c>
      <c r="B10" s="1309"/>
      <c r="C10" s="1309"/>
      <c r="D10" s="1309"/>
      <c r="E10" s="1309"/>
      <c r="F10" s="1309"/>
      <c r="G10" s="1309"/>
      <c r="H10" s="1309"/>
      <c r="I10" s="1309"/>
      <c r="J10" s="1309"/>
      <c r="K10" s="1309"/>
      <c r="L10" s="1309"/>
      <c r="M10" s="1309"/>
      <c r="N10" s="1309"/>
      <c r="O10" s="1309"/>
      <c r="P10" s="1309"/>
      <c r="Q10" s="1309"/>
      <c r="R10" s="1309"/>
      <c r="S10" s="1309"/>
      <c r="T10" s="261"/>
      <c r="U10" s="1311" t="s">
        <v>461</v>
      </c>
      <c r="V10" s="1311"/>
      <c r="W10" s="1311"/>
      <c r="X10" s="1311"/>
      <c r="Y10" s="1311"/>
      <c r="Z10" s="1311"/>
      <c r="AA10" s="1311"/>
      <c r="AB10" s="1311"/>
      <c r="AC10" s="1311"/>
      <c r="AD10" s="1311"/>
      <c r="AE10" s="1311"/>
      <c r="AF10" s="1311"/>
      <c r="AG10" s="1311"/>
      <c r="AH10" s="1311"/>
      <c r="AI10" s="1311"/>
      <c r="AJ10" s="1311"/>
      <c r="AK10" s="1311"/>
      <c r="AL10" s="1311"/>
      <c r="AM10" s="1311"/>
    </row>
    <row r="11" spans="1:39" ht="15.6" customHeight="1" x14ac:dyDescent="0.25">
      <c r="A11" s="1309" t="s">
        <v>93</v>
      </c>
      <c r="B11" s="1309"/>
      <c r="C11" s="1309"/>
      <c r="D11" s="1309"/>
      <c r="E11" s="1309"/>
      <c r="F11" s="1309"/>
      <c r="G11" s="1309"/>
      <c r="H11" s="1309"/>
      <c r="I11" s="1309"/>
      <c r="J11" s="1309"/>
      <c r="K11" s="1309"/>
      <c r="L11" s="1309"/>
      <c r="M11" s="1309"/>
      <c r="N11" s="1309"/>
      <c r="O11" s="1309"/>
      <c r="P11" s="1309"/>
      <c r="Q11" s="1309"/>
      <c r="R11" s="1309"/>
      <c r="S11" s="1309"/>
      <c r="T11" s="261"/>
      <c r="U11" s="1311" t="s">
        <v>462</v>
      </c>
      <c r="V11" s="1311"/>
      <c r="W11" s="1311"/>
      <c r="X11" s="1311"/>
      <c r="Y11" s="1311"/>
      <c r="Z11" s="1311"/>
      <c r="AA11" s="1311"/>
      <c r="AB11" s="1311"/>
      <c r="AC11" s="1311"/>
      <c r="AD11" s="1311"/>
      <c r="AE11" s="1311"/>
      <c r="AF11" s="1311"/>
      <c r="AG11" s="1311"/>
      <c r="AH11" s="1311"/>
      <c r="AI11" s="1311"/>
      <c r="AJ11" s="1311"/>
      <c r="AK11" s="1311"/>
      <c r="AL11" s="1311"/>
      <c r="AM11" s="1311"/>
    </row>
    <row r="12" spans="1:39" ht="15.6" customHeight="1" x14ac:dyDescent="0.3">
      <c r="A12" s="1309" t="s">
        <v>220</v>
      </c>
      <c r="B12" s="1309"/>
      <c r="C12" s="1309"/>
      <c r="D12" s="1309"/>
      <c r="E12" s="1309"/>
      <c r="F12" s="1309"/>
      <c r="G12" s="1309"/>
      <c r="H12" s="1309"/>
      <c r="I12" s="1309"/>
      <c r="J12" s="1309"/>
      <c r="K12" s="1309"/>
      <c r="L12" s="1309"/>
      <c r="M12" s="1309"/>
      <c r="N12" s="1309"/>
      <c r="O12" s="1309"/>
      <c r="P12" s="1309"/>
      <c r="Q12" s="1309"/>
      <c r="R12" s="1309"/>
      <c r="S12" s="1309"/>
      <c r="T12" s="261"/>
      <c r="U12" s="839" t="s">
        <v>463</v>
      </c>
      <c r="V12" s="264"/>
      <c r="W12" s="260"/>
      <c r="X12" s="260"/>
      <c r="Y12" s="260"/>
      <c r="Z12" s="260"/>
      <c r="AA12" s="260"/>
      <c r="AB12" s="260"/>
      <c r="AC12" s="260"/>
      <c r="AD12" s="260"/>
      <c r="AE12" s="260"/>
      <c r="AF12" s="260"/>
      <c r="AG12" s="260"/>
      <c r="AH12" s="260"/>
      <c r="AI12" s="260"/>
      <c r="AJ12" s="260"/>
      <c r="AK12" s="260"/>
      <c r="AL12" s="260"/>
      <c r="AM12" s="260"/>
    </row>
    <row r="13" spans="1:39" ht="15.6" customHeight="1" x14ac:dyDescent="0.3">
      <c r="A13" s="1309"/>
      <c r="B13" s="1309"/>
      <c r="C13" s="1309"/>
      <c r="D13" s="1309"/>
      <c r="E13" s="1309"/>
      <c r="F13" s="1309"/>
      <c r="G13" s="1309"/>
      <c r="H13" s="1309"/>
      <c r="I13" s="1309"/>
      <c r="J13" s="1309"/>
      <c r="K13" s="1309"/>
      <c r="L13" s="1309"/>
      <c r="M13" s="1309"/>
      <c r="N13" s="1309"/>
      <c r="O13" s="1309"/>
      <c r="P13" s="1309"/>
      <c r="Q13" s="1309"/>
      <c r="R13" s="1309"/>
      <c r="S13" s="1309"/>
      <c r="T13" s="264"/>
      <c r="U13" s="1530" t="s">
        <v>222</v>
      </c>
      <c r="V13" s="1530"/>
      <c r="W13" s="1530"/>
      <c r="X13" s="1530"/>
      <c r="Y13" s="1530"/>
      <c r="Z13" s="1530"/>
      <c r="AA13" s="1530"/>
      <c r="AB13" s="1530"/>
      <c r="AC13" s="1530"/>
      <c r="AD13" s="1530"/>
      <c r="AE13" s="1530"/>
      <c r="AF13" s="839"/>
      <c r="AG13" s="839"/>
      <c r="AH13" s="839"/>
      <c r="AI13" s="839"/>
      <c r="AJ13" s="839"/>
      <c r="AK13" s="839"/>
      <c r="AL13" s="839"/>
      <c r="AM13" s="839"/>
    </row>
    <row r="14" spans="1:39" ht="15.6" customHeight="1" x14ac:dyDescent="0.25">
      <c r="A14" s="1309" t="s">
        <v>94</v>
      </c>
      <c r="B14" s="1309"/>
      <c r="C14" s="1309"/>
      <c r="D14" s="1309"/>
      <c r="E14" s="1309"/>
      <c r="F14" s="1309"/>
      <c r="G14" s="1309"/>
      <c r="H14" s="1309"/>
      <c r="I14" s="1309"/>
      <c r="J14" s="1309"/>
      <c r="K14" s="1309"/>
      <c r="L14" s="1309"/>
      <c r="M14" s="1309"/>
      <c r="N14" s="1309"/>
      <c r="O14" s="1309"/>
      <c r="P14" s="1309"/>
      <c r="Q14" s="1309"/>
      <c r="R14" s="1309"/>
      <c r="S14" s="1309"/>
      <c r="T14" s="264"/>
      <c r="U14" s="1530"/>
      <c r="V14" s="1530"/>
      <c r="W14" s="1530"/>
      <c r="X14" s="1530"/>
      <c r="Y14" s="1530"/>
      <c r="Z14" s="1530"/>
      <c r="AA14" s="1530"/>
      <c r="AB14" s="1530"/>
      <c r="AC14" s="1530"/>
      <c r="AD14" s="1530"/>
      <c r="AE14" s="1530"/>
      <c r="AF14" s="260"/>
      <c r="AG14" s="260"/>
      <c r="AH14" s="260"/>
      <c r="AI14" s="260"/>
      <c r="AJ14" s="260"/>
      <c r="AK14" s="260"/>
      <c r="AL14" s="260"/>
      <c r="AM14" s="260"/>
    </row>
    <row r="15" spans="1:39" ht="15.6" customHeight="1" x14ac:dyDescent="0.25">
      <c r="A15" s="1309" t="s">
        <v>95</v>
      </c>
      <c r="B15" s="1309"/>
      <c r="C15" s="1309"/>
      <c r="D15" s="1309"/>
      <c r="E15" s="1309"/>
      <c r="F15" s="1309"/>
      <c r="G15" s="1309"/>
      <c r="H15" s="1309"/>
      <c r="I15" s="1309"/>
      <c r="J15" s="1309"/>
      <c r="K15" s="1309"/>
      <c r="L15" s="1309"/>
      <c r="M15" s="1309"/>
      <c r="N15" s="1309"/>
      <c r="O15" s="1309"/>
      <c r="P15" s="1309"/>
      <c r="Q15" s="1309"/>
      <c r="R15" s="1309"/>
      <c r="S15" s="1309"/>
      <c r="T15" s="261"/>
      <c r="U15" s="264"/>
      <c r="V15" s="261"/>
      <c r="W15" s="260"/>
      <c r="X15" s="260"/>
      <c r="Y15" s="260"/>
      <c r="Z15" s="260"/>
      <c r="AA15" s="260"/>
      <c r="AB15" s="260"/>
      <c r="AC15" s="260"/>
      <c r="AD15" s="260"/>
      <c r="AE15" s="260"/>
      <c r="AF15" s="260"/>
      <c r="AG15" s="260"/>
      <c r="AH15" s="260"/>
      <c r="AI15" s="260"/>
      <c r="AJ15" s="260"/>
      <c r="AK15" s="260"/>
      <c r="AL15" s="260"/>
      <c r="AM15" s="260"/>
    </row>
    <row r="16" spans="1:39" ht="15.6" customHeight="1" x14ac:dyDescent="0.25">
      <c r="A16" s="1309" t="s">
        <v>464</v>
      </c>
      <c r="B16" s="1309"/>
      <c r="C16" s="1309"/>
      <c r="D16" s="1309"/>
      <c r="E16" s="1309"/>
      <c r="F16" s="1309"/>
      <c r="G16" s="1309"/>
      <c r="H16" s="1309"/>
      <c r="I16" s="1309"/>
      <c r="J16" s="1309"/>
      <c r="K16" s="1309"/>
      <c r="L16" s="1309"/>
      <c r="M16" s="1309"/>
      <c r="N16" s="1309"/>
      <c r="O16" s="1309"/>
      <c r="P16" s="1309"/>
      <c r="Q16" s="1309"/>
      <c r="R16" s="1309"/>
      <c r="S16" s="1309"/>
      <c r="T16" s="265"/>
      <c r="U16" s="264"/>
      <c r="V16" s="265"/>
      <c r="W16" s="260"/>
      <c r="X16" s="260"/>
      <c r="Y16" s="260"/>
      <c r="Z16" s="260"/>
      <c r="AA16" s="260"/>
      <c r="AB16" s="260"/>
      <c r="AC16" s="260"/>
      <c r="AD16" s="260"/>
      <c r="AE16" s="260"/>
      <c r="AF16" s="260"/>
      <c r="AG16" s="260"/>
      <c r="AH16" s="260"/>
      <c r="AI16" s="260"/>
      <c r="AJ16" s="260"/>
      <c r="AK16" s="260"/>
      <c r="AL16" s="260"/>
      <c r="AM16" s="260"/>
    </row>
    <row r="17" spans="1:39" x14ac:dyDescent="0.25">
      <c r="A17" s="1277"/>
      <c r="B17" s="1277"/>
      <c r="C17" s="1277"/>
      <c r="D17" s="1277"/>
      <c r="E17" s="1277"/>
      <c r="F17" s="1277"/>
      <c r="G17" s="1277"/>
      <c r="H17" s="1277"/>
      <c r="I17" s="1277"/>
      <c r="J17" s="1277"/>
      <c r="K17" s="1277"/>
      <c r="L17" s="1277"/>
      <c r="M17" s="1277"/>
      <c r="N17" s="1277"/>
      <c r="O17" s="1277"/>
      <c r="P17" s="1277"/>
      <c r="Q17" s="1277"/>
      <c r="R17" s="1277"/>
      <c r="S17" s="1277"/>
      <c r="T17" s="265"/>
      <c r="U17" s="265"/>
      <c r="V17" s="265"/>
      <c r="W17" s="260"/>
      <c r="X17" s="260"/>
      <c r="Y17" s="260"/>
      <c r="Z17" s="260"/>
      <c r="AA17" s="260"/>
      <c r="AB17" s="260"/>
      <c r="AC17" s="260"/>
      <c r="AD17" s="260"/>
      <c r="AE17" s="260"/>
      <c r="AF17" s="260"/>
      <c r="AG17" s="260"/>
      <c r="AH17" s="260"/>
      <c r="AI17" s="260"/>
      <c r="AJ17" s="260"/>
      <c r="AK17" s="260"/>
      <c r="AL17" s="260"/>
      <c r="AM17" s="260"/>
    </row>
    <row r="18" spans="1:39" x14ac:dyDescent="0.25">
      <c r="A18" s="1277"/>
      <c r="B18" s="1277"/>
      <c r="C18" s="1277"/>
      <c r="D18" s="1277"/>
      <c r="E18" s="1277"/>
      <c r="F18" s="1277"/>
      <c r="G18" s="1277"/>
      <c r="H18" s="1277"/>
      <c r="I18" s="1277"/>
      <c r="J18" s="1277"/>
      <c r="K18" s="1277"/>
      <c r="L18" s="1277"/>
      <c r="M18" s="1277"/>
      <c r="N18" s="1277"/>
      <c r="O18" s="1277"/>
      <c r="P18" s="1277"/>
      <c r="Q18" s="1277"/>
      <c r="R18" s="1277"/>
      <c r="S18" s="1277"/>
      <c r="T18" s="265"/>
      <c r="U18" s="265"/>
      <c r="V18" s="265"/>
      <c r="W18" s="260"/>
      <c r="X18" s="260"/>
      <c r="Y18" s="260"/>
      <c r="Z18" s="260"/>
      <c r="AA18" s="260"/>
      <c r="AB18" s="260"/>
      <c r="AC18" s="260"/>
      <c r="AD18" s="260"/>
      <c r="AE18" s="260"/>
      <c r="AF18" s="260"/>
      <c r="AG18" s="260"/>
      <c r="AH18" s="260"/>
      <c r="AI18" s="260"/>
      <c r="AJ18" s="260"/>
      <c r="AK18" s="260"/>
      <c r="AL18" s="260"/>
      <c r="AM18" s="260"/>
    </row>
    <row r="19" spans="1:39" ht="17.399999999999999" x14ac:dyDescent="0.3">
      <c r="A19" s="1301" t="s">
        <v>116</v>
      </c>
      <c r="B19" s="1301"/>
      <c r="C19" s="1301"/>
      <c r="D19" s="1301"/>
      <c r="E19" s="1301"/>
      <c r="F19" s="1301"/>
      <c r="G19" s="1301"/>
      <c r="H19" s="1301"/>
      <c r="I19" s="1301"/>
      <c r="J19" s="1301"/>
      <c r="K19" s="1301"/>
      <c r="L19" s="1301"/>
      <c r="M19" s="1301"/>
      <c r="N19" s="1301"/>
      <c r="O19" s="1301"/>
      <c r="P19" s="1301"/>
      <c r="Q19" s="1301"/>
      <c r="R19" s="1301"/>
      <c r="S19" s="1301"/>
      <c r="T19" s="1301"/>
      <c r="U19" s="1301"/>
      <c r="V19" s="1440">
        <v>2409</v>
      </c>
      <c r="W19" s="1440"/>
      <c r="X19" s="1440"/>
      <c r="Y19" s="1440"/>
      <c r="Z19" s="343"/>
      <c r="AA19" s="343"/>
      <c r="AB19" s="343"/>
      <c r="AC19" s="343"/>
      <c r="AD19" s="343"/>
      <c r="AE19" s="343"/>
      <c r="AF19" s="343"/>
      <c r="AG19" s="343"/>
      <c r="AH19" s="343"/>
      <c r="AI19" s="343"/>
      <c r="AJ19" s="343"/>
      <c r="AK19" s="343"/>
      <c r="AL19" s="343"/>
      <c r="AM19" s="343"/>
    </row>
    <row r="20" spans="1:39" ht="13.8" x14ac:dyDescent="0.25">
      <c r="A20" s="1303" t="s">
        <v>117</v>
      </c>
      <c r="B20" s="1303"/>
      <c r="C20" s="1303"/>
      <c r="D20" s="1303"/>
      <c r="E20" s="1303"/>
      <c r="F20" s="1303"/>
      <c r="G20" s="1303"/>
      <c r="H20" s="1303"/>
      <c r="I20" s="1303"/>
      <c r="J20" s="1303"/>
      <c r="K20" s="1303"/>
      <c r="L20" s="1303"/>
      <c r="M20" s="1303"/>
      <c r="N20" s="1303"/>
      <c r="O20" s="1303"/>
      <c r="P20" s="1303"/>
      <c r="Q20" s="1303"/>
      <c r="R20" s="1303"/>
      <c r="S20" s="1303"/>
      <c r="T20" s="1303"/>
      <c r="U20" s="1303"/>
      <c r="V20" s="1303"/>
      <c r="W20" s="1303"/>
      <c r="X20" s="1303"/>
      <c r="Y20" s="1303"/>
      <c r="Z20" s="1303"/>
      <c r="AA20" s="1303"/>
      <c r="AB20" s="1303"/>
      <c r="AC20" s="1303"/>
      <c r="AD20" s="1303"/>
      <c r="AE20" s="1303"/>
      <c r="AF20" s="1303"/>
      <c r="AG20" s="1303"/>
      <c r="AH20" s="1303"/>
      <c r="AI20" s="1303"/>
      <c r="AJ20" s="1303"/>
      <c r="AK20" s="1303"/>
      <c r="AL20" s="1303"/>
      <c r="AM20" s="1303"/>
    </row>
    <row r="21" spans="1:39" ht="15.6" x14ac:dyDescent="0.3">
      <c r="A21" s="1304" t="str">
        <f>CONCATENATE("№",'КС-3'!K16,"  от  ",'КС-3'!K17)</f>
        <v>№13592-Ф  от  06.11.2024</v>
      </c>
      <c r="B21" s="1304"/>
      <c r="C21" s="1304"/>
      <c r="D21" s="1304"/>
      <c r="E21" s="1304"/>
      <c r="F21" s="1304"/>
      <c r="G21" s="1304"/>
      <c r="H21" s="1304"/>
      <c r="I21" s="1304"/>
      <c r="J21" s="1304"/>
      <c r="K21" s="1304"/>
      <c r="L21" s="1304"/>
      <c r="M21" s="1304"/>
      <c r="N21" s="1304"/>
      <c r="O21" s="1304"/>
      <c r="P21" s="1304"/>
      <c r="Q21" s="1304"/>
      <c r="R21" s="1304"/>
      <c r="S21" s="1304"/>
      <c r="T21" s="1304"/>
      <c r="U21" s="1304"/>
      <c r="V21" s="1304"/>
      <c r="W21" s="1304"/>
      <c r="X21" s="1304"/>
      <c r="Y21" s="1304"/>
      <c r="Z21" s="1304"/>
      <c r="AA21" s="1304"/>
      <c r="AB21" s="1304"/>
      <c r="AC21" s="1304"/>
      <c r="AD21" s="1304"/>
      <c r="AE21" s="1304"/>
      <c r="AF21" s="1304"/>
      <c r="AG21" s="1304"/>
      <c r="AH21" s="1304"/>
      <c r="AI21" s="1304"/>
      <c r="AJ21" s="1304"/>
      <c r="AK21" s="1304"/>
      <c r="AL21" s="1304"/>
      <c r="AM21" s="1304"/>
    </row>
    <row r="22" spans="1:39" x14ac:dyDescent="0.25">
      <c r="A22" s="1529" t="str">
        <f>CONCATENATE("Объект : ",'КС-3'!C12)</f>
        <v xml:space="preserve">Объект : 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</v>
      </c>
      <c r="B22" s="1529"/>
      <c r="C22" s="1529"/>
      <c r="D22" s="1529"/>
      <c r="E22" s="1529"/>
      <c r="F22" s="1529"/>
      <c r="G22" s="1529"/>
      <c r="H22" s="1529"/>
      <c r="I22" s="1529"/>
      <c r="J22" s="1529"/>
      <c r="K22" s="1529"/>
      <c r="L22" s="1529"/>
      <c r="M22" s="1529"/>
      <c r="N22" s="1529"/>
      <c r="O22" s="1529"/>
      <c r="P22" s="1529"/>
      <c r="Q22" s="1529"/>
      <c r="R22" s="1529"/>
      <c r="S22" s="1529"/>
      <c r="T22" s="1529"/>
      <c r="U22" s="1529"/>
      <c r="V22" s="1529"/>
      <c r="W22" s="1529"/>
      <c r="X22" s="1529"/>
      <c r="Y22" s="1529"/>
      <c r="Z22" s="1529"/>
      <c r="AA22" s="1529"/>
      <c r="AB22" s="1529"/>
      <c r="AC22" s="1529"/>
      <c r="AD22" s="1529"/>
      <c r="AE22" s="1529"/>
      <c r="AF22" s="1529"/>
      <c r="AG22" s="1529"/>
      <c r="AH22" s="1529"/>
      <c r="AI22" s="1529"/>
      <c r="AJ22" s="1529"/>
      <c r="AK22" s="1529"/>
      <c r="AL22" s="1529"/>
      <c r="AM22" s="1529"/>
    </row>
    <row r="23" spans="1:39" x14ac:dyDescent="0.25">
      <c r="A23" s="1529"/>
      <c r="B23" s="1529"/>
      <c r="C23" s="1529"/>
      <c r="D23" s="1529"/>
      <c r="E23" s="1529"/>
      <c r="F23" s="1529"/>
      <c r="G23" s="1529"/>
      <c r="H23" s="1529"/>
      <c r="I23" s="1529"/>
      <c r="J23" s="1529"/>
      <c r="K23" s="1529"/>
      <c r="L23" s="1529"/>
      <c r="M23" s="1529"/>
      <c r="N23" s="1529"/>
      <c r="O23" s="1529"/>
      <c r="P23" s="1529"/>
      <c r="Q23" s="1529"/>
      <c r="R23" s="1529"/>
      <c r="S23" s="1529"/>
      <c r="T23" s="1529"/>
      <c r="U23" s="1529"/>
      <c r="V23" s="1529"/>
      <c r="W23" s="1529"/>
      <c r="X23" s="1529"/>
      <c r="Y23" s="1529"/>
      <c r="Z23" s="1529"/>
      <c r="AA23" s="1529"/>
      <c r="AB23" s="1529"/>
      <c r="AC23" s="1529"/>
      <c r="AD23" s="1529"/>
      <c r="AE23" s="1529"/>
      <c r="AF23" s="1529"/>
      <c r="AG23" s="1529"/>
      <c r="AH23" s="1529"/>
      <c r="AI23" s="1529"/>
      <c r="AJ23" s="1529"/>
      <c r="AK23" s="1529"/>
      <c r="AL23" s="1529"/>
      <c r="AM23" s="1529"/>
    </row>
    <row r="24" spans="1:39" ht="37.200000000000003" customHeight="1" x14ac:dyDescent="0.25">
      <c r="A24" s="1529"/>
      <c r="B24" s="1529"/>
      <c r="C24" s="1529"/>
      <c r="D24" s="1529"/>
      <c r="E24" s="1529"/>
      <c r="F24" s="1529"/>
      <c r="G24" s="1529"/>
      <c r="H24" s="1529"/>
      <c r="I24" s="1529"/>
      <c r="J24" s="1529"/>
      <c r="K24" s="1529"/>
      <c r="L24" s="1529"/>
      <c r="M24" s="1529"/>
      <c r="N24" s="1529"/>
      <c r="O24" s="1529"/>
      <c r="P24" s="1529"/>
      <c r="Q24" s="1529"/>
      <c r="R24" s="1529"/>
      <c r="S24" s="1529"/>
      <c r="T24" s="1529"/>
      <c r="U24" s="1529"/>
      <c r="V24" s="1529"/>
      <c r="W24" s="1529"/>
      <c r="X24" s="1529"/>
      <c r="Y24" s="1529"/>
      <c r="Z24" s="1529"/>
      <c r="AA24" s="1529"/>
      <c r="AB24" s="1529"/>
      <c r="AC24" s="1529"/>
      <c r="AD24" s="1529"/>
      <c r="AE24" s="1529"/>
      <c r="AF24" s="1529"/>
      <c r="AG24" s="1529"/>
      <c r="AH24" s="1529"/>
      <c r="AI24" s="1529"/>
      <c r="AJ24" s="1529"/>
      <c r="AK24" s="1529"/>
      <c r="AL24" s="1529"/>
      <c r="AM24" s="1529"/>
    </row>
    <row r="25" spans="1:39" ht="15.6" x14ac:dyDescent="0.25">
      <c r="A25" s="484" t="s">
        <v>118</v>
      </c>
      <c r="B25" s="843"/>
      <c r="C25" s="843"/>
      <c r="D25" s="843"/>
      <c r="E25" s="843"/>
      <c r="F25" s="843"/>
      <c r="G25" s="843"/>
      <c r="H25" s="843"/>
      <c r="I25" s="843"/>
      <c r="J25" s="843"/>
      <c r="K25" s="843"/>
      <c r="L25" s="843"/>
      <c r="M25" s="843"/>
      <c r="N25" s="843"/>
      <c r="O25" s="843"/>
      <c r="P25" s="843"/>
      <c r="Q25" s="843"/>
      <c r="R25" s="843"/>
      <c r="S25" s="843"/>
      <c r="T25" s="844"/>
      <c r="U25" s="281"/>
      <c r="V25" s="281"/>
      <c r="W25" s="283"/>
      <c r="X25" s="483"/>
      <c r="Y25" s="483"/>
      <c r="Z25" s="284"/>
      <c r="AA25" s="483"/>
      <c r="AB25" s="281"/>
      <c r="AC25" s="845"/>
      <c r="AD25" s="1527">
        <f>'КС-3'!E23</f>
        <v>45657</v>
      </c>
      <c r="AE25" s="1527"/>
      <c r="AF25" s="1527"/>
      <c r="AG25" s="1527"/>
      <c r="AH25" s="1527"/>
      <c r="AI25" s="1527"/>
      <c r="AJ25" s="1527"/>
      <c r="AK25" s="1527"/>
      <c r="AL25" s="1527"/>
      <c r="AM25" s="1527"/>
    </row>
    <row r="26" spans="1:39" ht="15.6" x14ac:dyDescent="0.25">
      <c r="A26" s="285"/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846"/>
      <c r="U26" s="846"/>
      <c r="V26" s="846"/>
      <c r="W26" s="264"/>
      <c r="X26" s="264"/>
      <c r="Y26" s="264"/>
      <c r="Z26" s="264"/>
      <c r="AA26" s="264"/>
      <c r="AB26" s="264"/>
      <c r="AC26" s="264"/>
      <c r="AD26" s="264"/>
      <c r="AE26" s="264"/>
      <c r="AF26" s="264"/>
      <c r="AG26" s="264"/>
      <c r="AH26" s="264"/>
      <c r="AI26" s="264"/>
      <c r="AJ26" s="264"/>
      <c r="AK26" s="264"/>
      <c r="AL26" s="264"/>
      <c r="AM26" s="264"/>
    </row>
    <row r="27" spans="1:39" ht="13.2" customHeight="1" x14ac:dyDescent="0.25">
      <c r="A27" s="1298" t="s">
        <v>1516</v>
      </c>
      <c r="B27" s="1298"/>
      <c r="C27" s="1298"/>
      <c r="D27" s="1298"/>
      <c r="E27" s="1298"/>
      <c r="F27" s="1298"/>
      <c r="G27" s="1298"/>
      <c r="H27" s="1298"/>
      <c r="I27" s="1298"/>
      <c r="J27" s="1298"/>
      <c r="K27" s="1298"/>
      <c r="L27" s="1298"/>
      <c r="M27" s="1298"/>
      <c r="N27" s="1298"/>
      <c r="O27" s="1298"/>
      <c r="P27" s="1298"/>
      <c r="Q27" s="1298"/>
      <c r="R27" s="1298"/>
      <c r="S27" s="1298"/>
      <c r="T27" s="1298"/>
      <c r="U27" s="1298"/>
      <c r="V27" s="1298"/>
      <c r="W27" s="1298"/>
      <c r="X27" s="1298"/>
      <c r="Y27" s="1298"/>
      <c r="Z27" s="1298"/>
      <c r="AA27" s="1298"/>
      <c r="AB27" s="1298"/>
      <c r="AC27" s="1298"/>
      <c r="AD27" s="1298"/>
      <c r="AE27" s="1298"/>
      <c r="AF27" s="1298"/>
      <c r="AG27" s="1298"/>
      <c r="AH27" s="1298"/>
      <c r="AI27" s="1298"/>
      <c r="AJ27" s="1298"/>
      <c r="AK27" s="1298"/>
      <c r="AL27" s="1298"/>
      <c r="AM27" s="1298"/>
    </row>
    <row r="28" spans="1:39" ht="13.2" customHeight="1" x14ac:dyDescent="0.25">
      <c r="A28" s="1298"/>
      <c r="B28" s="1298"/>
      <c r="C28" s="1298"/>
      <c r="D28" s="1298"/>
      <c r="E28" s="1298"/>
      <c r="F28" s="1298"/>
      <c r="G28" s="1298"/>
      <c r="H28" s="1298"/>
      <c r="I28" s="1298"/>
      <c r="J28" s="1298"/>
      <c r="K28" s="1298"/>
      <c r="L28" s="1298"/>
      <c r="M28" s="1298"/>
      <c r="N28" s="1298"/>
      <c r="O28" s="1298"/>
      <c r="P28" s="1298"/>
      <c r="Q28" s="1298"/>
      <c r="R28" s="1298"/>
      <c r="S28" s="1298"/>
      <c r="T28" s="1298"/>
      <c r="U28" s="1298"/>
      <c r="V28" s="1298"/>
      <c r="W28" s="1298"/>
      <c r="X28" s="1298"/>
      <c r="Y28" s="1298"/>
      <c r="Z28" s="1298"/>
      <c r="AA28" s="1298"/>
      <c r="AB28" s="1298"/>
      <c r="AC28" s="1298"/>
      <c r="AD28" s="1298"/>
      <c r="AE28" s="1298"/>
      <c r="AF28" s="1298"/>
      <c r="AG28" s="1298"/>
      <c r="AH28" s="1298"/>
      <c r="AI28" s="1298"/>
      <c r="AJ28" s="1298"/>
      <c r="AK28" s="1298"/>
      <c r="AL28" s="1298"/>
      <c r="AM28" s="1298"/>
    </row>
    <row r="29" spans="1:39" ht="13.2" customHeight="1" x14ac:dyDescent="0.25">
      <c r="A29" s="1298"/>
      <c r="B29" s="1298"/>
      <c r="C29" s="1298"/>
      <c r="D29" s="1298"/>
      <c r="E29" s="1298"/>
      <c r="F29" s="1298"/>
      <c r="G29" s="1298"/>
      <c r="H29" s="1298"/>
      <c r="I29" s="1298"/>
      <c r="J29" s="1298"/>
      <c r="K29" s="1298"/>
      <c r="L29" s="1298"/>
      <c r="M29" s="1298"/>
      <c r="N29" s="1298"/>
      <c r="O29" s="1298"/>
      <c r="P29" s="1298"/>
      <c r="Q29" s="1298"/>
      <c r="R29" s="1298"/>
      <c r="S29" s="1298"/>
      <c r="T29" s="1298"/>
      <c r="U29" s="1298"/>
      <c r="V29" s="1298"/>
      <c r="W29" s="1298"/>
      <c r="X29" s="1298"/>
      <c r="Y29" s="1298"/>
      <c r="Z29" s="1298"/>
      <c r="AA29" s="1298"/>
      <c r="AB29" s="1298"/>
      <c r="AC29" s="1298"/>
      <c r="AD29" s="1298"/>
      <c r="AE29" s="1298"/>
      <c r="AF29" s="1298"/>
      <c r="AG29" s="1298"/>
      <c r="AH29" s="1298"/>
      <c r="AI29" s="1298"/>
      <c r="AJ29" s="1298"/>
      <c r="AK29" s="1298"/>
      <c r="AL29" s="1298"/>
      <c r="AM29" s="1298"/>
    </row>
    <row r="30" spans="1:39" ht="36.6" customHeight="1" x14ac:dyDescent="0.25">
      <c r="A30" s="1298"/>
      <c r="B30" s="1298"/>
      <c r="C30" s="1298"/>
      <c r="D30" s="1298"/>
      <c r="E30" s="1298"/>
      <c r="F30" s="1298"/>
      <c r="G30" s="1298"/>
      <c r="H30" s="1298"/>
      <c r="I30" s="1298"/>
      <c r="J30" s="1298"/>
      <c r="K30" s="1298"/>
      <c r="L30" s="1298"/>
      <c r="M30" s="1298"/>
      <c r="N30" s="1298"/>
      <c r="O30" s="1298"/>
      <c r="P30" s="1298"/>
      <c r="Q30" s="1298"/>
      <c r="R30" s="1298"/>
      <c r="S30" s="1298"/>
      <c r="T30" s="1298"/>
      <c r="U30" s="1298"/>
      <c r="V30" s="1298"/>
      <c r="W30" s="1298"/>
      <c r="X30" s="1298"/>
      <c r="Y30" s="1298"/>
      <c r="Z30" s="1298"/>
      <c r="AA30" s="1298"/>
      <c r="AB30" s="1298"/>
      <c r="AC30" s="1298"/>
      <c r="AD30" s="1298"/>
      <c r="AE30" s="1298"/>
      <c r="AF30" s="1298"/>
      <c r="AG30" s="1298"/>
      <c r="AH30" s="1298"/>
      <c r="AI30" s="1298"/>
      <c r="AJ30" s="1298"/>
      <c r="AK30" s="1298"/>
      <c r="AL30" s="1298"/>
      <c r="AM30" s="1298"/>
    </row>
    <row r="31" spans="1:39" x14ac:dyDescent="0.25">
      <c r="A31" s="1299" t="s">
        <v>1517</v>
      </c>
      <c r="B31" s="1299"/>
      <c r="C31" s="1299"/>
      <c r="D31" s="1299"/>
      <c r="E31" s="1299"/>
      <c r="F31" s="1299"/>
      <c r="G31" s="1299"/>
      <c r="H31" s="1299"/>
      <c r="I31" s="1299"/>
      <c r="J31" s="1299"/>
      <c r="K31" s="1299"/>
      <c r="L31" s="1299"/>
      <c r="M31" s="1299"/>
      <c r="N31" s="1299"/>
      <c r="O31" s="1299"/>
      <c r="P31" s="1299"/>
      <c r="Q31" s="1299"/>
      <c r="R31" s="1299"/>
      <c r="S31" s="1299"/>
      <c r="T31" s="1299"/>
      <c r="U31" s="1299"/>
      <c r="V31" s="1299"/>
      <c r="W31" s="1299"/>
      <c r="X31" s="1299"/>
      <c r="Y31" s="1299"/>
      <c r="Z31" s="1299"/>
      <c r="AA31" s="1299"/>
      <c r="AB31" s="1299"/>
      <c r="AC31" s="1299"/>
      <c r="AD31" s="1299"/>
      <c r="AE31" s="1299"/>
      <c r="AF31" s="1299"/>
      <c r="AG31" s="1299"/>
      <c r="AH31" s="1299"/>
      <c r="AI31" s="1299"/>
      <c r="AJ31" s="1299"/>
      <c r="AK31" s="1299"/>
      <c r="AL31" s="1299"/>
      <c r="AM31" s="1299"/>
    </row>
    <row r="32" spans="1:39" ht="37.950000000000003" customHeight="1" x14ac:dyDescent="0.25">
      <c r="A32" s="1299"/>
      <c r="B32" s="1299"/>
      <c r="C32" s="1299"/>
      <c r="D32" s="1299"/>
      <c r="E32" s="1299"/>
      <c r="F32" s="1299"/>
      <c r="G32" s="1299"/>
      <c r="H32" s="1299"/>
      <c r="I32" s="1299"/>
      <c r="J32" s="1299"/>
      <c r="K32" s="1299"/>
      <c r="L32" s="1299"/>
      <c r="M32" s="1299"/>
      <c r="N32" s="1299"/>
      <c r="O32" s="1299"/>
      <c r="P32" s="1299"/>
      <c r="Q32" s="1299"/>
      <c r="R32" s="1299"/>
      <c r="S32" s="1299"/>
      <c r="T32" s="1299"/>
      <c r="U32" s="1299"/>
      <c r="V32" s="1299"/>
      <c r="W32" s="1299"/>
      <c r="X32" s="1299"/>
      <c r="Y32" s="1299"/>
      <c r="Z32" s="1299"/>
      <c r="AA32" s="1299"/>
      <c r="AB32" s="1299"/>
      <c r="AC32" s="1299"/>
      <c r="AD32" s="1299"/>
      <c r="AE32" s="1299"/>
      <c r="AF32" s="1299"/>
      <c r="AG32" s="1299"/>
      <c r="AH32" s="1299"/>
      <c r="AI32" s="1299"/>
      <c r="AJ32" s="1299"/>
      <c r="AK32" s="1299"/>
      <c r="AL32" s="1299"/>
      <c r="AM32" s="1299"/>
    </row>
    <row r="33" spans="1:39" ht="15.6" x14ac:dyDescent="0.25">
      <c r="A33" s="285"/>
      <c r="B33" s="285"/>
      <c r="C33" s="285"/>
      <c r="D33" s="285"/>
      <c r="E33" s="285"/>
      <c r="F33" s="285"/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285"/>
      <c r="R33" s="285"/>
      <c r="S33" s="285"/>
      <c r="T33" s="292"/>
      <c r="U33" s="292"/>
      <c r="V33" s="292"/>
      <c r="W33" s="293"/>
      <c r="X33" s="293"/>
      <c r="Y33" s="293"/>
      <c r="Z33" s="293"/>
      <c r="AA33" s="293"/>
      <c r="AB33" s="293"/>
      <c r="AC33" s="293"/>
      <c r="AD33" s="293"/>
      <c r="AE33" s="293"/>
      <c r="AF33" s="293"/>
      <c r="AG33" s="293"/>
      <c r="AH33" s="293"/>
      <c r="AI33" s="293"/>
      <c r="AJ33" s="293"/>
      <c r="AK33" s="293"/>
      <c r="AL33" s="293"/>
      <c r="AM33" s="293"/>
    </row>
    <row r="34" spans="1:39" ht="47.4" customHeight="1" x14ac:dyDescent="0.25">
      <c r="A34" s="1528" t="s">
        <v>26</v>
      </c>
      <c r="B34" s="1528"/>
      <c r="C34" s="1528"/>
      <c r="D34" s="1506" t="s">
        <v>120</v>
      </c>
      <c r="E34" s="1507"/>
      <c r="F34" s="1507"/>
      <c r="G34" s="1507"/>
      <c r="H34" s="1507"/>
      <c r="I34" s="1507"/>
      <c r="J34" s="1507"/>
      <c r="K34" s="1507"/>
      <c r="L34" s="1507"/>
      <c r="M34" s="1507"/>
      <c r="N34" s="1507"/>
      <c r="O34" s="1507"/>
      <c r="P34" s="1507"/>
      <c r="Q34" s="1507"/>
      <c r="R34" s="1507"/>
      <c r="S34" s="1507"/>
      <c r="T34" s="1507"/>
      <c r="U34" s="1507"/>
      <c r="V34" s="1507"/>
      <c r="W34" s="1507"/>
      <c r="X34" s="1507"/>
      <c r="Y34" s="1507"/>
      <c r="Z34" s="1507"/>
      <c r="AA34" s="1507"/>
      <c r="AB34" s="1507"/>
      <c r="AC34" s="1507"/>
      <c r="AD34" s="1507"/>
      <c r="AE34" s="1508"/>
      <c r="AF34" s="1528" t="s">
        <v>121</v>
      </c>
      <c r="AG34" s="1528"/>
      <c r="AH34" s="1528"/>
      <c r="AI34" s="1528"/>
      <c r="AJ34" s="1528"/>
      <c r="AK34" s="1528"/>
      <c r="AL34" s="1528"/>
      <c r="AM34" s="1528"/>
    </row>
    <row r="35" spans="1:39" ht="15.6" customHeight="1" x14ac:dyDescent="0.25">
      <c r="A35" s="1287">
        <v>1</v>
      </c>
      <c r="B35" s="1287"/>
      <c r="C35" s="1287"/>
      <c r="D35" s="1281" t="s">
        <v>1518</v>
      </c>
      <c r="E35" s="1282"/>
      <c r="F35" s="1282"/>
      <c r="G35" s="1282"/>
      <c r="H35" s="1282"/>
      <c r="I35" s="1282"/>
      <c r="J35" s="1282"/>
      <c r="K35" s="1282"/>
      <c r="L35" s="1282"/>
      <c r="M35" s="1282"/>
      <c r="N35" s="1282"/>
      <c r="O35" s="1282"/>
      <c r="P35" s="1282"/>
      <c r="Q35" s="1282"/>
      <c r="R35" s="1282"/>
      <c r="S35" s="1282"/>
      <c r="T35" s="1282"/>
      <c r="U35" s="1282"/>
      <c r="V35" s="1282"/>
      <c r="W35" s="1282"/>
      <c r="X35" s="1282"/>
      <c r="Y35" s="1282"/>
      <c r="Z35" s="1282"/>
      <c r="AA35" s="1282"/>
      <c r="AB35" s="1282"/>
      <c r="AC35" s="1282"/>
      <c r="AD35" s="1282"/>
      <c r="AE35" s="1283"/>
      <c r="AF35" s="1297">
        <f>Подг.работы!J33</f>
        <v>36361.653306875</v>
      </c>
      <c r="AG35" s="1289"/>
      <c r="AH35" s="1289"/>
      <c r="AI35" s="1289"/>
      <c r="AJ35" s="1289"/>
      <c r="AK35" s="1289"/>
      <c r="AL35" s="1289"/>
      <c r="AM35" s="1289"/>
    </row>
    <row r="36" spans="1:39" ht="15.6" customHeight="1" x14ac:dyDescent="0.25">
      <c r="A36" s="1521"/>
      <c r="B36" s="1522"/>
      <c r="C36" s="1523"/>
      <c r="D36" s="1281" t="s">
        <v>1519</v>
      </c>
      <c r="E36" s="1282"/>
      <c r="F36" s="1282"/>
      <c r="G36" s="1282"/>
      <c r="H36" s="1282"/>
      <c r="I36" s="1282"/>
      <c r="J36" s="1282"/>
      <c r="K36" s="1282"/>
      <c r="L36" s="1282"/>
      <c r="M36" s="1282"/>
      <c r="N36" s="1282"/>
      <c r="O36" s="1282"/>
      <c r="P36" s="1282"/>
      <c r="Q36" s="1282"/>
      <c r="R36" s="1282"/>
      <c r="S36" s="1282"/>
      <c r="T36" s="1282"/>
      <c r="U36" s="1282"/>
      <c r="V36" s="1282"/>
      <c r="W36" s="1282"/>
      <c r="X36" s="1282"/>
      <c r="Y36" s="1282"/>
      <c r="Z36" s="1282"/>
      <c r="AA36" s="1282"/>
      <c r="AB36" s="1282"/>
      <c r="AC36" s="1282"/>
      <c r="AD36" s="1282"/>
      <c r="AE36" s="1283"/>
      <c r="AF36" s="1524">
        <f>AF35</f>
        <v>36361.653306875</v>
      </c>
      <c r="AG36" s="1525"/>
      <c r="AH36" s="1525"/>
      <c r="AI36" s="1525"/>
      <c r="AJ36" s="1525"/>
      <c r="AK36" s="1525"/>
      <c r="AL36" s="1525"/>
      <c r="AM36" s="1526"/>
    </row>
    <row r="37" spans="1:39" ht="33.6" customHeight="1" x14ac:dyDescent="0.25">
      <c r="A37" s="1509" t="s">
        <v>628</v>
      </c>
      <c r="B37" s="1510"/>
      <c r="C37" s="1510"/>
      <c r="D37" s="1510"/>
      <c r="E37" s="1510"/>
      <c r="F37" s="1510"/>
      <c r="G37" s="1510"/>
      <c r="H37" s="1510"/>
      <c r="I37" s="1510"/>
      <c r="J37" s="1510"/>
      <c r="K37" s="1510"/>
      <c r="L37" s="1510"/>
      <c r="M37" s="1510"/>
      <c r="N37" s="1510"/>
      <c r="O37" s="1510"/>
      <c r="P37" s="1510"/>
      <c r="Q37" s="1510"/>
      <c r="R37" s="1510"/>
      <c r="S37" s="1510"/>
      <c r="T37" s="1510"/>
      <c r="U37" s="1510"/>
      <c r="V37" s="1511"/>
      <c r="W37" s="1512">
        <v>0.99500999999999995</v>
      </c>
      <c r="X37" s="1512"/>
      <c r="Y37" s="1512"/>
      <c r="Z37" s="1512"/>
      <c r="AA37" s="1512"/>
      <c r="AB37" s="1512"/>
      <c r="AC37" s="1512"/>
      <c r="AD37" s="1512"/>
      <c r="AE37" s="1512"/>
      <c r="AF37" s="1513">
        <f>ROUND(AF36*W37,2)</f>
        <v>36180.21</v>
      </c>
      <c r="AG37" s="1514"/>
      <c r="AH37" s="1514"/>
      <c r="AI37" s="1514"/>
      <c r="AJ37" s="1514"/>
      <c r="AK37" s="1514"/>
      <c r="AL37" s="1514"/>
      <c r="AM37" s="1514"/>
    </row>
    <row r="38" spans="1:39" ht="15.6" hidden="1" x14ac:dyDescent="0.3">
      <c r="A38" s="1278"/>
      <c r="B38" s="1279"/>
      <c r="C38" s="1280"/>
      <c r="D38" s="1406" t="s">
        <v>1520</v>
      </c>
      <c r="E38" s="1407"/>
      <c r="F38" s="1407"/>
      <c r="G38" s="1407"/>
      <c r="H38" s="1407"/>
      <c r="I38" s="1407"/>
      <c r="J38" s="1407"/>
      <c r="K38" s="1407"/>
      <c r="L38" s="1407"/>
      <c r="M38" s="1407"/>
      <c r="N38" s="1407"/>
      <c r="O38" s="1407"/>
      <c r="P38" s="1407"/>
      <c r="Q38" s="1407"/>
      <c r="R38" s="1407"/>
      <c r="S38" s="1407"/>
      <c r="T38" s="1407"/>
      <c r="U38" s="1407"/>
      <c r="V38" s="1408"/>
      <c r="W38" s="1515"/>
      <c r="X38" s="1516"/>
      <c r="Y38" s="1516"/>
      <c r="Z38" s="1516"/>
      <c r="AA38" s="1516"/>
      <c r="AB38" s="1516"/>
      <c r="AC38" s="1516"/>
      <c r="AD38" s="1516"/>
      <c r="AE38" s="1517"/>
      <c r="AF38" s="1518">
        <f>ROUND(AF35*AO38,2)</f>
        <v>0</v>
      </c>
      <c r="AG38" s="1519"/>
      <c r="AH38" s="1519"/>
      <c r="AI38" s="1519"/>
      <c r="AJ38" s="1519"/>
      <c r="AK38" s="1519"/>
      <c r="AL38" s="1519"/>
      <c r="AM38" s="1520"/>
    </row>
    <row r="39" spans="1:39" ht="15.6" x14ac:dyDescent="0.25">
      <c r="A39" s="1287"/>
      <c r="B39" s="1287"/>
      <c r="C39" s="1287"/>
      <c r="D39" s="1288" t="s">
        <v>480</v>
      </c>
      <c r="E39" s="1288"/>
      <c r="F39" s="1288"/>
      <c r="G39" s="1288"/>
      <c r="H39" s="1288"/>
      <c r="I39" s="1288"/>
      <c r="J39" s="1288"/>
      <c r="K39" s="1288"/>
      <c r="L39" s="1288"/>
      <c r="M39" s="1288"/>
      <c r="N39" s="1288"/>
      <c r="O39" s="1288"/>
      <c r="P39" s="1288"/>
      <c r="Q39" s="1288"/>
      <c r="R39" s="1288"/>
      <c r="S39" s="1288"/>
      <c r="T39" s="1288"/>
      <c r="U39" s="1288"/>
      <c r="V39" s="1288"/>
      <c r="W39" s="1289"/>
      <c r="X39" s="1289"/>
      <c r="Y39" s="1289"/>
      <c r="Z39" s="1289"/>
      <c r="AA39" s="1289"/>
      <c r="AB39" s="1289"/>
      <c r="AC39" s="1289"/>
      <c r="AD39" s="1289"/>
      <c r="AE39" s="1289"/>
      <c r="AF39" s="1293">
        <f>ROUND(AF37*0.2,2)</f>
        <v>7236.04</v>
      </c>
      <c r="AG39" s="1294"/>
      <c r="AH39" s="1294"/>
      <c r="AI39" s="1294"/>
      <c r="AJ39" s="1294"/>
      <c r="AK39" s="1294"/>
      <c r="AL39" s="1294"/>
      <c r="AM39" s="1294"/>
    </row>
    <row r="40" spans="1:39" ht="15.6" x14ac:dyDescent="0.25">
      <c r="A40" s="1287"/>
      <c r="B40" s="1287"/>
      <c r="C40" s="1287"/>
      <c r="D40" s="1288" t="s">
        <v>96</v>
      </c>
      <c r="E40" s="1288"/>
      <c r="F40" s="1288"/>
      <c r="G40" s="1288"/>
      <c r="H40" s="1288"/>
      <c r="I40" s="1288"/>
      <c r="J40" s="1288"/>
      <c r="K40" s="1288"/>
      <c r="L40" s="1288"/>
      <c r="M40" s="1288"/>
      <c r="N40" s="1288"/>
      <c r="O40" s="1288"/>
      <c r="P40" s="1288"/>
      <c r="Q40" s="1288"/>
      <c r="R40" s="1288"/>
      <c r="S40" s="1288"/>
      <c r="T40" s="1288"/>
      <c r="U40" s="1288"/>
      <c r="V40" s="1288"/>
      <c r="W40" s="1297"/>
      <c r="X40" s="1289"/>
      <c r="Y40" s="1289"/>
      <c r="Z40" s="1289"/>
      <c r="AA40" s="1289"/>
      <c r="AB40" s="1289"/>
      <c r="AC40" s="1289"/>
      <c r="AD40" s="1289"/>
      <c r="AE40" s="1289"/>
      <c r="AF40" s="1293">
        <f>ROUND(AF39+AF37,2)</f>
        <v>43416.25</v>
      </c>
      <c r="AG40" s="1294"/>
      <c r="AH40" s="1294"/>
      <c r="AI40" s="1294"/>
      <c r="AJ40" s="1294"/>
      <c r="AK40" s="1294"/>
      <c r="AL40" s="1294"/>
      <c r="AM40" s="1294"/>
    </row>
    <row r="41" spans="1:39" ht="15.6" x14ac:dyDescent="0.3">
      <c r="A41" s="88"/>
      <c r="B41" s="285"/>
      <c r="C41" s="285"/>
      <c r="D41" s="285"/>
      <c r="E41" s="285"/>
      <c r="F41" s="285"/>
      <c r="G41" s="285"/>
      <c r="H41" s="285"/>
      <c r="I41" s="285"/>
      <c r="J41" s="285"/>
      <c r="K41" s="285"/>
      <c r="L41" s="285"/>
      <c r="M41" s="285"/>
      <c r="N41" s="285"/>
      <c r="O41" s="285"/>
      <c r="P41" s="285"/>
      <c r="Q41" s="285"/>
      <c r="R41" s="285"/>
      <c r="S41" s="285"/>
      <c r="T41" s="292"/>
      <c r="U41" s="292"/>
      <c r="V41" s="292"/>
      <c r="W41" s="293"/>
      <c r="X41" s="293"/>
      <c r="Y41" s="293"/>
      <c r="Z41" s="293"/>
      <c r="AA41" s="293"/>
      <c r="AB41" s="293"/>
      <c r="AC41" s="293"/>
      <c r="AD41" s="293"/>
      <c r="AE41" s="293"/>
      <c r="AF41" s="293"/>
      <c r="AG41" s="293"/>
      <c r="AH41" s="101"/>
      <c r="AI41" s="101"/>
      <c r="AJ41" s="101"/>
      <c r="AK41" s="101"/>
      <c r="AL41" s="101"/>
      <c r="AM41" s="101"/>
    </row>
    <row r="42" spans="1:39" ht="15.6" x14ac:dyDescent="0.25">
      <c r="A42" s="1277" t="s">
        <v>228</v>
      </c>
      <c r="B42" s="1277"/>
      <c r="C42" s="1277"/>
      <c r="D42" s="1277"/>
      <c r="E42" s="1277"/>
      <c r="F42" s="1277"/>
      <c r="G42" s="1277"/>
      <c r="H42" s="1277"/>
      <c r="I42" s="1277"/>
      <c r="J42" s="1277"/>
      <c r="K42" s="1277"/>
      <c r="L42" s="1277"/>
      <c r="M42" s="1277"/>
      <c r="N42" s="1277"/>
      <c r="O42" s="1277"/>
      <c r="P42" s="1277"/>
      <c r="Q42" s="1277"/>
      <c r="R42" s="1277"/>
      <c r="S42" s="1277"/>
      <c r="T42" s="1277"/>
      <c r="U42" s="1277"/>
      <c r="V42" s="1277"/>
      <c r="W42" s="1277"/>
      <c r="X42" s="1277"/>
      <c r="Y42" s="1277"/>
      <c r="Z42" s="1277"/>
      <c r="AA42" s="1277"/>
      <c r="AB42" s="1277"/>
      <c r="AC42" s="1277"/>
      <c r="AD42" s="1277"/>
      <c r="AE42" s="1277"/>
      <c r="AF42" s="1277"/>
      <c r="AG42" s="1277"/>
      <c r="AH42" s="1277"/>
      <c r="AI42" s="1277"/>
      <c r="AJ42" s="1277"/>
      <c r="AK42" s="1277"/>
      <c r="AL42" s="1277"/>
      <c r="AM42" s="1277"/>
    </row>
    <row r="43" spans="1:39" ht="13.8" x14ac:dyDescent="0.25">
      <c r="A43" s="1271" t="e">
        <f ca="1">[7]!Сумма_прописью(AF40)</f>
        <v>#NAME?</v>
      </c>
      <c r="B43" s="1271"/>
      <c r="C43" s="1271"/>
      <c r="D43" s="1271"/>
      <c r="E43" s="1271"/>
      <c r="F43" s="1271"/>
      <c r="G43" s="1271"/>
      <c r="H43" s="1271"/>
      <c r="I43" s="1271"/>
      <c r="J43" s="1271"/>
      <c r="K43" s="1271"/>
      <c r="L43" s="1271"/>
      <c r="M43" s="1271"/>
      <c r="N43" s="1271"/>
      <c r="O43" s="1271"/>
      <c r="P43" s="1271"/>
      <c r="Q43" s="1271"/>
      <c r="R43" s="1271"/>
      <c r="S43" s="1271"/>
      <c r="T43" s="1271"/>
      <c r="U43" s="1271"/>
      <c r="V43" s="1271"/>
      <c r="W43" s="1271"/>
      <c r="X43" s="1271"/>
      <c r="Y43" s="1271"/>
      <c r="Z43" s="1271"/>
      <c r="AA43" s="1271"/>
      <c r="AB43" s="1271"/>
      <c r="AC43" s="1271"/>
      <c r="AD43" s="1271"/>
      <c r="AE43" s="1271"/>
      <c r="AF43" s="1271"/>
      <c r="AG43" s="1271"/>
      <c r="AH43" s="1271"/>
      <c r="AI43" s="1271"/>
      <c r="AJ43" s="1271"/>
      <c r="AK43" s="1271"/>
      <c r="AL43" s="1271"/>
      <c r="AM43" s="1271"/>
    </row>
    <row r="44" spans="1:39" x14ac:dyDescent="0.25">
      <c r="A44" s="1272" t="s">
        <v>229</v>
      </c>
      <c r="B44" s="1272"/>
      <c r="C44" s="1272"/>
      <c r="D44" s="1272"/>
      <c r="E44" s="1272"/>
      <c r="F44" s="1272"/>
      <c r="G44" s="1272"/>
      <c r="H44" s="1272"/>
      <c r="I44" s="1272"/>
      <c r="J44" s="1272"/>
      <c r="K44" s="1272"/>
      <c r="L44" s="1272"/>
      <c r="M44" s="1272"/>
      <c r="N44" s="1272"/>
      <c r="O44" s="1272"/>
      <c r="P44" s="1272"/>
      <c r="Q44" s="1272"/>
      <c r="R44" s="1272"/>
      <c r="S44" s="1272"/>
      <c r="T44" s="1272"/>
      <c r="U44" s="1272"/>
      <c r="V44" s="1272"/>
      <c r="W44" s="1272"/>
      <c r="X44" s="1272"/>
      <c r="Y44" s="1272"/>
      <c r="Z44" s="1272"/>
      <c r="AA44" s="1272"/>
      <c r="AB44" s="1272"/>
      <c r="AC44" s="1272"/>
      <c r="AD44" s="1272"/>
      <c r="AE44" s="1272"/>
      <c r="AF44" s="1272"/>
      <c r="AG44" s="1272"/>
      <c r="AH44" s="1272"/>
      <c r="AI44" s="1272"/>
      <c r="AJ44" s="1272"/>
      <c r="AK44" s="1272"/>
      <c r="AL44" s="1272"/>
      <c r="AM44" s="1272"/>
    </row>
    <row r="45" spans="1:39" ht="9.6" customHeight="1" x14ac:dyDescent="0.25">
      <c r="A45" s="301"/>
      <c r="B45" s="301"/>
      <c r="C45" s="301"/>
      <c r="D45" s="301"/>
      <c r="E45" s="301"/>
      <c r="F45" s="301"/>
      <c r="G45" s="301"/>
      <c r="H45" s="301"/>
      <c r="I45" s="301"/>
      <c r="J45" s="301"/>
      <c r="K45" s="301"/>
      <c r="L45" s="301"/>
      <c r="M45" s="301"/>
      <c r="N45" s="301"/>
      <c r="O45" s="301"/>
      <c r="P45" s="301"/>
      <c r="Q45" s="301"/>
      <c r="R45" s="301"/>
      <c r="S45" s="301"/>
      <c r="T45" s="301"/>
      <c r="U45" s="301"/>
      <c r="V45" s="301"/>
      <c r="W45" s="301"/>
      <c r="X45" s="301"/>
      <c r="Y45" s="301"/>
      <c r="Z45" s="301"/>
      <c r="AA45" s="301"/>
      <c r="AB45" s="301"/>
      <c r="AC45" s="301"/>
      <c r="AD45" s="301"/>
      <c r="AE45" s="301"/>
      <c r="AF45" s="301"/>
      <c r="AG45" s="301"/>
      <c r="AH45" s="301"/>
      <c r="AI45" s="301"/>
      <c r="AJ45" s="301"/>
      <c r="AK45" s="301"/>
      <c r="AL45" s="301"/>
      <c r="AM45" s="301"/>
    </row>
    <row r="46" spans="1:39" ht="15.6" x14ac:dyDescent="0.3">
      <c r="A46" s="1273"/>
      <c r="B46" s="1273"/>
      <c r="C46" s="1273"/>
      <c r="D46" s="1273"/>
      <c r="E46" s="1273"/>
      <c r="F46" s="1273"/>
      <c r="G46" s="1273"/>
      <c r="H46" s="1273"/>
      <c r="I46" s="1273"/>
      <c r="J46" s="285"/>
      <c r="K46" s="285"/>
      <c r="L46" s="285"/>
      <c r="M46" s="285"/>
      <c r="N46" s="285"/>
      <c r="O46" s="285"/>
      <c r="P46" s="285"/>
      <c r="Q46" s="285"/>
      <c r="R46" s="285"/>
      <c r="S46" s="285"/>
      <c r="T46" s="292"/>
      <c r="U46" s="292"/>
      <c r="V46" s="292"/>
      <c r="W46" s="293"/>
      <c r="X46" s="293"/>
      <c r="Y46" s="293"/>
      <c r="Z46" s="293"/>
      <c r="AA46" s="293"/>
      <c r="AB46" s="293"/>
      <c r="AC46" s="293"/>
      <c r="AD46" s="293"/>
      <c r="AE46" s="1274"/>
      <c r="AF46" s="1274"/>
      <c r="AG46" s="1274"/>
      <c r="AH46" s="1274"/>
      <c r="AI46" s="1274"/>
      <c r="AJ46" s="1274"/>
      <c r="AK46" s="1274"/>
      <c r="AL46" s="1274"/>
      <c r="AM46" s="1274"/>
    </row>
    <row r="47" spans="1:39" ht="15.6" x14ac:dyDescent="0.3">
      <c r="A47" s="1273" t="s">
        <v>124</v>
      </c>
      <c r="B47" s="1273"/>
      <c r="C47" s="1273"/>
      <c r="D47" s="1273"/>
      <c r="E47" s="1273"/>
      <c r="F47" s="1273"/>
      <c r="G47" s="1273"/>
      <c r="H47" s="1273"/>
      <c r="I47" s="1273"/>
      <c r="J47" s="285"/>
      <c r="K47" s="285"/>
      <c r="L47" s="285"/>
      <c r="M47" s="285"/>
      <c r="N47" s="285"/>
      <c r="O47" s="285"/>
      <c r="P47" s="285"/>
      <c r="Q47" s="285"/>
      <c r="R47" s="285"/>
      <c r="S47" s="285"/>
      <c r="T47" s="292"/>
      <c r="U47" s="292"/>
      <c r="V47" s="1310" t="s">
        <v>1521</v>
      </c>
      <c r="W47" s="1310"/>
      <c r="X47" s="1310"/>
      <c r="Y47" s="1310"/>
      <c r="Z47" s="1310"/>
      <c r="AA47" s="1310"/>
      <c r="AB47" s="1310"/>
      <c r="AC47" s="1310"/>
      <c r="AD47" s="1310"/>
      <c r="AE47" s="1274"/>
      <c r="AF47" s="1274"/>
      <c r="AG47" s="1274"/>
      <c r="AH47" s="1274"/>
      <c r="AI47" s="1274"/>
      <c r="AJ47" s="1274"/>
      <c r="AK47" s="1274"/>
      <c r="AL47" s="1274"/>
      <c r="AM47" s="1274"/>
    </row>
    <row r="48" spans="1:39" ht="15.6" x14ac:dyDescent="0.3">
      <c r="A48" s="837"/>
      <c r="B48" s="837"/>
      <c r="C48" s="837"/>
      <c r="D48" s="837"/>
      <c r="E48" s="837"/>
      <c r="F48" s="837"/>
      <c r="G48" s="837"/>
      <c r="H48" s="837"/>
      <c r="I48" s="837"/>
      <c r="J48" s="285"/>
      <c r="K48" s="285"/>
      <c r="L48" s="285"/>
      <c r="M48" s="285"/>
      <c r="N48" s="285"/>
      <c r="O48" s="285"/>
      <c r="P48" s="285"/>
      <c r="Q48" s="285"/>
      <c r="R48" s="285"/>
      <c r="S48" s="285"/>
      <c r="T48" s="292"/>
      <c r="U48" s="292"/>
      <c r="V48" s="292"/>
      <c r="W48" s="293"/>
      <c r="X48" s="293"/>
      <c r="Y48" s="293"/>
      <c r="Z48" s="293"/>
      <c r="AA48" s="293"/>
      <c r="AB48" s="293"/>
      <c r="AC48" s="293"/>
      <c r="AD48" s="293"/>
      <c r="AE48" s="838"/>
      <c r="AF48" s="838"/>
      <c r="AG48" s="838"/>
      <c r="AH48" s="838"/>
      <c r="AI48" s="838"/>
      <c r="AJ48" s="838"/>
      <c r="AK48" s="838"/>
      <c r="AL48" s="838"/>
      <c r="AM48" s="838"/>
    </row>
    <row r="49" spans="1:39" ht="15.6" x14ac:dyDescent="0.25">
      <c r="A49" s="308"/>
      <c r="B49" s="308"/>
      <c r="C49" s="308"/>
      <c r="D49" s="308"/>
      <c r="E49" s="308"/>
      <c r="F49" s="308"/>
      <c r="G49" s="308"/>
      <c r="H49" s="285"/>
      <c r="I49" s="1267" t="s">
        <v>582</v>
      </c>
      <c r="J49" s="1267"/>
      <c r="K49" s="1267"/>
      <c r="L49" s="1267"/>
      <c r="M49" s="1267"/>
      <c r="N49" s="1267"/>
      <c r="O49" s="1267"/>
      <c r="P49" s="285"/>
      <c r="Q49" s="285"/>
      <c r="R49" s="285"/>
      <c r="S49" s="285"/>
      <c r="T49" s="292"/>
      <c r="U49" s="292"/>
      <c r="V49" s="292"/>
      <c r="W49" s="847"/>
      <c r="X49" s="847"/>
      <c r="Y49" s="309"/>
      <c r="Z49" s="309"/>
      <c r="AA49" s="309"/>
      <c r="AB49" s="309"/>
      <c r="AC49" s="310"/>
      <c r="AD49" s="310"/>
      <c r="AE49" s="311"/>
      <c r="AF49" s="1268" t="s">
        <v>304</v>
      </c>
      <c r="AG49" s="1268"/>
      <c r="AH49" s="1268"/>
      <c r="AI49" s="1268"/>
      <c r="AJ49" s="1268"/>
      <c r="AK49" s="1268"/>
      <c r="AL49" s="1268"/>
      <c r="AM49" s="1268"/>
    </row>
    <row r="50" spans="1:39" x14ac:dyDescent="0.25">
      <c r="A50" s="272"/>
      <c r="B50" s="272"/>
      <c r="C50" s="272"/>
      <c r="D50" s="1269" t="s">
        <v>127</v>
      </c>
      <c r="E50" s="1269"/>
      <c r="F50" s="1269"/>
      <c r="G50" s="260"/>
      <c r="H50" s="260"/>
      <c r="I50" s="260"/>
      <c r="J50" s="260"/>
      <c r="K50" s="260"/>
      <c r="L50" s="260"/>
      <c r="M50" s="260"/>
      <c r="N50" s="260"/>
      <c r="O50" s="260"/>
      <c r="P50" s="260"/>
      <c r="Q50" s="260"/>
      <c r="R50" s="260"/>
      <c r="S50" s="260"/>
      <c r="T50" s="260"/>
      <c r="U50" s="260"/>
      <c r="V50" s="260"/>
      <c r="W50" s="260"/>
      <c r="X50" s="260"/>
      <c r="Y50" s="260"/>
      <c r="Z50" s="260"/>
      <c r="AA50" s="260"/>
      <c r="AB50" s="260"/>
      <c r="AC50" s="260"/>
      <c r="AD50" s="260"/>
      <c r="AE50" s="1270" t="s">
        <v>127</v>
      </c>
      <c r="AF50" s="1270"/>
      <c r="AG50" s="1270"/>
      <c r="AH50" s="260"/>
      <c r="AI50" s="260"/>
      <c r="AJ50" s="260"/>
      <c r="AK50" s="260"/>
      <c r="AL50" s="260"/>
      <c r="AM50" s="260"/>
    </row>
  </sheetData>
  <mergeCells count="63">
    <mergeCell ref="A1:S3"/>
    <mergeCell ref="U1:AM3"/>
    <mergeCell ref="A4:S6"/>
    <mergeCell ref="U4:AM6"/>
    <mergeCell ref="A7:S8"/>
    <mergeCell ref="U7:AM8"/>
    <mergeCell ref="A9:S9"/>
    <mergeCell ref="U9:AM9"/>
    <mergeCell ref="A10:S10"/>
    <mergeCell ref="U10:AM10"/>
    <mergeCell ref="A11:S11"/>
    <mergeCell ref="U11:AM11"/>
    <mergeCell ref="A22:AM24"/>
    <mergeCell ref="A12:S13"/>
    <mergeCell ref="U13:AE13"/>
    <mergeCell ref="A14:S14"/>
    <mergeCell ref="U14:AE14"/>
    <mergeCell ref="A15:S15"/>
    <mergeCell ref="A16:S16"/>
    <mergeCell ref="A17:S18"/>
    <mergeCell ref="A19:U19"/>
    <mergeCell ref="V19:Y19"/>
    <mergeCell ref="A20:AM20"/>
    <mergeCell ref="A21:AM21"/>
    <mergeCell ref="A35:C35"/>
    <mergeCell ref="AF35:AM35"/>
    <mergeCell ref="A36:C36"/>
    <mergeCell ref="AF36:AM36"/>
    <mergeCell ref="AD25:AM25"/>
    <mergeCell ref="A27:AM30"/>
    <mergeCell ref="A31:AM32"/>
    <mergeCell ref="A34:C34"/>
    <mergeCell ref="AF34:AM34"/>
    <mergeCell ref="W37:AE37"/>
    <mergeCell ref="AF37:AM37"/>
    <mergeCell ref="A38:C38"/>
    <mergeCell ref="D38:V38"/>
    <mergeCell ref="W38:AE38"/>
    <mergeCell ref="AF38:AM38"/>
    <mergeCell ref="A39:C39"/>
    <mergeCell ref="D39:V39"/>
    <mergeCell ref="W39:AE39"/>
    <mergeCell ref="AF39:AM39"/>
    <mergeCell ref="A40:C40"/>
    <mergeCell ref="D40:V40"/>
    <mergeCell ref="W40:AE40"/>
    <mergeCell ref="AF40:AM40"/>
    <mergeCell ref="I49:O49"/>
    <mergeCell ref="AF49:AM49"/>
    <mergeCell ref="D50:F50"/>
    <mergeCell ref="AE50:AG50"/>
    <mergeCell ref="D34:AE34"/>
    <mergeCell ref="D35:AE35"/>
    <mergeCell ref="A37:V37"/>
    <mergeCell ref="D36:AE36"/>
    <mergeCell ref="A42:AM42"/>
    <mergeCell ref="A43:AM43"/>
    <mergeCell ref="A44:AM44"/>
    <mergeCell ref="A46:I46"/>
    <mergeCell ref="AE46:AM46"/>
    <mergeCell ref="A47:I47"/>
    <mergeCell ref="V47:AD47"/>
    <mergeCell ref="AE47:AM47"/>
  </mergeCells>
  <pageMargins left="0.70866141732283472" right="0.15748031496062992" top="0.39370078740157483" bottom="0.39370078740157483" header="0.31496062992125984" footer="0.31496062992125984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IV48"/>
  <sheetViews>
    <sheetView view="pageBreakPreview" topLeftCell="A4" zoomScale="85" zoomScaleNormal="85" zoomScaleSheetLayoutView="85" workbookViewId="0">
      <selection activeCell="L38" sqref="L38"/>
    </sheetView>
  </sheetViews>
  <sheetFormatPr defaultColWidth="3" defaultRowHeight="15" customHeight="1" x14ac:dyDescent="0.25"/>
  <cols>
    <col min="1" max="9" width="2.33203125" style="272" customWidth="1"/>
    <col min="10" max="20" width="2.33203125" style="264" customWidth="1"/>
    <col min="21" max="21" width="4.109375" style="264" customWidth="1"/>
    <col min="22" max="22" width="3.33203125" style="264" customWidth="1"/>
    <col min="23" max="41" width="2.33203125" style="260" customWidth="1"/>
    <col min="42" max="42" width="14" style="260" customWidth="1"/>
    <col min="43" max="43" width="1.109375" style="260" customWidth="1"/>
    <col min="44" max="44" width="89.88671875" style="260" customWidth="1"/>
    <col min="45" max="45" width="14.44140625" style="260" customWidth="1"/>
    <col min="46" max="46" width="3.88671875" style="260" customWidth="1"/>
    <col min="47" max="47" width="2.33203125" style="260" customWidth="1"/>
    <col min="48" max="48" width="15.5546875" style="260" customWidth="1"/>
    <col min="49" max="57" width="2.33203125" style="260" customWidth="1"/>
    <col min="58" max="92" width="2.5546875" style="260" customWidth="1"/>
    <col min="93" max="16384" width="3" style="260"/>
  </cols>
  <sheetData>
    <row r="1" spans="1:85" ht="16.95" customHeight="1" x14ac:dyDescent="0.25">
      <c r="A1" s="1531" t="s">
        <v>210</v>
      </c>
      <c r="B1" s="1531"/>
      <c r="C1" s="1531"/>
      <c r="D1" s="1531"/>
      <c r="E1" s="1531"/>
      <c r="F1" s="1531"/>
      <c r="G1" s="1531"/>
      <c r="H1" s="1531"/>
      <c r="I1" s="1531"/>
      <c r="J1" s="1531"/>
      <c r="K1" s="1531"/>
      <c r="L1" s="1531"/>
      <c r="M1" s="1531"/>
      <c r="N1" s="1531"/>
      <c r="O1" s="1531"/>
      <c r="P1" s="1531"/>
      <c r="Q1" s="1531"/>
      <c r="R1" s="1531"/>
      <c r="S1" s="1531"/>
      <c r="T1" s="538"/>
      <c r="U1" s="1531" t="s">
        <v>486</v>
      </c>
      <c r="V1" s="1531"/>
      <c r="W1" s="1531"/>
      <c r="X1" s="1531"/>
      <c r="Y1" s="1531"/>
      <c r="Z1" s="1531"/>
      <c r="AA1" s="1531"/>
      <c r="AB1" s="1531"/>
      <c r="AC1" s="1531"/>
      <c r="AD1" s="1531"/>
      <c r="AE1" s="1531"/>
      <c r="AF1" s="1531"/>
      <c r="AG1" s="1531"/>
      <c r="AH1" s="1531"/>
      <c r="AI1" s="1531"/>
      <c r="AJ1" s="1531"/>
      <c r="AK1" s="1531"/>
      <c r="AL1" s="1531"/>
      <c r="AM1" s="1531"/>
    </row>
    <row r="2" spans="1:85" ht="16.95" customHeight="1" x14ac:dyDescent="0.25">
      <c r="A2" s="1531"/>
      <c r="B2" s="1531"/>
      <c r="C2" s="1531"/>
      <c r="D2" s="1531"/>
      <c r="E2" s="1531"/>
      <c r="F2" s="1531"/>
      <c r="G2" s="1531"/>
      <c r="H2" s="1531"/>
      <c r="I2" s="1531"/>
      <c r="J2" s="1531"/>
      <c r="K2" s="1531"/>
      <c r="L2" s="1531"/>
      <c r="M2" s="1531"/>
      <c r="N2" s="1531"/>
      <c r="O2" s="1531"/>
      <c r="P2" s="1531"/>
      <c r="Q2" s="1531"/>
      <c r="R2" s="1531"/>
      <c r="S2" s="1531"/>
      <c r="T2" s="539"/>
      <c r="U2" s="1531"/>
      <c r="V2" s="1531"/>
      <c r="W2" s="1531"/>
      <c r="X2" s="1531"/>
      <c r="Y2" s="1531"/>
      <c r="Z2" s="1531"/>
      <c r="AA2" s="1531"/>
      <c r="AB2" s="1531"/>
      <c r="AC2" s="1531"/>
      <c r="AD2" s="1531"/>
      <c r="AE2" s="1531"/>
      <c r="AF2" s="1531"/>
      <c r="AG2" s="1531"/>
      <c r="AH2" s="1531"/>
      <c r="AI2" s="1531"/>
      <c r="AJ2" s="1531"/>
      <c r="AK2" s="1531"/>
      <c r="AL2" s="1531"/>
      <c r="AM2" s="1531"/>
    </row>
    <row r="3" spans="1:85" ht="16.95" customHeight="1" x14ac:dyDescent="0.25">
      <c r="A3" s="1531"/>
      <c r="B3" s="1531"/>
      <c r="C3" s="1531"/>
      <c r="D3" s="1531"/>
      <c r="E3" s="1531"/>
      <c r="F3" s="1531"/>
      <c r="G3" s="1531"/>
      <c r="H3" s="1531"/>
      <c r="I3" s="1531"/>
      <c r="J3" s="1531"/>
      <c r="K3" s="1531"/>
      <c r="L3" s="1531"/>
      <c r="M3" s="1531"/>
      <c r="N3" s="1531"/>
      <c r="O3" s="1531"/>
      <c r="P3" s="1531"/>
      <c r="Q3" s="1531"/>
      <c r="R3" s="1531"/>
      <c r="S3" s="1531"/>
      <c r="T3" s="540"/>
      <c r="U3" s="1531"/>
      <c r="V3" s="1531"/>
      <c r="W3" s="1531"/>
      <c r="X3" s="1531"/>
      <c r="Y3" s="1531"/>
      <c r="Z3" s="1531"/>
      <c r="AA3" s="1531"/>
      <c r="AB3" s="1531"/>
      <c r="AC3" s="1531"/>
      <c r="AD3" s="1531"/>
      <c r="AE3" s="1531"/>
      <c r="AF3" s="1531"/>
      <c r="AG3" s="1531"/>
      <c r="AH3" s="1531"/>
      <c r="AI3" s="1531"/>
      <c r="AJ3" s="1531"/>
      <c r="AK3" s="1531"/>
      <c r="AL3" s="1531"/>
      <c r="AM3" s="1531"/>
    </row>
    <row r="4" spans="1:85" ht="16.95" customHeight="1" x14ac:dyDescent="0.25">
      <c r="A4" s="1309" t="s">
        <v>91</v>
      </c>
      <c r="B4" s="1309"/>
      <c r="C4" s="1309"/>
      <c r="D4" s="1309"/>
      <c r="E4" s="1309"/>
      <c r="F4" s="1309"/>
      <c r="G4" s="1309"/>
      <c r="H4" s="1309"/>
      <c r="I4" s="1309"/>
      <c r="J4" s="1309"/>
      <c r="K4" s="1309"/>
      <c r="L4" s="1309"/>
      <c r="M4" s="1309"/>
      <c r="N4" s="1309"/>
      <c r="O4" s="1309"/>
      <c r="P4" s="1309"/>
      <c r="Q4" s="1309"/>
      <c r="R4" s="1309"/>
      <c r="S4" s="1309"/>
      <c r="T4" s="540"/>
      <c r="U4" s="1309" t="s">
        <v>458</v>
      </c>
      <c r="V4" s="1309"/>
      <c r="W4" s="1309"/>
      <c r="X4" s="1309"/>
      <c r="Y4" s="1309"/>
      <c r="Z4" s="1309"/>
      <c r="AA4" s="1309"/>
      <c r="AB4" s="1309"/>
      <c r="AC4" s="1309"/>
      <c r="AD4" s="1309"/>
      <c r="AE4" s="1309"/>
      <c r="AF4" s="1309"/>
      <c r="AG4" s="1309"/>
      <c r="AH4" s="1309"/>
      <c r="AI4" s="1309"/>
      <c r="AJ4" s="1309"/>
      <c r="AK4" s="1309"/>
      <c r="AL4" s="1309"/>
      <c r="AM4" s="1309"/>
    </row>
    <row r="5" spans="1:85" ht="16.95" customHeight="1" x14ac:dyDescent="0.25">
      <c r="A5" s="1309"/>
      <c r="B5" s="1309"/>
      <c r="C5" s="1309"/>
      <c r="D5" s="1309"/>
      <c r="E5" s="1309"/>
      <c r="F5" s="1309"/>
      <c r="G5" s="1309"/>
      <c r="H5" s="1309"/>
      <c r="I5" s="1309"/>
      <c r="J5" s="1309"/>
      <c r="K5" s="1309"/>
      <c r="L5" s="1309"/>
      <c r="M5" s="1309"/>
      <c r="N5" s="1309"/>
      <c r="O5" s="1309"/>
      <c r="P5" s="1309"/>
      <c r="Q5" s="1309"/>
      <c r="R5" s="1309"/>
      <c r="S5" s="1309"/>
      <c r="T5" s="540"/>
      <c r="U5" s="1309"/>
      <c r="V5" s="1309"/>
      <c r="W5" s="1309"/>
      <c r="X5" s="1309"/>
      <c r="Y5" s="1309"/>
      <c r="Z5" s="1309"/>
      <c r="AA5" s="1309"/>
      <c r="AB5" s="1309"/>
      <c r="AC5" s="1309"/>
      <c r="AD5" s="1309"/>
      <c r="AE5" s="1309"/>
      <c r="AF5" s="1309"/>
      <c r="AG5" s="1309"/>
      <c r="AH5" s="1309"/>
      <c r="AI5" s="1309"/>
      <c r="AJ5" s="1309"/>
      <c r="AK5" s="1309"/>
      <c r="AL5" s="1309"/>
      <c r="AM5" s="1309"/>
    </row>
    <row r="6" spans="1:85" ht="16.95" customHeight="1" x14ac:dyDescent="0.25">
      <c r="A6" s="1309"/>
      <c r="B6" s="1309"/>
      <c r="C6" s="1309"/>
      <c r="D6" s="1309"/>
      <c r="E6" s="1309"/>
      <c r="F6" s="1309"/>
      <c r="G6" s="1309"/>
      <c r="H6" s="1309"/>
      <c r="I6" s="1309"/>
      <c r="J6" s="1309"/>
      <c r="K6" s="1309"/>
      <c r="L6" s="1309"/>
      <c r="M6" s="1309"/>
      <c r="N6" s="1309"/>
      <c r="O6" s="1309"/>
      <c r="P6" s="1309"/>
      <c r="Q6" s="1309"/>
      <c r="R6" s="1309"/>
      <c r="S6" s="1309"/>
      <c r="T6" s="540"/>
      <c r="U6" s="1309"/>
      <c r="V6" s="1309"/>
      <c r="W6" s="1309"/>
      <c r="X6" s="1309"/>
      <c r="Y6" s="1309"/>
      <c r="Z6" s="1309"/>
      <c r="AA6" s="1309"/>
      <c r="AB6" s="1309"/>
      <c r="AC6" s="1309"/>
      <c r="AD6" s="1309"/>
      <c r="AE6" s="1309"/>
      <c r="AF6" s="1309"/>
      <c r="AG6" s="1309"/>
      <c r="AH6" s="1309"/>
      <c r="AI6" s="1309"/>
      <c r="AJ6" s="1309"/>
      <c r="AK6" s="1309"/>
      <c r="AL6" s="1309"/>
      <c r="AM6" s="1309"/>
    </row>
    <row r="7" spans="1:85" ht="16.95" customHeight="1" x14ac:dyDescent="0.25">
      <c r="A7" s="1309" t="s">
        <v>459</v>
      </c>
      <c r="B7" s="1309"/>
      <c r="C7" s="1309"/>
      <c r="D7" s="1309"/>
      <c r="E7" s="1309"/>
      <c r="F7" s="1309"/>
      <c r="G7" s="1309"/>
      <c r="H7" s="1309"/>
      <c r="I7" s="1309"/>
      <c r="J7" s="1309"/>
      <c r="K7" s="1309"/>
      <c r="L7" s="1309"/>
      <c r="M7" s="1309"/>
      <c r="N7" s="1309"/>
      <c r="O7" s="1309"/>
      <c r="P7" s="1309"/>
      <c r="Q7" s="1309"/>
      <c r="R7" s="1309"/>
      <c r="S7" s="1309"/>
      <c r="T7" s="540"/>
      <c r="U7" s="1309" t="s">
        <v>213</v>
      </c>
      <c r="V7" s="1309"/>
      <c r="W7" s="1309"/>
      <c r="X7" s="1309"/>
      <c r="Y7" s="1309"/>
      <c r="Z7" s="1309"/>
      <c r="AA7" s="1309"/>
      <c r="AB7" s="1309"/>
      <c r="AC7" s="1309"/>
      <c r="AD7" s="1309"/>
      <c r="AE7" s="1309"/>
      <c r="AF7" s="1309"/>
      <c r="AG7" s="1309"/>
      <c r="AH7" s="1309"/>
      <c r="AI7" s="1309"/>
      <c r="AJ7" s="1309"/>
      <c r="AK7" s="1309"/>
      <c r="AL7" s="1309"/>
      <c r="AM7" s="1309"/>
    </row>
    <row r="8" spans="1:85" ht="16.95" customHeight="1" x14ac:dyDescent="0.25">
      <c r="A8" s="1309"/>
      <c r="B8" s="1309"/>
      <c r="C8" s="1309"/>
      <c r="D8" s="1309"/>
      <c r="E8" s="1309"/>
      <c r="F8" s="1309"/>
      <c r="G8" s="1309"/>
      <c r="H8" s="1309"/>
      <c r="I8" s="1309"/>
      <c r="J8" s="1309"/>
      <c r="K8" s="1309"/>
      <c r="L8" s="1309"/>
      <c r="M8" s="1309"/>
      <c r="N8" s="1309"/>
      <c r="O8" s="1309"/>
      <c r="P8" s="1309"/>
      <c r="Q8" s="1309"/>
      <c r="R8" s="1309"/>
      <c r="S8" s="1309"/>
      <c r="T8" s="540"/>
      <c r="U8" s="1309"/>
      <c r="V8" s="1309"/>
      <c r="W8" s="1309"/>
      <c r="X8" s="1309"/>
      <c r="Y8" s="1309"/>
      <c r="Z8" s="1309"/>
      <c r="AA8" s="1309"/>
      <c r="AB8" s="1309"/>
      <c r="AC8" s="1309"/>
      <c r="AD8" s="1309"/>
      <c r="AE8" s="1309"/>
      <c r="AF8" s="1309"/>
      <c r="AG8" s="1309"/>
      <c r="AH8" s="1309"/>
      <c r="AI8" s="1309"/>
      <c r="AJ8" s="1309"/>
      <c r="AK8" s="1309"/>
      <c r="AL8" s="1309"/>
      <c r="AM8" s="1309"/>
    </row>
    <row r="9" spans="1:85" ht="16.95" customHeight="1" x14ac:dyDescent="0.3">
      <c r="A9" s="1309" t="s">
        <v>309</v>
      </c>
      <c r="B9" s="1309"/>
      <c r="C9" s="1309"/>
      <c r="D9" s="1309"/>
      <c r="E9" s="1309"/>
      <c r="F9" s="1309"/>
      <c r="G9" s="1309"/>
      <c r="H9" s="1309"/>
      <c r="I9" s="1309"/>
      <c r="J9" s="1309"/>
      <c r="K9" s="1309"/>
      <c r="L9" s="1309"/>
      <c r="M9" s="1309"/>
      <c r="N9" s="1309"/>
      <c r="O9" s="1309"/>
      <c r="P9" s="1309"/>
      <c r="Q9" s="1309"/>
      <c r="R9" s="1309"/>
      <c r="S9" s="1309"/>
      <c r="T9" s="540"/>
      <c r="U9" s="1539" t="s">
        <v>460</v>
      </c>
      <c r="V9" s="1539"/>
      <c r="W9" s="1539"/>
      <c r="X9" s="1539"/>
      <c r="Y9" s="1539"/>
      <c r="Z9" s="1539"/>
      <c r="AA9" s="1539"/>
      <c r="AB9" s="1539"/>
      <c r="AC9" s="1539"/>
      <c r="AD9" s="1539"/>
      <c r="AE9" s="1539"/>
      <c r="AF9" s="1539"/>
      <c r="AG9" s="1539"/>
      <c r="AH9" s="1539"/>
      <c r="AI9" s="1539"/>
      <c r="AJ9" s="1539"/>
      <c r="AK9" s="1539"/>
      <c r="AL9" s="1539"/>
      <c r="AM9" s="1539"/>
    </row>
    <row r="10" spans="1:85" ht="16.95" customHeight="1" x14ac:dyDescent="0.25">
      <c r="A10" s="1309" t="s">
        <v>310</v>
      </c>
      <c r="B10" s="1309"/>
      <c r="C10" s="1309"/>
      <c r="D10" s="1309"/>
      <c r="E10" s="1309"/>
      <c r="F10" s="1309"/>
      <c r="G10" s="1309"/>
      <c r="H10" s="1309"/>
      <c r="I10" s="1309"/>
      <c r="J10" s="1309"/>
      <c r="K10" s="1309"/>
      <c r="L10" s="1309"/>
      <c r="M10" s="1309"/>
      <c r="N10" s="1309"/>
      <c r="O10" s="1309"/>
      <c r="P10" s="1309"/>
      <c r="Q10" s="1309"/>
      <c r="R10" s="1309"/>
      <c r="S10" s="1309"/>
      <c r="T10" s="540"/>
      <c r="U10" s="1540" t="s">
        <v>461</v>
      </c>
      <c r="V10" s="1540"/>
      <c r="W10" s="1540"/>
      <c r="X10" s="1540"/>
      <c r="Y10" s="1540"/>
      <c r="Z10" s="1540"/>
      <c r="AA10" s="1540"/>
      <c r="AB10" s="1540"/>
      <c r="AC10" s="1540"/>
      <c r="AD10" s="1540"/>
      <c r="AE10" s="1540"/>
      <c r="AF10" s="1540"/>
      <c r="AG10" s="1540"/>
      <c r="AH10" s="1540"/>
      <c r="AI10" s="1540"/>
      <c r="AJ10" s="1540"/>
      <c r="AK10" s="1540"/>
      <c r="AL10" s="1540"/>
      <c r="AM10" s="1540"/>
      <c r="AP10" s="263"/>
      <c r="AQ10" s="263"/>
      <c r="AR10" s="263"/>
      <c r="AS10" s="263"/>
      <c r="AT10" s="263"/>
      <c r="AU10" s="263"/>
      <c r="AV10" s="263"/>
      <c r="AW10" s="263"/>
      <c r="AX10" s="263"/>
      <c r="AY10" s="263"/>
      <c r="AZ10" s="263"/>
      <c r="BA10" s="263"/>
      <c r="BB10" s="263"/>
      <c r="BC10" s="263"/>
      <c r="BD10" s="263"/>
      <c r="BE10" s="263"/>
      <c r="BF10" s="263"/>
      <c r="BG10" s="263"/>
      <c r="BH10" s="263"/>
      <c r="BI10" s="263"/>
      <c r="BJ10" s="263"/>
      <c r="BK10" s="263"/>
      <c r="BL10" s="263"/>
      <c r="BM10" s="263"/>
      <c r="BN10" s="263"/>
      <c r="BO10" s="263"/>
      <c r="BP10" s="263"/>
      <c r="BQ10" s="263"/>
      <c r="BR10" s="263"/>
      <c r="BS10" s="263"/>
      <c r="BT10" s="263"/>
      <c r="BU10" s="263"/>
      <c r="BV10" s="263"/>
      <c r="BW10" s="263"/>
      <c r="BX10" s="263"/>
      <c r="BY10" s="263"/>
      <c r="BZ10" s="263"/>
      <c r="CA10" s="263"/>
      <c r="CB10" s="263"/>
      <c r="CC10" s="263"/>
      <c r="CD10" s="263"/>
      <c r="CE10" s="263"/>
      <c r="CF10" s="263"/>
      <c r="CG10" s="263"/>
    </row>
    <row r="11" spans="1:85" ht="16.95" customHeight="1" x14ac:dyDescent="0.25">
      <c r="A11" s="1309" t="s">
        <v>93</v>
      </c>
      <c r="B11" s="1309"/>
      <c r="C11" s="1309"/>
      <c r="D11" s="1309"/>
      <c r="E11" s="1309"/>
      <c r="F11" s="1309"/>
      <c r="G11" s="1309"/>
      <c r="H11" s="1309"/>
      <c r="I11" s="1309"/>
      <c r="J11" s="1309"/>
      <c r="K11" s="1309"/>
      <c r="L11" s="1309"/>
      <c r="M11" s="1309"/>
      <c r="N11" s="1309"/>
      <c r="O11" s="1309"/>
      <c r="P11" s="1309"/>
      <c r="Q11" s="1309"/>
      <c r="R11" s="1309"/>
      <c r="S11" s="1309"/>
      <c r="T11" s="540"/>
      <c r="U11" s="1540" t="s">
        <v>462</v>
      </c>
      <c r="V11" s="1540"/>
      <c r="W11" s="1540"/>
      <c r="X11" s="1540"/>
      <c r="Y11" s="1540"/>
      <c r="Z11" s="1540"/>
      <c r="AA11" s="1540"/>
      <c r="AB11" s="1540"/>
      <c r="AC11" s="1540"/>
      <c r="AD11" s="1540"/>
      <c r="AE11" s="1540"/>
      <c r="AF11" s="1540"/>
      <c r="AG11" s="1540"/>
      <c r="AH11" s="1540"/>
      <c r="AI11" s="1540"/>
      <c r="AJ11" s="1540"/>
      <c r="AK11" s="1540"/>
      <c r="AL11" s="1540"/>
      <c r="AM11" s="1540"/>
      <c r="AP11" s="263"/>
      <c r="AQ11" s="263"/>
      <c r="AR11" s="263"/>
      <c r="AS11" s="263"/>
      <c r="AT11" s="263"/>
      <c r="AU11" s="263"/>
      <c r="AV11" s="263"/>
      <c r="AW11" s="263"/>
      <c r="AX11" s="263"/>
      <c r="AY11" s="263"/>
      <c r="AZ11" s="263"/>
      <c r="BA11" s="263"/>
      <c r="BB11" s="263"/>
      <c r="BC11" s="263"/>
      <c r="BD11" s="263"/>
      <c r="BE11" s="263"/>
      <c r="BF11" s="263"/>
      <c r="BG11" s="263"/>
      <c r="BH11" s="263"/>
      <c r="BI11" s="263"/>
      <c r="BJ11" s="263"/>
      <c r="BK11" s="263"/>
      <c r="BL11" s="263"/>
      <c r="BM11" s="263"/>
      <c r="BN11" s="263"/>
      <c r="BO11" s="263"/>
      <c r="BP11" s="263"/>
      <c r="BQ11" s="263"/>
      <c r="BR11" s="263"/>
      <c r="BS11" s="263"/>
      <c r="BT11" s="263"/>
      <c r="BU11" s="263"/>
      <c r="BV11" s="263"/>
      <c r="BW11" s="263"/>
      <c r="BX11" s="263"/>
      <c r="BY11" s="263"/>
      <c r="BZ11" s="263"/>
      <c r="CA11" s="263"/>
      <c r="CB11" s="263"/>
      <c r="CC11" s="263"/>
      <c r="CD11" s="263"/>
      <c r="CE11" s="263"/>
      <c r="CF11" s="263"/>
      <c r="CG11" s="263"/>
    </row>
    <row r="12" spans="1:85" ht="16.95" customHeight="1" x14ac:dyDescent="0.3">
      <c r="A12" s="1309" t="s">
        <v>220</v>
      </c>
      <c r="B12" s="1309"/>
      <c r="C12" s="1309"/>
      <c r="D12" s="1309"/>
      <c r="E12" s="1309"/>
      <c r="F12" s="1309"/>
      <c r="G12" s="1309"/>
      <c r="H12" s="1309"/>
      <c r="I12" s="1309"/>
      <c r="J12" s="1309"/>
      <c r="K12" s="1309"/>
      <c r="L12" s="1309"/>
      <c r="M12" s="1309"/>
      <c r="N12" s="1309"/>
      <c r="O12" s="1309"/>
      <c r="P12" s="1309"/>
      <c r="Q12" s="1309"/>
      <c r="R12" s="1309"/>
      <c r="S12" s="1309"/>
      <c r="T12" s="540"/>
      <c r="U12" s="541" t="s">
        <v>463</v>
      </c>
      <c r="V12" s="542"/>
      <c r="W12" s="539"/>
      <c r="X12" s="539"/>
      <c r="Y12" s="539"/>
      <c r="Z12" s="539"/>
      <c r="AA12" s="539"/>
      <c r="AB12" s="539"/>
      <c r="AC12" s="539"/>
      <c r="AD12" s="539"/>
      <c r="AE12" s="539"/>
      <c r="AF12" s="539"/>
      <c r="AG12" s="539"/>
      <c r="AH12" s="539"/>
      <c r="AI12" s="539"/>
      <c r="AJ12" s="539"/>
      <c r="AK12" s="539"/>
      <c r="AL12" s="539"/>
      <c r="AM12" s="539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</row>
    <row r="13" spans="1:85" ht="16.95" customHeight="1" x14ac:dyDescent="0.3">
      <c r="A13" s="1309"/>
      <c r="B13" s="1309"/>
      <c r="C13" s="1309"/>
      <c r="D13" s="1309"/>
      <c r="E13" s="1309"/>
      <c r="F13" s="1309"/>
      <c r="G13" s="1309"/>
      <c r="H13" s="1309"/>
      <c r="I13" s="1309"/>
      <c r="J13" s="1309"/>
      <c r="K13" s="1309"/>
      <c r="L13" s="1309"/>
      <c r="M13" s="1309"/>
      <c r="N13" s="1309"/>
      <c r="O13" s="1309"/>
      <c r="P13" s="1309"/>
      <c r="Q13" s="1309"/>
      <c r="R13" s="1309"/>
      <c r="S13" s="1309"/>
      <c r="T13" s="542"/>
      <c r="U13" s="1541" t="s">
        <v>222</v>
      </c>
      <c r="V13" s="1541"/>
      <c r="W13" s="1541"/>
      <c r="X13" s="1541"/>
      <c r="Y13" s="1541"/>
      <c r="Z13" s="1541"/>
      <c r="AA13" s="1541"/>
      <c r="AB13" s="1541"/>
      <c r="AC13" s="1541"/>
      <c r="AD13" s="1541"/>
      <c r="AE13" s="1541"/>
      <c r="AF13" s="541"/>
      <c r="AG13" s="541"/>
      <c r="AH13" s="541"/>
      <c r="AI13" s="541"/>
      <c r="AJ13" s="541"/>
      <c r="AK13" s="541"/>
      <c r="AL13" s="541"/>
      <c r="AM13" s="541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</row>
    <row r="14" spans="1:85" ht="16.95" customHeight="1" x14ac:dyDescent="0.25">
      <c r="A14" s="1309" t="s">
        <v>94</v>
      </c>
      <c r="B14" s="1309"/>
      <c r="C14" s="1309"/>
      <c r="D14" s="1309"/>
      <c r="E14" s="1309"/>
      <c r="F14" s="1309"/>
      <c r="G14" s="1309"/>
      <c r="H14" s="1309"/>
      <c r="I14" s="1309"/>
      <c r="J14" s="1309"/>
      <c r="K14" s="1309"/>
      <c r="L14" s="1309"/>
      <c r="M14" s="1309"/>
      <c r="N14" s="1309"/>
      <c r="O14" s="1309"/>
      <c r="P14" s="1309"/>
      <c r="Q14" s="1309"/>
      <c r="R14" s="1309"/>
      <c r="S14" s="1309"/>
      <c r="T14" s="542"/>
      <c r="U14" s="1541"/>
      <c r="V14" s="1541"/>
      <c r="W14" s="1541"/>
      <c r="X14" s="1541"/>
      <c r="Y14" s="1541"/>
      <c r="Z14" s="1541"/>
      <c r="AA14" s="1541"/>
      <c r="AB14" s="1541"/>
      <c r="AC14" s="1541"/>
      <c r="AD14" s="1541"/>
      <c r="AE14" s="1541"/>
      <c r="AF14" s="539"/>
      <c r="AG14" s="539"/>
      <c r="AH14" s="539"/>
      <c r="AI14" s="539"/>
      <c r="AJ14" s="539"/>
      <c r="AK14" s="539"/>
      <c r="AL14" s="539"/>
      <c r="AM14" s="539"/>
      <c r="AP14" s="263"/>
      <c r="AQ14" s="263"/>
      <c r="AR14" s="263"/>
      <c r="AS14" s="263"/>
      <c r="AT14" s="263"/>
      <c r="AU14" s="263"/>
      <c r="AV14" s="263"/>
      <c r="AW14" s="263"/>
      <c r="AX14" s="263"/>
      <c r="AY14" s="263"/>
      <c r="AZ14" s="263"/>
      <c r="BA14" s="263"/>
      <c r="BB14" s="263"/>
      <c r="BC14" s="263"/>
      <c r="BD14" s="263"/>
      <c r="BE14" s="263"/>
      <c r="BF14" s="263"/>
      <c r="BG14" s="263"/>
      <c r="BH14" s="263"/>
      <c r="BI14" s="263"/>
      <c r="BJ14" s="263"/>
      <c r="BK14" s="263"/>
      <c r="BL14" s="263"/>
      <c r="BM14" s="263"/>
      <c r="BN14" s="263"/>
      <c r="BO14" s="263"/>
      <c r="BP14" s="263"/>
      <c r="BQ14" s="263"/>
      <c r="BR14" s="263"/>
      <c r="BS14" s="263"/>
      <c r="BT14" s="263"/>
      <c r="BU14" s="263"/>
      <c r="BV14" s="263"/>
      <c r="BW14" s="263"/>
      <c r="BX14" s="263"/>
      <c r="BY14" s="263"/>
      <c r="BZ14" s="263"/>
      <c r="CA14" s="263"/>
      <c r="CB14" s="263"/>
      <c r="CC14" s="263"/>
      <c r="CD14" s="263"/>
      <c r="CE14" s="263"/>
      <c r="CF14" s="263"/>
      <c r="CG14" s="263"/>
    </row>
    <row r="15" spans="1:85" ht="16.95" customHeight="1" x14ac:dyDescent="0.25">
      <c r="A15" s="1309" t="s">
        <v>95</v>
      </c>
      <c r="B15" s="1309"/>
      <c r="C15" s="1309"/>
      <c r="D15" s="1309"/>
      <c r="E15" s="1309"/>
      <c r="F15" s="1309"/>
      <c r="G15" s="1309"/>
      <c r="H15" s="1309"/>
      <c r="I15" s="1309"/>
      <c r="J15" s="1309"/>
      <c r="K15" s="1309"/>
      <c r="L15" s="1309"/>
      <c r="M15" s="1309"/>
      <c r="N15" s="1309"/>
      <c r="O15" s="1309"/>
      <c r="P15" s="1309"/>
      <c r="Q15" s="1309"/>
      <c r="R15" s="1309"/>
      <c r="S15" s="1309"/>
      <c r="T15" s="540"/>
      <c r="U15" s="542"/>
      <c r="V15" s="540"/>
      <c r="W15" s="539"/>
      <c r="X15" s="539"/>
      <c r="Y15" s="539"/>
      <c r="Z15" s="539"/>
      <c r="AA15" s="539"/>
      <c r="AB15" s="539"/>
      <c r="AC15" s="539"/>
      <c r="AD15" s="539"/>
      <c r="AE15" s="539"/>
      <c r="AF15" s="539"/>
      <c r="AG15" s="539"/>
      <c r="AH15" s="539"/>
      <c r="AI15" s="539"/>
      <c r="AJ15" s="539"/>
      <c r="AK15" s="539"/>
      <c r="AL15" s="539"/>
      <c r="AM15" s="539"/>
      <c r="AP15" s="263"/>
      <c r="AQ15" s="263"/>
      <c r="AR15" s="263"/>
      <c r="AS15" s="263"/>
      <c r="AT15" s="263"/>
      <c r="AU15" s="263"/>
      <c r="AV15" s="263"/>
      <c r="AW15" s="263"/>
      <c r="AX15" s="263"/>
      <c r="AY15" s="263"/>
      <c r="AZ15" s="263"/>
      <c r="BA15" s="263"/>
      <c r="BB15" s="263"/>
      <c r="BC15" s="263"/>
      <c r="BD15" s="263"/>
      <c r="BE15" s="263"/>
      <c r="BF15" s="263"/>
      <c r="BG15" s="263"/>
      <c r="BH15" s="263"/>
      <c r="BI15" s="263"/>
      <c r="BJ15" s="263"/>
      <c r="BK15" s="263"/>
      <c r="BL15" s="263"/>
      <c r="BM15" s="263"/>
      <c r="BN15" s="263"/>
      <c r="BO15" s="263"/>
      <c r="BP15" s="263"/>
      <c r="BQ15" s="263"/>
      <c r="BR15" s="263"/>
      <c r="BS15" s="263"/>
      <c r="BT15" s="263"/>
      <c r="BU15" s="263"/>
      <c r="BV15" s="263"/>
      <c r="BW15" s="263"/>
      <c r="BX15" s="263"/>
      <c r="BY15" s="263"/>
      <c r="BZ15" s="263"/>
      <c r="CA15" s="263"/>
      <c r="CB15" s="263"/>
      <c r="CC15" s="263"/>
      <c r="CD15" s="263"/>
      <c r="CE15" s="263"/>
      <c r="CF15" s="263"/>
      <c r="CG15" s="263"/>
    </row>
    <row r="16" spans="1:85" ht="16.95" customHeight="1" x14ac:dyDescent="0.25">
      <c r="A16" s="1309" t="s">
        <v>464</v>
      </c>
      <c r="B16" s="1309"/>
      <c r="C16" s="1309"/>
      <c r="D16" s="1309"/>
      <c r="E16" s="1309"/>
      <c r="F16" s="1309"/>
      <c r="G16" s="1309"/>
      <c r="H16" s="1309"/>
      <c r="I16" s="1309"/>
      <c r="J16" s="1309"/>
      <c r="K16" s="1309"/>
      <c r="L16" s="1309"/>
      <c r="M16" s="1309"/>
      <c r="N16" s="1309"/>
      <c r="O16" s="1309"/>
      <c r="P16" s="1309"/>
      <c r="Q16" s="1309"/>
      <c r="R16" s="1309"/>
      <c r="S16" s="1309"/>
      <c r="T16" s="543"/>
      <c r="U16" s="542"/>
      <c r="V16" s="543"/>
      <c r="W16" s="539"/>
      <c r="X16" s="539"/>
      <c r="Y16" s="539"/>
      <c r="Z16" s="539"/>
      <c r="AA16" s="539"/>
      <c r="AB16" s="539"/>
      <c r="AC16" s="539"/>
      <c r="AD16" s="539"/>
      <c r="AE16" s="539"/>
      <c r="AF16" s="539"/>
      <c r="AG16" s="539"/>
      <c r="AH16" s="539"/>
      <c r="AI16" s="539"/>
      <c r="AJ16" s="539"/>
      <c r="AK16" s="539"/>
      <c r="AL16" s="539"/>
      <c r="AM16" s="539"/>
      <c r="AP16" s="263"/>
      <c r="AQ16" s="263"/>
      <c r="AR16" s="263"/>
      <c r="AS16" s="263"/>
      <c r="AT16" s="263"/>
      <c r="AU16" s="263"/>
      <c r="AV16" s="263"/>
      <c r="AW16" s="263"/>
      <c r="AX16" s="263"/>
      <c r="AY16" s="263"/>
      <c r="AZ16" s="263"/>
      <c r="BA16" s="263"/>
      <c r="BB16" s="263"/>
      <c r="BC16" s="263"/>
      <c r="BD16" s="263"/>
      <c r="BE16" s="263"/>
      <c r="BF16" s="263"/>
      <c r="BG16" s="263"/>
      <c r="BH16" s="263"/>
      <c r="BI16" s="263"/>
      <c r="BJ16" s="263"/>
      <c r="BK16" s="263"/>
      <c r="BL16" s="263"/>
      <c r="BM16" s="263"/>
      <c r="BN16" s="263"/>
      <c r="BO16" s="263"/>
      <c r="BP16" s="263"/>
      <c r="BQ16" s="263"/>
      <c r="BR16" s="263"/>
      <c r="BS16" s="263"/>
      <c r="BT16" s="263"/>
      <c r="BU16" s="263"/>
      <c r="BV16" s="263"/>
      <c r="BW16" s="263"/>
      <c r="BX16" s="263"/>
      <c r="BY16" s="263"/>
      <c r="BZ16" s="263"/>
      <c r="CA16" s="263"/>
      <c r="CB16" s="263"/>
      <c r="CC16" s="263"/>
      <c r="CD16" s="263"/>
      <c r="CE16" s="263"/>
      <c r="CF16" s="263"/>
      <c r="CG16" s="263"/>
    </row>
    <row r="17" spans="1:256" s="268" customFormat="1" ht="9.6" customHeight="1" x14ac:dyDescent="0.25">
      <c r="A17" s="544"/>
      <c r="B17" s="544"/>
      <c r="C17" s="544"/>
      <c r="D17" s="544"/>
      <c r="E17" s="544"/>
      <c r="F17" s="544"/>
      <c r="G17" s="544"/>
      <c r="H17" s="544"/>
      <c r="I17" s="544"/>
      <c r="J17" s="544"/>
      <c r="K17" s="544"/>
      <c r="L17" s="544"/>
      <c r="M17" s="544"/>
      <c r="N17" s="544"/>
      <c r="O17" s="544"/>
      <c r="P17" s="544"/>
      <c r="Q17" s="544"/>
      <c r="R17" s="544"/>
      <c r="S17" s="544"/>
      <c r="T17" s="267"/>
      <c r="U17" s="267"/>
      <c r="V17" s="267"/>
      <c r="AP17" s="269"/>
      <c r="AQ17" s="269"/>
      <c r="AR17" s="269"/>
      <c r="AS17" s="269"/>
      <c r="AT17" s="269"/>
      <c r="AU17" s="269"/>
      <c r="AV17" s="269"/>
      <c r="AW17" s="269"/>
      <c r="AX17" s="269"/>
      <c r="AY17" s="269"/>
      <c r="AZ17" s="269"/>
      <c r="BA17" s="269"/>
      <c r="BB17" s="269"/>
      <c r="BC17" s="269"/>
      <c r="BD17" s="269"/>
      <c r="BE17" s="269"/>
      <c r="BF17" s="269"/>
      <c r="BG17" s="269"/>
      <c r="BH17" s="269"/>
      <c r="BI17" s="269"/>
      <c r="BJ17" s="269"/>
      <c r="BK17" s="269"/>
      <c r="BL17" s="269"/>
      <c r="BM17" s="269"/>
      <c r="BN17" s="269"/>
      <c r="BO17" s="269"/>
      <c r="BP17" s="269"/>
      <c r="BQ17" s="269"/>
      <c r="BR17" s="269"/>
      <c r="BS17" s="269"/>
      <c r="BT17" s="269"/>
      <c r="BU17" s="269"/>
      <c r="BV17" s="269"/>
      <c r="BW17" s="269"/>
      <c r="BX17" s="269"/>
      <c r="BY17" s="269"/>
      <c r="BZ17" s="269"/>
      <c r="CA17" s="269"/>
      <c r="CB17" s="269"/>
      <c r="CC17" s="269"/>
      <c r="CD17" s="269"/>
      <c r="CE17" s="269"/>
      <c r="CF17" s="269"/>
      <c r="CG17" s="269"/>
    </row>
    <row r="18" spans="1:256" s="268" customFormat="1" ht="16.95" customHeight="1" x14ac:dyDescent="0.3">
      <c r="A18" s="1301" t="s">
        <v>933</v>
      </c>
      <c r="B18" s="1301"/>
      <c r="C18" s="1301"/>
      <c r="D18" s="1301"/>
      <c r="E18" s="1301"/>
      <c r="F18" s="1301"/>
      <c r="G18" s="1301"/>
      <c r="H18" s="1301"/>
      <c r="I18" s="1301"/>
      <c r="J18" s="1301"/>
      <c r="K18" s="1301"/>
      <c r="L18" s="1301"/>
      <c r="M18" s="1301"/>
      <c r="N18" s="1301"/>
      <c r="O18" s="1301"/>
      <c r="P18" s="1301"/>
      <c r="Q18" s="1301"/>
      <c r="R18" s="1301"/>
      <c r="S18" s="1301"/>
      <c r="T18" s="1301"/>
      <c r="U18" s="1538">
        <f>'КС-3'!E23</f>
        <v>45657</v>
      </c>
      <c r="V18" s="1538"/>
      <c r="W18" s="1538"/>
      <c r="X18" s="1538"/>
      <c r="Y18" s="1538"/>
      <c r="Z18" s="1538"/>
      <c r="AA18" s="1538"/>
      <c r="AB18" s="1538"/>
      <c r="AC18" s="1538"/>
      <c r="AD18" s="1538"/>
      <c r="AE18" s="1538"/>
      <c r="AF18" s="1538"/>
      <c r="AG18" s="1538"/>
      <c r="AH18" s="1538"/>
      <c r="AI18" s="1538"/>
      <c r="AJ18" s="1538"/>
      <c r="AK18" s="1538"/>
      <c r="AL18" s="1538"/>
      <c r="AM18" s="1538"/>
      <c r="AN18" s="767"/>
      <c r="AO18" s="767"/>
      <c r="AP18" s="768"/>
      <c r="AQ18" s="768"/>
      <c r="AR18" s="769"/>
      <c r="AS18" s="769"/>
      <c r="AT18" s="769"/>
      <c r="AU18" s="270"/>
      <c r="AV18" s="270"/>
      <c r="AW18" s="270"/>
      <c r="AX18" s="357"/>
      <c r="AY18" s="357"/>
      <c r="AZ18" s="357"/>
      <c r="BA18" s="271"/>
      <c r="BB18" s="269"/>
      <c r="BC18" s="269"/>
      <c r="BD18" s="269"/>
      <c r="BE18" s="269"/>
      <c r="BF18" s="269"/>
      <c r="BG18" s="269"/>
      <c r="BH18" s="269"/>
      <c r="BI18" s="269"/>
      <c r="BJ18" s="269"/>
      <c r="BK18" s="269"/>
      <c r="BL18" s="269"/>
      <c r="BM18" s="269"/>
      <c r="BN18" s="269"/>
      <c r="BO18" s="269"/>
      <c r="BP18" s="269"/>
      <c r="BQ18" s="269"/>
      <c r="BR18" s="269"/>
      <c r="BS18" s="269"/>
      <c r="BT18" s="269"/>
      <c r="BU18" s="269"/>
      <c r="BV18" s="269"/>
      <c r="BW18" s="269"/>
      <c r="BX18" s="269"/>
      <c r="BY18" s="269"/>
      <c r="BZ18" s="269"/>
      <c r="CA18" s="269"/>
      <c r="CB18" s="269"/>
      <c r="CC18" s="269"/>
      <c r="CD18" s="269"/>
      <c r="CE18" s="269"/>
      <c r="CF18" s="269"/>
      <c r="CG18" s="269"/>
    </row>
    <row r="19" spans="1:256" s="268" customFormat="1" ht="16.95" customHeight="1" x14ac:dyDescent="0.3">
      <c r="A19" s="1433" t="s">
        <v>934</v>
      </c>
      <c r="B19" s="1433"/>
      <c r="C19" s="1433"/>
      <c r="D19" s="1433"/>
      <c r="E19" s="1433"/>
      <c r="F19" s="1433"/>
      <c r="G19" s="1433"/>
      <c r="H19" s="1433"/>
      <c r="I19" s="1433"/>
      <c r="J19" s="1433"/>
      <c r="K19" s="1433"/>
      <c r="L19" s="1433"/>
      <c r="M19" s="1433"/>
      <c r="N19" s="1433"/>
      <c r="O19" s="1433"/>
      <c r="P19" s="1433"/>
      <c r="Q19" s="1433"/>
      <c r="R19" s="1433"/>
      <c r="S19" s="1433"/>
      <c r="T19" s="1433"/>
      <c r="U19" s="1433"/>
      <c r="V19" s="1433"/>
      <c r="W19" s="1433"/>
      <c r="X19" s="1433"/>
      <c r="Y19" s="1433"/>
      <c r="Z19" s="1433"/>
      <c r="AA19" s="1433"/>
      <c r="AB19" s="1433"/>
      <c r="AC19" s="1433"/>
      <c r="AD19" s="1433"/>
      <c r="AE19" s="1433"/>
      <c r="AF19" s="1433"/>
      <c r="AG19" s="1433"/>
      <c r="AH19" s="1433"/>
      <c r="AI19" s="1433"/>
      <c r="AJ19" s="1433"/>
      <c r="AK19" s="1433"/>
      <c r="AL19" s="1433"/>
      <c r="AM19" s="1433"/>
      <c r="AN19" s="767"/>
      <c r="AO19" s="767"/>
      <c r="AP19" s="768"/>
      <c r="AQ19" s="768"/>
      <c r="AR19" s="768"/>
      <c r="AS19" s="768"/>
      <c r="AT19" s="768"/>
      <c r="AU19" s="269"/>
      <c r="AV19" s="269"/>
      <c r="AW19" s="269"/>
      <c r="AX19" s="269"/>
      <c r="AY19" s="269"/>
      <c r="AZ19" s="269"/>
      <c r="BA19" s="269"/>
      <c r="BB19" s="269"/>
      <c r="BC19" s="269"/>
      <c r="BD19" s="269"/>
      <c r="BE19" s="269"/>
      <c r="BF19" s="269"/>
      <c r="BG19" s="269"/>
      <c r="BH19" s="269"/>
      <c r="BI19" s="269"/>
      <c r="BJ19" s="269"/>
      <c r="BK19" s="269"/>
      <c r="BL19" s="269"/>
      <c r="BM19" s="269"/>
      <c r="BN19" s="269"/>
      <c r="BO19" s="269"/>
      <c r="BP19" s="269"/>
      <c r="BQ19" s="269"/>
      <c r="BR19" s="269"/>
      <c r="BS19" s="269"/>
      <c r="BT19" s="269"/>
      <c r="BU19" s="269"/>
      <c r="BV19" s="269"/>
      <c r="BW19" s="269"/>
      <c r="BX19" s="269"/>
      <c r="BY19" s="269"/>
      <c r="BZ19" s="269"/>
      <c r="CA19" s="269"/>
      <c r="CB19" s="269"/>
      <c r="CC19" s="269"/>
      <c r="CD19" s="269"/>
      <c r="CE19" s="269"/>
      <c r="CF19" s="269"/>
      <c r="CG19" s="269"/>
    </row>
    <row r="20" spans="1:256" s="268" customFormat="1" ht="16.95" customHeight="1" x14ac:dyDescent="0.3">
      <c r="A20" s="1433" t="str">
        <f>CONCATENATE("по договору ",'КС-3'!K16," от ",'КС-3'!K17,"г")</f>
        <v>по договору 13592-Ф от 06.11.2024г</v>
      </c>
      <c r="B20" s="1433"/>
      <c r="C20" s="1433"/>
      <c r="D20" s="1433"/>
      <c r="E20" s="1433"/>
      <c r="F20" s="1433"/>
      <c r="G20" s="1433"/>
      <c r="H20" s="1433"/>
      <c r="I20" s="1433"/>
      <c r="J20" s="1433"/>
      <c r="K20" s="1433"/>
      <c r="L20" s="1433"/>
      <c r="M20" s="1433"/>
      <c r="N20" s="1433"/>
      <c r="O20" s="1433"/>
      <c r="P20" s="1433"/>
      <c r="Q20" s="1433"/>
      <c r="R20" s="1433"/>
      <c r="S20" s="1433"/>
      <c r="T20" s="1433"/>
      <c r="U20" s="1433"/>
      <c r="V20" s="1433"/>
      <c r="W20" s="1433"/>
      <c r="X20" s="1433"/>
      <c r="Y20" s="1433"/>
      <c r="Z20" s="1433"/>
      <c r="AA20" s="1433"/>
      <c r="AB20" s="1433"/>
      <c r="AC20" s="1433"/>
      <c r="AD20" s="1433"/>
      <c r="AE20" s="1433"/>
      <c r="AF20" s="1433"/>
      <c r="AG20" s="1433"/>
      <c r="AH20" s="1433"/>
      <c r="AI20" s="1433"/>
      <c r="AJ20" s="1433"/>
      <c r="AK20" s="1433"/>
      <c r="AL20" s="1433"/>
      <c r="AM20" s="1433"/>
      <c r="AN20" s="767"/>
      <c r="AO20" s="767"/>
      <c r="AP20" s="768"/>
      <c r="AQ20" s="768"/>
      <c r="AR20" s="768"/>
      <c r="AS20" s="768"/>
      <c r="AT20" s="768"/>
      <c r="AU20" s="269"/>
      <c r="AV20" s="269"/>
      <c r="AW20" s="269"/>
      <c r="AX20" s="269"/>
      <c r="AY20" s="269"/>
      <c r="AZ20" s="269"/>
      <c r="BA20" s="269"/>
      <c r="BB20" s="269"/>
      <c r="BC20" s="269"/>
      <c r="BD20" s="269"/>
      <c r="BE20" s="269"/>
      <c r="BF20" s="269"/>
      <c r="BG20" s="269"/>
      <c r="BH20" s="269"/>
      <c r="BI20" s="269"/>
      <c r="BJ20" s="269"/>
      <c r="BK20" s="269"/>
      <c r="BL20" s="269"/>
      <c r="BM20" s="269"/>
      <c r="BN20" s="269"/>
      <c r="BO20" s="269"/>
      <c r="BP20" s="269"/>
      <c r="BQ20" s="269"/>
      <c r="BR20" s="269"/>
      <c r="BS20" s="269"/>
      <c r="BT20" s="269"/>
      <c r="BU20" s="269"/>
      <c r="BV20" s="269"/>
      <c r="BW20" s="269"/>
      <c r="BX20" s="269"/>
      <c r="BY20" s="269"/>
      <c r="BZ20" s="269"/>
      <c r="CA20" s="269"/>
      <c r="CB20" s="269"/>
      <c r="CC20" s="269"/>
      <c r="CD20" s="269"/>
      <c r="CE20" s="269"/>
      <c r="CF20" s="269"/>
      <c r="CG20" s="269"/>
    </row>
    <row r="21" spans="1:256" s="268" customFormat="1" ht="18" customHeight="1" x14ac:dyDescent="0.3">
      <c r="A21" s="1305" t="str">
        <f>CONCATENATE("Объект: «",'КС-3'!C12,".»")</f>
        <v>Объект: «ПИР,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.»</v>
      </c>
      <c r="B21" s="1305"/>
      <c r="C21" s="1305"/>
      <c r="D21" s="1305"/>
      <c r="E21" s="1305"/>
      <c r="F21" s="1305"/>
      <c r="G21" s="1305"/>
      <c r="H21" s="1305"/>
      <c r="I21" s="1305"/>
      <c r="J21" s="1305"/>
      <c r="K21" s="1305"/>
      <c r="L21" s="1305"/>
      <c r="M21" s="1305"/>
      <c r="N21" s="1305"/>
      <c r="O21" s="1305"/>
      <c r="P21" s="1305"/>
      <c r="Q21" s="1305"/>
      <c r="R21" s="1305"/>
      <c r="S21" s="1305"/>
      <c r="T21" s="1305"/>
      <c r="U21" s="1305"/>
      <c r="V21" s="1305"/>
      <c r="W21" s="1305"/>
      <c r="X21" s="1305"/>
      <c r="Y21" s="1305"/>
      <c r="Z21" s="1305"/>
      <c r="AA21" s="1305"/>
      <c r="AB21" s="1305"/>
      <c r="AC21" s="1305"/>
      <c r="AD21" s="1305"/>
      <c r="AE21" s="1305"/>
      <c r="AF21" s="1305"/>
      <c r="AG21" s="1305"/>
      <c r="AH21" s="1305"/>
      <c r="AI21" s="1305"/>
      <c r="AJ21" s="1305"/>
      <c r="AK21" s="1305"/>
      <c r="AL21" s="1305"/>
      <c r="AM21" s="1305"/>
      <c r="AN21" s="767"/>
      <c r="AO21" s="767"/>
      <c r="AP21" s="768"/>
      <c r="AQ21" s="768"/>
      <c r="AR21" s="770"/>
      <c r="AS21" s="770"/>
      <c r="AT21" s="770"/>
      <c r="AU21" s="358"/>
      <c r="AV21" s="358"/>
      <c r="AW21" s="358"/>
      <c r="AX21" s="358"/>
      <c r="AY21" s="358"/>
      <c r="AZ21" s="358"/>
      <c r="BA21" s="269"/>
      <c r="BB21" s="269"/>
      <c r="BC21" s="269"/>
      <c r="BD21" s="269"/>
      <c r="BE21" s="269"/>
      <c r="BF21" s="269"/>
      <c r="BG21" s="269"/>
      <c r="BH21" s="269"/>
      <c r="BI21" s="269"/>
      <c r="BJ21" s="269"/>
      <c r="BK21" s="269"/>
      <c r="BL21" s="269"/>
      <c r="BM21" s="269"/>
      <c r="BN21" s="269"/>
      <c r="BO21" s="269"/>
      <c r="BP21" s="269"/>
      <c r="BQ21" s="269"/>
      <c r="BR21" s="269"/>
      <c r="BS21" s="269"/>
      <c r="BT21" s="269"/>
      <c r="BU21" s="269"/>
      <c r="BV21" s="269"/>
      <c r="BW21" s="269"/>
      <c r="BX21" s="269"/>
      <c r="BY21" s="269"/>
      <c r="BZ21" s="269"/>
      <c r="CA21" s="269"/>
      <c r="CB21" s="269"/>
      <c r="CC21" s="269"/>
      <c r="CD21" s="269"/>
      <c r="CE21" s="269"/>
      <c r="CF21" s="269"/>
      <c r="CG21" s="269"/>
    </row>
    <row r="22" spans="1:256" s="268" customFormat="1" ht="18" customHeight="1" x14ac:dyDescent="0.3">
      <c r="A22" s="1305"/>
      <c r="B22" s="1305"/>
      <c r="C22" s="1305"/>
      <c r="D22" s="1305"/>
      <c r="E22" s="1305"/>
      <c r="F22" s="1305"/>
      <c r="G22" s="1305"/>
      <c r="H22" s="1305"/>
      <c r="I22" s="1305"/>
      <c r="J22" s="1305"/>
      <c r="K22" s="1305"/>
      <c r="L22" s="1305"/>
      <c r="M22" s="1305"/>
      <c r="N22" s="1305"/>
      <c r="O22" s="1305"/>
      <c r="P22" s="1305"/>
      <c r="Q22" s="1305"/>
      <c r="R22" s="1305"/>
      <c r="S22" s="1305"/>
      <c r="T22" s="1305"/>
      <c r="U22" s="1305"/>
      <c r="V22" s="1305"/>
      <c r="W22" s="1305"/>
      <c r="X22" s="1305"/>
      <c r="Y22" s="1305"/>
      <c r="Z22" s="1305"/>
      <c r="AA22" s="1305"/>
      <c r="AB22" s="1305"/>
      <c r="AC22" s="1305"/>
      <c r="AD22" s="1305"/>
      <c r="AE22" s="1305"/>
      <c r="AF22" s="1305"/>
      <c r="AG22" s="1305"/>
      <c r="AH22" s="1305"/>
      <c r="AI22" s="1305"/>
      <c r="AJ22" s="1305"/>
      <c r="AK22" s="1305"/>
      <c r="AL22" s="1305"/>
      <c r="AM22" s="1305"/>
      <c r="AN22" s="767"/>
      <c r="AO22" s="767"/>
      <c r="AP22" s="768"/>
      <c r="AQ22" s="768"/>
      <c r="AR22" s="770"/>
      <c r="AS22" s="770"/>
      <c r="AT22" s="770"/>
      <c r="AU22" s="358"/>
      <c r="AV22" s="358"/>
      <c r="AW22" s="358"/>
      <c r="AX22" s="358"/>
      <c r="AY22" s="358"/>
      <c r="AZ22" s="358"/>
      <c r="BA22" s="269"/>
      <c r="BB22" s="269"/>
      <c r="BC22" s="269"/>
      <c r="BD22" s="269"/>
      <c r="BE22" s="269"/>
      <c r="BF22" s="269"/>
      <c r="BG22" s="269"/>
      <c r="BH22" s="269"/>
      <c r="BI22" s="269"/>
      <c r="BJ22" s="269"/>
      <c r="BK22" s="269"/>
      <c r="BL22" s="269"/>
      <c r="BM22" s="269"/>
      <c r="BN22" s="269"/>
      <c r="BO22" s="269"/>
      <c r="BP22" s="269"/>
      <c r="BQ22" s="269"/>
      <c r="BR22" s="269"/>
      <c r="BS22" s="269"/>
      <c r="BT22" s="269"/>
      <c r="BU22" s="269"/>
      <c r="BV22" s="269"/>
      <c r="BW22" s="269"/>
      <c r="BX22" s="269"/>
      <c r="BY22" s="269"/>
      <c r="BZ22" s="269"/>
      <c r="CA22" s="269"/>
      <c r="CB22" s="269"/>
      <c r="CC22" s="269"/>
      <c r="CD22" s="269"/>
      <c r="CE22" s="269"/>
      <c r="CF22" s="269"/>
      <c r="CG22" s="269"/>
    </row>
    <row r="23" spans="1:256" s="268" customFormat="1" ht="21" customHeight="1" x14ac:dyDescent="0.25">
      <c r="A23" s="1305"/>
      <c r="B23" s="1305"/>
      <c r="C23" s="1305"/>
      <c r="D23" s="1305"/>
      <c r="E23" s="1305"/>
      <c r="F23" s="1305"/>
      <c r="G23" s="1305"/>
      <c r="H23" s="1305"/>
      <c r="I23" s="1305"/>
      <c r="J23" s="1305"/>
      <c r="K23" s="1305"/>
      <c r="L23" s="1305"/>
      <c r="M23" s="1305"/>
      <c r="N23" s="1305"/>
      <c r="O23" s="1305"/>
      <c r="P23" s="1305"/>
      <c r="Q23" s="1305"/>
      <c r="R23" s="1305"/>
      <c r="S23" s="1305"/>
      <c r="T23" s="1305"/>
      <c r="U23" s="1305"/>
      <c r="V23" s="1305"/>
      <c r="W23" s="1305"/>
      <c r="X23" s="1305"/>
      <c r="Y23" s="1305"/>
      <c r="Z23" s="1305"/>
      <c r="AA23" s="1305"/>
      <c r="AB23" s="1305"/>
      <c r="AC23" s="1305"/>
      <c r="AD23" s="1305"/>
      <c r="AE23" s="1305"/>
      <c r="AF23" s="1305"/>
      <c r="AG23" s="1305"/>
      <c r="AH23" s="1305"/>
      <c r="AI23" s="1305"/>
      <c r="AJ23" s="1305"/>
      <c r="AK23" s="1305"/>
      <c r="AL23" s="1305"/>
      <c r="AM23" s="1305"/>
      <c r="AN23" s="767"/>
      <c r="AO23" s="767"/>
      <c r="AP23" s="768"/>
      <c r="AQ23" s="768"/>
      <c r="AR23" s="768"/>
      <c r="AS23" s="768"/>
      <c r="AT23" s="768"/>
      <c r="AU23" s="269"/>
      <c r="AV23" s="269"/>
      <c r="AW23" s="269"/>
      <c r="AX23" s="269"/>
      <c r="AY23" s="269"/>
      <c r="AZ23" s="269"/>
      <c r="BA23" s="269"/>
      <c r="BB23" s="269"/>
      <c r="BC23" s="269"/>
      <c r="BD23" s="269"/>
      <c r="BE23" s="269"/>
      <c r="BF23" s="269"/>
      <c r="BG23" s="269"/>
      <c r="BH23" s="269"/>
      <c r="BI23" s="269"/>
      <c r="BJ23" s="269"/>
      <c r="BK23" s="269"/>
      <c r="BL23" s="269"/>
      <c r="BM23" s="269"/>
      <c r="BN23" s="269"/>
      <c r="BO23" s="269"/>
      <c r="BP23" s="269"/>
      <c r="BQ23" s="269"/>
      <c r="BR23" s="269"/>
      <c r="BS23" s="269"/>
      <c r="BT23" s="269"/>
      <c r="BU23" s="269"/>
      <c r="BV23" s="269"/>
      <c r="BW23" s="269"/>
      <c r="BX23" s="269"/>
      <c r="BY23" s="269"/>
      <c r="BZ23" s="269"/>
      <c r="CA23" s="269"/>
      <c r="CB23" s="269"/>
      <c r="CC23" s="269"/>
      <c r="CD23" s="269"/>
      <c r="CE23" s="269"/>
      <c r="CF23" s="269"/>
      <c r="CG23" s="269"/>
    </row>
    <row r="24" spans="1:256" s="287" customFormat="1" ht="8.25" customHeight="1" x14ac:dyDescent="0.25">
      <c r="A24" s="771"/>
      <c r="B24" s="771"/>
      <c r="C24" s="771"/>
      <c r="D24" s="771"/>
      <c r="E24" s="771"/>
      <c r="F24" s="771"/>
      <c r="G24" s="771"/>
      <c r="H24" s="771"/>
      <c r="I24" s="771"/>
      <c r="J24" s="771"/>
      <c r="K24" s="771"/>
      <c r="L24" s="771"/>
      <c r="M24" s="771"/>
      <c r="N24" s="771"/>
      <c r="O24" s="771"/>
      <c r="P24" s="771"/>
      <c r="Q24" s="771"/>
      <c r="R24" s="771"/>
      <c r="S24" s="771"/>
      <c r="T24" s="771"/>
      <c r="U24" s="771"/>
      <c r="V24" s="771"/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67"/>
      <c r="AO24" s="767"/>
      <c r="AP24" s="768"/>
      <c r="AQ24" s="768"/>
      <c r="AR24" s="768"/>
      <c r="AS24" s="768"/>
      <c r="AT24" s="768"/>
      <c r="AU24" s="288"/>
      <c r="AV24" s="288"/>
      <c r="AW24" s="288"/>
      <c r="AX24" s="288"/>
      <c r="AY24" s="288"/>
      <c r="AZ24" s="288"/>
      <c r="BA24" s="288"/>
      <c r="BB24" s="288"/>
      <c r="BC24" s="288"/>
      <c r="BD24" s="288"/>
      <c r="BE24" s="288"/>
      <c r="BF24" s="288"/>
      <c r="BG24" s="288"/>
      <c r="BH24" s="288"/>
      <c r="BI24" s="288"/>
      <c r="BJ24" s="288"/>
      <c r="BK24" s="288"/>
      <c r="BL24" s="288"/>
      <c r="BM24" s="288"/>
      <c r="BN24" s="288"/>
      <c r="BO24" s="288"/>
      <c r="BP24" s="288"/>
      <c r="BQ24" s="288"/>
      <c r="BR24" s="288"/>
      <c r="BS24" s="288"/>
      <c r="BT24" s="288"/>
      <c r="BU24" s="288"/>
      <c r="BV24" s="288"/>
      <c r="BW24" s="288"/>
      <c r="BX24" s="288"/>
      <c r="BY24" s="288"/>
      <c r="BZ24" s="288"/>
      <c r="CA24" s="288"/>
      <c r="CB24" s="288"/>
      <c r="CC24" s="288"/>
      <c r="CD24" s="288"/>
      <c r="CE24" s="288"/>
      <c r="CF24" s="288"/>
      <c r="CG24" s="288"/>
    </row>
    <row r="25" spans="1:256" s="289" customFormat="1" ht="20.399999999999999" customHeight="1" x14ac:dyDescent="0.25">
      <c r="A25" s="771"/>
      <c r="B25" s="771"/>
      <c r="C25" s="771"/>
      <c r="D25" s="771"/>
      <c r="E25" s="771"/>
      <c r="F25" s="771"/>
      <c r="G25" s="771"/>
      <c r="H25" s="771"/>
      <c r="I25" s="771"/>
      <c r="J25" s="771"/>
      <c r="K25" s="771"/>
      <c r="L25" s="771"/>
      <c r="M25" s="771"/>
      <c r="N25" s="771"/>
      <c r="O25" s="771"/>
      <c r="P25" s="771"/>
      <c r="Q25" s="771"/>
      <c r="R25" s="771"/>
      <c r="S25" s="771"/>
      <c r="T25" s="771"/>
      <c r="U25" s="771"/>
      <c r="V25" s="771"/>
      <c r="W25" s="771"/>
      <c r="X25" s="771"/>
      <c r="Y25" s="771"/>
      <c r="Z25" s="771"/>
      <c r="AA25" s="771"/>
      <c r="AB25" s="771"/>
      <c r="AC25" s="771"/>
      <c r="AD25" s="771"/>
      <c r="AE25" s="771"/>
      <c r="AF25" s="771"/>
      <c r="AG25" s="771"/>
      <c r="AH25" s="771"/>
      <c r="AI25" s="771"/>
      <c r="AJ25" s="771"/>
      <c r="AK25" s="771"/>
      <c r="AL25" s="771"/>
      <c r="AM25" s="771"/>
      <c r="AN25" s="767"/>
      <c r="AO25" s="767"/>
      <c r="AP25" s="768"/>
      <c r="AQ25" s="768"/>
      <c r="AR25" s="768"/>
      <c r="AS25" s="768"/>
      <c r="AT25" s="768"/>
      <c r="AU25" s="288"/>
      <c r="AV25" s="288"/>
      <c r="AW25" s="288"/>
      <c r="AX25" s="288"/>
      <c r="AY25" s="288"/>
      <c r="AZ25" s="288"/>
      <c r="BA25" s="288"/>
      <c r="BB25" s="288"/>
      <c r="BC25" s="288"/>
      <c r="BD25" s="288"/>
      <c r="BE25" s="288"/>
      <c r="BF25" s="288"/>
      <c r="BG25" s="288"/>
      <c r="BH25" s="288"/>
      <c r="BI25" s="288"/>
      <c r="BJ25" s="288"/>
      <c r="BK25" s="288"/>
      <c r="BL25" s="288"/>
      <c r="BM25" s="288"/>
      <c r="BN25" s="288"/>
      <c r="BO25" s="288"/>
      <c r="BP25" s="288"/>
      <c r="BQ25" s="288"/>
      <c r="BR25" s="288"/>
      <c r="BS25" s="288"/>
      <c r="BT25" s="288"/>
      <c r="BU25" s="288"/>
      <c r="BV25" s="288"/>
      <c r="BW25" s="288"/>
      <c r="BX25" s="288"/>
      <c r="BY25" s="288"/>
      <c r="BZ25" s="288"/>
      <c r="CA25" s="288"/>
      <c r="CB25" s="288"/>
      <c r="CC25" s="288"/>
      <c r="CD25" s="288"/>
      <c r="CE25" s="288"/>
      <c r="CF25" s="288"/>
      <c r="CG25" s="288"/>
      <c r="CH25" s="287"/>
      <c r="CI25" s="287"/>
      <c r="CJ25" s="287"/>
      <c r="CK25" s="287"/>
      <c r="CL25" s="287"/>
      <c r="CM25" s="287"/>
      <c r="CN25" s="287"/>
      <c r="CO25" s="287"/>
      <c r="CP25" s="287"/>
      <c r="CQ25" s="287"/>
      <c r="CR25" s="287"/>
      <c r="CS25" s="287"/>
      <c r="CT25" s="287"/>
      <c r="CU25" s="287"/>
      <c r="CV25" s="287"/>
      <c r="CW25" s="287"/>
      <c r="CX25" s="287"/>
      <c r="CY25" s="287"/>
      <c r="CZ25" s="287"/>
      <c r="DA25" s="287"/>
      <c r="DB25" s="287"/>
      <c r="DC25" s="287"/>
      <c r="DD25" s="287"/>
      <c r="DE25" s="287"/>
      <c r="DF25" s="287"/>
      <c r="DG25" s="287"/>
      <c r="DH25" s="287"/>
      <c r="DI25" s="287"/>
      <c r="DJ25" s="287"/>
      <c r="DK25" s="287"/>
      <c r="DL25" s="287"/>
      <c r="DM25" s="287"/>
      <c r="DN25" s="287"/>
      <c r="DO25" s="287"/>
      <c r="DP25" s="287"/>
      <c r="DQ25" s="287"/>
      <c r="DR25" s="287"/>
      <c r="DS25" s="287"/>
      <c r="DT25" s="287"/>
      <c r="DU25" s="287"/>
      <c r="DV25" s="287"/>
      <c r="DW25" s="287"/>
      <c r="DX25" s="287"/>
      <c r="DY25" s="287"/>
      <c r="DZ25" s="287"/>
      <c r="EA25" s="287"/>
      <c r="EB25" s="287"/>
      <c r="EC25" s="287"/>
      <c r="ED25" s="287"/>
      <c r="EE25" s="287"/>
      <c r="EF25" s="287"/>
      <c r="EG25" s="287"/>
      <c r="EH25" s="287"/>
      <c r="EI25" s="287"/>
      <c r="EJ25" s="287"/>
      <c r="EK25" s="287"/>
      <c r="EL25" s="287"/>
      <c r="EM25" s="287"/>
      <c r="EN25" s="287"/>
      <c r="EO25" s="287"/>
      <c r="EP25" s="287"/>
      <c r="EQ25" s="287"/>
      <c r="ER25" s="287"/>
      <c r="ES25" s="287"/>
      <c r="ET25" s="287"/>
      <c r="EU25" s="287"/>
      <c r="EV25" s="287"/>
      <c r="EW25" s="287"/>
      <c r="EX25" s="287"/>
      <c r="EY25" s="287"/>
      <c r="EZ25" s="287"/>
      <c r="FA25" s="287"/>
      <c r="FB25" s="287"/>
      <c r="FC25" s="287"/>
      <c r="FD25" s="287"/>
      <c r="FE25" s="287"/>
      <c r="FF25" s="287"/>
      <c r="FG25" s="287"/>
      <c r="FH25" s="287"/>
      <c r="FI25" s="287"/>
      <c r="FJ25" s="287"/>
      <c r="FK25" s="287"/>
      <c r="FL25" s="287"/>
      <c r="FM25" s="287"/>
      <c r="FN25" s="287"/>
      <c r="FO25" s="287"/>
      <c r="FP25" s="287"/>
      <c r="FQ25" s="287"/>
      <c r="FR25" s="287"/>
      <c r="FS25" s="287"/>
      <c r="FT25" s="287"/>
      <c r="FU25" s="287"/>
      <c r="FV25" s="287"/>
      <c r="FW25" s="287"/>
      <c r="FX25" s="287"/>
      <c r="FY25" s="287"/>
      <c r="FZ25" s="287"/>
      <c r="GA25" s="287"/>
      <c r="GB25" s="287"/>
      <c r="GC25" s="287"/>
      <c r="GD25" s="287"/>
      <c r="GE25" s="287"/>
      <c r="GF25" s="287"/>
      <c r="GG25" s="287"/>
      <c r="GH25" s="287"/>
      <c r="GI25" s="287"/>
      <c r="GJ25" s="287"/>
      <c r="GK25" s="287"/>
      <c r="GL25" s="287"/>
      <c r="GM25" s="287"/>
      <c r="GN25" s="287"/>
      <c r="GO25" s="287"/>
      <c r="GP25" s="287"/>
      <c r="GQ25" s="287"/>
      <c r="GR25" s="287"/>
      <c r="GS25" s="287"/>
      <c r="GT25" s="287"/>
      <c r="GU25" s="287"/>
      <c r="GV25" s="287"/>
      <c r="GW25" s="287"/>
      <c r="GX25" s="287"/>
      <c r="GY25" s="287"/>
      <c r="GZ25" s="287"/>
      <c r="HA25" s="287"/>
      <c r="HB25" s="287"/>
      <c r="HC25" s="287"/>
      <c r="HD25" s="287"/>
      <c r="HE25" s="287"/>
      <c r="HF25" s="287"/>
      <c r="HG25" s="287"/>
      <c r="HH25" s="287"/>
      <c r="HI25" s="287"/>
      <c r="HJ25" s="287"/>
      <c r="HK25" s="287"/>
      <c r="HL25" s="287"/>
      <c r="HM25" s="287"/>
      <c r="HN25" s="287"/>
      <c r="HO25" s="287"/>
      <c r="HP25" s="287"/>
      <c r="HQ25" s="287"/>
      <c r="HR25" s="287"/>
      <c r="HS25" s="287"/>
      <c r="HT25" s="287"/>
      <c r="HU25" s="287"/>
      <c r="HV25" s="287"/>
      <c r="HW25" s="287"/>
      <c r="HX25" s="287"/>
      <c r="HY25" s="287"/>
      <c r="HZ25" s="287"/>
      <c r="IA25" s="287"/>
      <c r="IB25" s="287"/>
      <c r="IC25" s="287"/>
      <c r="ID25" s="287"/>
      <c r="IE25" s="287"/>
      <c r="IF25" s="287"/>
      <c r="IG25" s="287"/>
      <c r="IH25" s="287"/>
      <c r="II25" s="287"/>
      <c r="IJ25" s="287"/>
      <c r="IK25" s="287"/>
      <c r="IL25" s="287"/>
      <c r="IM25" s="287"/>
      <c r="IN25" s="287"/>
      <c r="IO25" s="287"/>
      <c r="IP25" s="287"/>
      <c r="IQ25" s="287"/>
      <c r="IR25" s="287"/>
      <c r="IS25" s="287"/>
      <c r="IT25" s="287"/>
      <c r="IU25" s="287"/>
      <c r="IV25" s="287"/>
    </row>
    <row r="26" spans="1:256" s="289" customFormat="1" ht="20.399999999999999" customHeight="1" x14ac:dyDescent="0.25">
      <c r="A26" s="772"/>
      <c r="B26" s="772"/>
      <c r="C26" s="772"/>
      <c r="D26" s="772"/>
      <c r="E26" s="772"/>
      <c r="F26" s="772"/>
      <c r="G26" s="772"/>
      <c r="H26" s="772"/>
      <c r="I26" s="772"/>
      <c r="J26" s="772"/>
      <c r="K26" s="772"/>
      <c r="L26" s="772"/>
      <c r="M26" s="772"/>
      <c r="N26" s="772"/>
      <c r="O26" s="772"/>
      <c r="P26" s="772"/>
      <c r="Q26" s="772"/>
      <c r="R26" s="772"/>
      <c r="S26" s="772"/>
      <c r="T26" s="773"/>
      <c r="U26" s="773"/>
      <c r="V26" s="773"/>
      <c r="W26" s="774"/>
      <c r="X26" s="774"/>
      <c r="Y26" s="774"/>
      <c r="Z26" s="774"/>
      <c r="AA26" s="774"/>
      <c r="AB26" s="774"/>
      <c r="AC26" s="774"/>
      <c r="AD26" s="774"/>
      <c r="AE26" s="774"/>
      <c r="AF26" s="774"/>
      <c r="AG26" s="774"/>
      <c r="AH26" s="774"/>
      <c r="AI26" s="774"/>
      <c r="AJ26" s="774"/>
      <c r="AK26" s="774"/>
      <c r="AL26" s="774"/>
      <c r="AM26" s="774"/>
      <c r="AN26" s="774"/>
      <c r="AO26" s="774"/>
      <c r="AP26" s="775"/>
      <c r="AQ26" s="775"/>
      <c r="AR26" s="775"/>
      <c r="AS26" s="775"/>
      <c r="AT26" s="775"/>
      <c r="AU26" s="290"/>
      <c r="AV26" s="290"/>
      <c r="AW26" s="290"/>
      <c r="AX26" s="290"/>
      <c r="AY26" s="290"/>
      <c r="AZ26" s="290"/>
      <c r="BA26" s="290"/>
      <c r="BB26" s="290"/>
      <c r="BC26" s="290"/>
      <c r="BD26" s="290"/>
      <c r="BE26" s="290"/>
      <c r="BF26" s="290"/>
      <c r="BG26" s="290"/>
      <c r="BH26" s="290"/>
      <c r="BI26" s="290"/>
      <c r="BJ26" s="290"/>
      <c r="BK26" s="290"/>
      <c r="BL26" s="290"/>
      <c r="BM26" s="290"/>
      <c r="BN26" s="290"/>
      <c r="BO26" s="290"/>
      <c r="BP26" s="290"/>
      <c r="BQ26" s="290"/>
      <c r="BR26" s="290"/>
      <c r="BS26" s="290"/>
      <c r="BT26" s="290"/>
      <c r="BU26" s="290"/>
      <c r="BV26" s="290"/>
      <c r="BW26" s="290"/>
      <c r="BX26" s="290"/>
      <c r="BY26" s="290"/>
      <c r="BZ26" s="290"/>
      <c r="CA26" s="290"/>
      <c r="CB26" s="290"/>
      <c r="CC26" s="290"/>
      <c r="CD26" s="290"/>
      <c r="CE26" s="290"/>
      <c r="CF26" s="290"/>
      <c r="CG26" s="290"/>
    </row>
    <row r="27" spans="1:256" s="289" customFormat="1" ht="20.399999999999999" customHeight="1" x14ac:dyDescent="0.25">
      <c r="A27" s="1537" t="e">
        <f ca="1">CONCATENATE(AR27, AR32,," работ по договору в полном объеме на общую сумму ",AS33," руб. (",AR33,"), в том числе НДС ",AS34," руб.  (",AR34,").")</f>
        <v>#NAME?</v>
      </c>
      <c r="B27" s="1537"/>
      <c r="C27" s="1537"/>
      <c r="D27" s="1537"/>
      <c r="E27" s="1537"/>
      <c r="F27" s="1537"/>
      <c r="G27" s="1537"/>
      <c r="H27" s="1537"/>
      <c r="I27" s="1537"/>
      <c r="J27" s="1537"/>
      <c r="K27" s="1537"/>
      <c r="L27" s="1537"/>
      <c r="M27" s="1537"/>
      <c r="N27" s="1537"/>
      <c r="O27" s="1537"/>
      <c r="P27" s="1537"/>
      <c r="Q27" s="1537"/>
      <c r="R27" s="1537"/>
      <c r="S27" s="1537"/>
      <c r="T27" s="1537"/>
      <c r="U27" s="1537"/>
      <c r="V27" s="1537"/>
      <c r="W27" s="1537"/>
      <c r="X27" s="1537"/>
      <c r="Y27" s="1537"/>
      <c r="Z27" s="1537"/>
      <c r="AA27" s="1537"/>
      <c r="AB27" s="1537"/>
      <c r="AC27" s="1537"/>
      <c r="AD27" s="1537"/>
      <c r="AE27" s="1537"/>
      <c r="AF27" s="1537"/>
      <c r="AG27" s="1537"/>
      <c r="AH27" s="1537"/>
      <c r="AI27" s="1537"/>
      <c r="AJ27" s="1537"/>
      <c r="AK27" s="1537"/>
      <c r="AL27" s="1537"/>
      <c r="AM27" s="1537"/>
      <c r="AN27" s="776"/>
      <c r="AO27" s="776"/>
      <c r="AP27" s="777"/>
      <c r="AQ27" s="777"/>
      <c r="AR27" s="1532" t="s">
        <v>935</v>
      </c>
      <c r="AS27" s="777"/>
      <c r="AT27" s="777"/>
      <c r="AU27" s="290"/>
      <c r="AV27" s="290"/>
      <c r="AW27" s="290"/>
      <c r="AX27" s="290"/>
      <c r="AY27" s="290"/>
      <c r="AZ27" s="290"/>
      <c r="BA27" s="290"/>
      <c r="BB27" s="290"/>
      <c r="BC27" s="290"/>
      <c r="BD27" s="290"/>
      <c r="BE27" s="290"/>
      <c r="BF27" s="290"/>
      <c r="BG27" s="290"/>
      <c r="BH27" s="290"/>
      <c r="BI27" s="290"/>
      <c r="BJ27" s="290"/>
      <c r="BK27" s="290"/>
      <c r="BL27" s="290"/>
      <c r="BM27" s="290"/>
      <c r="BN27" s="290"/>
      <c r="BO27" s="290"/>
      <c r="BP27" s="290"/>
      <c r="BQ27" s="290"/>
      <c r="BR27" s="290"/>
      <c r="BS27" s="290"/>
      <c r="BT27" s="290"/>
      <c r="BU27" s="290"/>
      <c r="BV27" s="290"/>
      <c r="BW27" s="290"/>
      <c r="BX27" s="290"/>
      <c r="BY27" s="290"/>
      <c r="BZ27" s="290"/>
      <c r="CA27" s="290"/>
      <c r="CB27" s="290"/>
      <c r="CC27" s="290"/>
      <c r="CD27" s="290"/>
      <c r="CE27" s="290"/>
      <c r="CF27" s="290"/>
      <c r="CG27" s="290"/>
    </row>
    <row r="28" spans="1:256" s="289" customFormat="1" ht="92.4" customHeight="1" x14ac:dyDescent="0.25">
      <c r="A28" s="1537"/>
      <c r="B28" s="1537"/>
      <c r="C28" s="1537"/>
      <c r="D28" s="1537"/>
      <c r="E28" s="1537"/>
      <c r="F28" s="1537"/>
      <c r="G28" s="1537"/>
      <c r="H28" s="1537"/>
      <c r="I28" s="1537"/>
      <c r="J28" s="1537"/>
      <c r="K28" s="1537"/>
      <c r="L28" s="1537"/>
      <c r="M28" s="1537"/>
      <c r="N28" s="1537"/>
      <c r="O28" s="1537"/>
      <c r="P28" s="1537"/>
      <c r="Q28" s="1537"/>
      <c r="R28" s="1537"/>
      <c r="S28" s="1537"/>
      <c r="T28" s="1537"/>
      <c r="U28" s="1537"/>
      <c r="V28" s="1537"/>
      <c r="W28" s="1537"/>
      <c r="X28" s="1537"/>
      <c r="Y28" s="1537"/>
      <c r="Z28" s="1537"/>
      <c r="AA28" s="1537"/>
      <c r="AB28" s="1537"/>
      <c r="AC28" s="1537"/>
      <c r="AD28" s="1537"/>
      <c r="AE28" s="1537"/>
      <c r="AF28" s="1537"/>
      <c r="AG28" s="1537"/>
      <c r="AH28" s="1537"/>
      <c r="AI28" s="1537"/>
      <c r="AJ28" s="1537"/>
      <c r="AK28" s="1537"/>
      <c r="AL28" s="1537"/>
      <c r="AM28" s="1537"/>
      <c r="AN28" s="776"/>
      <c r="AO28" s="776"/>
      <c r="AP28" s="777"/>
      <c r="AQ28" s="777"/>
      <c r="AR28" s="1532"/>
      <c r="AS28" s="777"/>
      <c r="AT28" s="777"/>
      <c r="AU28" s="290"/>
      <c r="AV28" s="290"/>
      <c r="AW28" s="290"/>
      <c r="AX28" s="290"/>
      <c r="AY28" s="290"/>
      <c r="AZ28" s="290"/>
      <c r="BA28" s="290"/>
      <c r="BB28" s="290"/>
      <c r="BC28" s="290"/>
      <c r="BD28" s="290"/>
      <c r="BE28" s="290"/>
      <c r="BF28" s="290"/>
      <c r="BG28" s="290"/>
      <c r="BH28" s="290"/>
      <c r="BI28" s="290"/>
      <c r="BJ28" s="290"/>
      <c r="BK28" s="290"/>
      <c r="BL28" s="290"/>
      <c r="BM28" s="290"/>
      <c r="BN28" s="290"/>
      <c r="BO28" s="290"/>
      <c r="BP28" s="290"/>
      <c r="BQ28" s="290"/>
      <c r="BR28" s="290"/>
      <c r="BS28" s="290"/>
      <c r="BT28" s="290"/>
      <c r="BU28" s="290"/>
      <c r="BV28" s="290"/>
      <c r="BW28" s="290"/>
      <c r="BX28" s="290"/>
      <c r="BY28" s="290"/>
      <c r="BZ28" s="290"/>
      <c r="CA28" s="290"/>
      <c r="CB28" s="290"/>
      <c r="CC28" s="290"/>
      <c r="CD28" s="290"/>
      <c r="CE28" s="290"/>
      <c r="CF28" s="290"/>
      <c r="CG28" s="290"/>
    </row>
    <row r="29" spans="1:256" s="289" customFormat="1" ht="24.6" customHeight="1" x14ac:dyDescent="0.25">
      <c r="A29" s="1537"/>
      <c r="B29" s="1537"/>
      <c r="C29" s="1537"/>
      <c r="D29" s="1537"/>
      <c r="E29" s="1537"/>
      <c r="F29" s="1537"/>
      <c r="G29" s="1537"/>
      <c r="H29" s="1537"/>
      <c r="I29" s="1537"/>
      <c r="J29" s="1537"/>
      <c r="K29" s="1537"/>
      <c r="L29" s="1537"/>
      <c r="M29" s="1537"/>
      <c r="N29" s="1537"/>
      <c r="O29" s="1537"/>
      <c r="P29" s="1537"/>
      <c r="Q29" s="1537"/>
      <c r="R29" s="1537"/>
      <c r="S29" s="1537"/>
      <c r="T29" s="1537"/>
      <c r="U29" s="1537"/>
      <c r="V29" s="1537"/>
      <c r="W29" s="1537"/>
      <c r="X29" s="1537"/>
      <c r="Y29" s="1537"/>
      <c r="Z29" s="1537"/>
      <c r="AA29" s="1537"/>
      <c r="AB29" s="1537"/>
      <c r="AC29" s="1537"/>
      <c r="AD29" s="1537"/>
      <c r="AE29" s="1537"/>
      <c r="AF29" s="1537"/>
      <c r="AG29" s="1537"/>
      <c r="AH29" s="1537"/>
      <c r="AI29" s="1537"/>
      <c r="AJ29" s="1537"/>
      <c r="AK29" s="1537"/>
      <c r="AL29" s="1537"/>
      <c r="AM29" s="1537"/>
      <c r="AN29" s="776"/>
      <c r="AO29" s="776"/>
      <c r="AP29" s="777"/>
      <c r="AQ29" s="777"/>
      <c r="AR29" s="1532"/>
      <c r="AS29" s="777"/>
      <c r="AT29" s="777"/>
      <c r="AU29" s="290"/>
      <c r="AV29" s="290"/>
      <c r="AW29" s="290"/>
      <c r="AX29" s="290"/>
      <c r="AY29" s="290"/>
      <c r="AZ29" s="290"/>
      <c r="BA29" s="290"/>
      <c r="BB29" s="290"/>
      <c r="BC29" s="290"/>
      <c r="BD29" s="290"/>
      <c r="BE29" s="290"/>
      <c r="BF29" s="290"/>
      <c r="BG29" s="290"/>
      <c r="BH29" s="290"/>
      <c r="BI29" s="290"/>
      <c r="BJ29" s="290"/>
      <c r="BK29" s="290"/>
      <c r="BL29" s="290"/>
      <c r="BM29" s="290"/>
      <c r="BN29" s="290"/>
      <c r="BO29" s="290"/>
      <c r="BP29" s="290"/>
      <c r="BQ29" s="290"/>
      <c r="BR29" s="290"/>
      <c r="BS29" s="290"/>
      <c r="BT29" s="290"/>
      <c r="BU29" s="290"/>
      <c r="BV29" s="290"/>
      <c r="BW29" s="290"/>
      <c r="BX29" s="290"/>
      <c r="BY29" s="290"/>
      <c r="BZ29" s="290"/>
      <c r="CA29" s="290"/>
      <c r="CB29" s="290"/>
      <c r="CC29" s="290"/>
      <c r="CD29" s="290"/>
      <c r="CE29" s="290"/>
      <c r="CF29" s="290"/>
      <c r="CG29" s="290"/>
    </row>
    <row r="30" spans="1:256" s="289" customFormat="1" ht="16.95" customHeight="1" x14ac:dyDescent="0.25">
      <c r="A30" s="1537"/>
      <c r="B30" s="1537"/>
      <c r="C30" s="1537"/>
      <c r="D30" s="1537"/>
      <c r="E30" s="1537"/>
      <c r="F30" s="1537"/>
      <c r="G30" s="1537"/>
      <c r="H30" s="1537"/>
      <c r="I30" s="1537"/>
      <c r="J30" s="1537"/>
      <c r="K30" s="1537"/>
      <c r="L30" s="1537"/>
      <c r="M30" s="1537"/>
      <c r="N30" s="1537"/>
      <c r="O30" s="1537"/>
      <c r="P30" s="1537"/>
      <c r="Q30" s="1537"/>
      <c r="R30" s="1537"/>
      <c r="S30" s="1537"/>
      <c r="T30" s="1537"/>
      <c r="U30" s="1537"/>
      <c r="V30" s="1537"/>
      <c r="W30" s="1537"/>
      <c r="X30" s="1537"/>
      <c r="Y30" s="1537"/>
      <c r="Z30" s="1537"/>
      <c r="AA30" s="1537"/>
      <c r="AB30" s="1537"/>
      <c r="AC30" s="1537"/>
      <c r="AD30" s="1537"/>
      <c r="AE30" s="1537"/>
      <c r="AF30" s="1537"/>
      <c r="AG30" s="1537"/>
      <c r="AH30" s="1537"/>
      <c r="AI30" s="1537"/>
      <c r="AJ30" s="1537"/>
      <c r="AK30" s="1537"/>
      <c r="AL30" s="1537"/>
      <c r="AM30" s="1537"/>
      <c r="AN30" s="776"/>
      <c r="AO30" s="776"/>
      <c r="AP30" s="777"/>
      <c r="AQ30" s="777"/>
      <c r="AR30" s="1532"/>
      <c r="AS30" s="777"/>
      <c r="AT30" s="777"/>
      <c r="AU30" s="282"/>
      <c r="AV30" s="282"/>
      <c r="AW30" s="282"/>
      <c r="AX30" s="282"/>
      <c r="AY30" s="282"/>
      <c r="AZ30" s="282"/>
      <c r="BA30" s="282"/>
      <c r="BB30" s="282"/>
      <c r="BC30" s="282"/>
      <c r="BD30" s="282"/>
      <c r="BE30" s="282"/>
      <c r="BF30" s="282"/>
      <c r="BG30" s="282"/>
      <c r="BH30" s="282"/>
      <c r="BI30" s="282"/>
      <c r="BJ30" s="282"/>
      <c r="BK30" s="282"/>
      <c r="BL30" s="282"/>
      <c r="BM30" s="282"/>
      <c r="BN30" s="282"/>
      <c r="BO30" s="282"/>
      <c r="BP30" s="282"/>
      <c r="BQ30" s="282"/>
      <c r="BR30" s="282"/>
      <c r="BS30" s="282"/>
      <c r="BT30" s="282"/>
      <c r="BU30" s="282"/>
      <c r="BV30" s="282"/>
      <c r="BW30" s="282"/>
      <c r="BX30" s="282"/>
      <c r="BY30" s="282"/>
      <c r="BZ30" s="282"/>
      <c r="CA30" s="282"/>
      <c r="CB30" s="282"/>
      <c r="CC30" s="282"/>
      <c r="CD30" s="282"/>
      <c r="CE30" s="282"/>
      <c r="CF30" s="282"/>
      <c r="CG30" s="282"/>
      <c r="CH30" s="281"/>
      <c r="CI30" s="281"/>
      <c r="CJ30" s="281"/>
      <c r="CK30" s="281"/>
      <c r="CL30" s="281"/>
      <c r="CM30" s="281"/>
      <c r="CN30" s="281"/>
      <c r="CO30" s="281"/>
      <c r="CP30" s="281"/>
      <c r="CQ30" s="281"/>
      <c r="CR30" s="281"/>
      <c r="CS30" s="281"/>
      <c r="CT30" s="281"/>
      <c r="CU30" s="281"/>
      <c r="CV30" s="281"/>
      <c r="CW30" s="281"/>
      <c r="CX30" s="281"/>
      <c r="CY30" s="281"/>
      <c r="CZ30" s="281"/>
      <c r="DA30" s="281"/>
      <c r="DB30" s="281"/>
      <c r="DC30" s="281"/>
      <c r="DD30" s="281"/>
      <c r="DE30" s="281"/>
      <c r="DF30" s="281"/>
      <c r="DG30" s="281"/>
      <c r="DH30" s="281"/>
      <c r="DI30" s="281"/>
      <c r="DJ30" s="281"/>
      <c r="DK30" s="281"/>
      <c r="DL30" s="281"/>
      <c r="DM30" s="281"/>
      <c r="DN30" s="281"/>
      <c r="DO30" s="281"/>
      <c r="DP30" s="281"/>
      <c r="DQ30" s="281"/>
      <c r="DR30" s="281"/>
      <c r="DS30" s="281"/>
      <c r="DT30" s="281"/>
      <c r="DU30" s="281"/>
      <c r="DV30" s="281"/>
      <c r="DW30" s="281"/>
      <c r="DX30" s="281"/>
      <c r="DY30" s="281"/>
      <c r="DZ30" s="281"/>
      <c r="EA30" s="281"/>
      <c r="EB30" s="281"/>
      <c r="EC30" s="281"/>
      <c r="ED30" s="281"/>
      <c r="EE30" s="281"/>
      <c r="EF30" s="281"/>
      <c r="EG30" s="281"/>
      <c r="EH30" s="281"/>
      <c r="EI30" s="281"/>
      <c r="EJ30" s="281"/>
      <c r="EK30" s="281"/>
      <c r="EL30" s="281"/>
      <c r="EM30" s="281"/>
      <c r="EN30" s="281"/>
      <c r="EO30" s="281"/>
      <c r="EP30" s="281"/>
      <c r="EQ30" s="281"/>
      <c r="ER30" s="281"/>
      <c r="ES30" s="281"/>
      <c r="ET30" s="281"/>
      <c r="EU30" s="281"/>
      <c r="EV30" s="281"/>
      <c r="EW30" s="281"/>
      <c r="EX30" s="281"/>
      <c r="EY30" s="281"/>
      <c r="EZ30" s="281"/>
      <c r="FA30" s="281"/>
      <c r="FB30" s="281"/>
      <c r="FC30" s="281"/>
      <c r="FD30" s="281"/>
      <c r="FE30" s="281"/>
      <c r="FF30" s="281"/>
      <c r="FG30" s="281"/>
      <c r="FH30" s="281"/>
      <c r="FI30" s="281"/>
      <c r="FJ30" s="281"/>
      <c r="FK30" s="281"/>
      <c r="FL30" s="281"/>
      <c r="FM30" s="281"/>
      <c r="FN30" s="281"/>
      <c r="FO30" s="281"/>
      <c r="FP30" s="281"/>
      <c r="FQ30" s="281"/>
      <c r="FR30" s="281"/>
      <c r="FS30" s="281"/>
      <c r="FT30" s="281"/>
      <c r="FU30" s="281"/>
      <c r="FV30" s="281"/>
      <c r="FW30" s="281"/>
      <c r="FX30" s="281"/>
      <c r="FY30" s="281"/>
      <c r="FZ30" s="281"/>
      <c r="GA30" s="281"/>
      <c r="GB30" s="281"/>
      <c r="GC30" s="281"/>
      <c r="GD30" s="281"/>
      <c r="GE30" s="281"/>
      <c r="GF30" s="281"/>
      <c r="GG30" s="281"/>
      <c r="GH30" s="281"/>
      <c r="GI30" s="281"/>
      <c r="GJ30" s="281"/>
      <c r="GK30" s="281"/>
      <c r="GL30" s="281"/>
      <c r="GM30" s="281"/>
      <c r="GN30" s="281"/>
      <c r="GO30" s="281"/>
      <c r="GP30" s="281"/>
      <c r="GQ30" s="281"/>
      <c r="GR30" s="281"/>
      <c r="GS30" s="281"/>
      <c r="GT30" s="281"/>
      <c r="GU30" s="281"/>
      <c r="GV30" s="281"/>
      <c r="GW30" s="281"/>
      <c r="GX30" s="281"/>
      <c r="GY30" s="281"/>
      <c r="GZ30" s="281"/>
      <c r="HA30" s="281"/>
      <c r="HB30" s="281"/>
      <c r="HC30" s="281"/>
      <c r="HD30" s="281"/>
      <c r="HE30" s="281"/>
      <c r="HF30" s="281"/>
      <c r="HG30" s="281"/>
      <c r="HH30" s="281"/>
      <c r="HI30" s="281"/>
      <c r="HJ30" s="281"/>
      <c r="HK30" s="281"/>
      <c r="HL30" s="281"/>
      <c r="HM30" s="281"/>
      <c r="HN30" s="281"/>
      <c r="HO30" s="281"/>
      <c r="HP30" s="281"/>
      <c r="HQ30" s="281"/>
      <c r="HR30" s="281"/>
      <c r="HS30" s="281"/>
      <c r="HT30" s="281"/>
      <c r="HU30" s="281"/>
      <c r="HV30" s="281"/>
      <c r="HW30" s="281"/>
      <c r="HX30" s="281"/>
      <c r="HY30" s="281"/>
      <c r="HZ30" s="281"/>
      <c r="IA30" s="281"/>
      <c r="IB30" s="281"/>
      <c r="IC30" s="281"/>
      <c r="ID30" s="281"/>
      <c r="IE30" s="281"/>
      <c r="IF30" s="281"/>
      <c r="IG30" s="281"/>
      <c r="IH30" s="281"/>
      <c r="II30" s="281"/>
      <c r="IJ30" s="281"/>
      <c r="IK30" s="281"/>
      <c r="IL30" s="281"/>
      <c r="IM30" s="281"/>
      <c r="IN30" s="281"/>
      <c r="IO30" s="281"/>
      <c r="IP30" s="281"/>
      <c r="IQ30" s="281"/>
      <c r="IR30" s="281"/>
      <c r="IS30" s="281"/>
      <c r="IT30" s="281"/>
      <c r="IU30" s="281"/>
      <c r="IV30" s="281"/>
    </row>
    <row r="31" spans="1:256" s="281" customFormat="1" ht="18" customHeight="1" x14ac:dyDescent="0.25">
      <c r="A31" s="1533" t="s">
        <v>465</v>
      </c>
      <c r="B31" s="1533"/>
      <c r="C31" s="1533"/>
      <c r="D31" s="1533"/>
      <c r="E31" s="1533"/>
      <c r="F31" s="1533"/>
      <c r="G31" s="1533"/>
      <c r="H31" s="1533"/>
      <c r="I31" s="1533"/>
      <c r="J31" s="1533"/>
      <c r="K31" s="1533"/>
      <c r="L31" s="1533"/>
      <c r="M31" s="1533"/>
      <c r="N31" s="1533"/>
      <c r="O31" s="1533"/>
      <c r="P31" s="1533"/>
      <c r="Q31" s="1533"/>
      <c r="R31" s="1533"/>
      <c r="S31" s="1533"/>
      <c r="T31" s="1533"/>
      <c r="U31" s="1533"/>
      <c r="V31" s="1533"/>
      <c r="W31" s="1533"/>
      <c r="X31" s="1533"/>
      <c r="Y31" s="1533"/>
      <c r="Z31" s="1533"/>
      <c r="AA31" s="1533"/>
      <c r="AB31" s="1533"/>
      <c r="AC31" s="1533"/>
      <c r="AD31" s="1533"/>
      <c r="AE31" s="1533"/>
      <c r="AF31" s="1533"/>
      <c r="AG31" s="1533"/>
      <c r="AH31" s="1533"/>
      <c r="AI31" s="1533"/>
      <c r="AJ31" s="1533"/>
      <c r="AK31" s="1533"/>
      <c r="AL31" s="1533"/>
      <c r="AM31" s="1533"/>
      <c r="AN31" s="776"/>
      <c r="AO31" s="776"/>
      <c r="AP31" s="777"/>
      <c r="AQ31" s="777"/>
      <c r="AR31" s="777"/>
      <c r="AS31" s="777"/>
      <c r="AT31" s="777"/>
      <c r="AU31" s="282"/>
      <c r="AV31" s="282"/>
      <c r="AW31" s="282"/>
      <c r="AX31" s="282"/>
      <c r="AY31" s="282"/>
      <c r="AZ31" s="282"/>
      <c r="BA31" s="282"/>
      <c r="BB31" s="282"/>
      <c r="BC31" s="282"/>
      <c r="BD31" s="282"/>
      <c r="BE31" s="282"/>
      <c r="BF31" s="282"/>
      <c r="BG31" s="282"/>
      <c r="BH31" s="282"/>
      <c r="BI31" s="282"/>
      <c r="BJ31" s="282"/>
      <c r="BK31" s="282"/>
      <c r="BL31" s="282"/>
      <c r="BM31" s="282"/>
      <c r="BN31" s="282"/>
      <c r="BO31" s="282"/>
      <c r="BP31" s="282"/>
      <c r="BQ31" s="282"/>
      <c r="BR31" s="282"/>
      <c r="BS31" s="282"/>
      <c r="BT31" s="282"/>
      <c r="BU31" s="282"/>
      <c r="BV31" s="282"/>
      <c r="BW31" s="282"/>
      <c r="BX31" s="282"/>
      <c r="BY31" s="282"/>
      <c r="BZ31" s="282"/>
      <c r="CA31" s="282"/>
      <c r="CB31" s="282"/>
      <c r="CC31" s="282"/>
      <c r="CD31" s="282"/>
      <c r="CE31" s="282"/>
      <c r="CF31" s="282"/>
      <c r="CG31" s="282"/>
    </row>
    <row r="32" spans="1:256" s="281" customFormat="1" ht="18" customHeight="1" x14ac:dyDescent="0.25">
      <c r="A32" s="1533" t="e">
        <f ca="1">CONCATENATE(AR40,AS37," руб. (",AR37,"), в том числе НДС ",AS38," руб. (",AR38,").")</f>
        <v>#NAME?</v>
      </c>
      <c r="B32" s="1533"/>
      <c r="C32" s="1533"/>
      <c r="D32" s="1533"/>
      <c r="E32" s="1533"/>
      <c r="F32" s="1533"/>
      <c r="G32" s="1533"/>
      <c r="H32" s="1533"/>
      <c r="I32" s="1533"/>
      <c r="J32" s="1533"/>
      <c r="K32" s="1533"/>
      <c r="L32" s="1533"/>
      <c r="M32" s="1533"/>
      <c r="N32" s="1533"/>
      <c r="O32" s="1533"/>
      <c r="P32" s="1533"/>
      <c r="Q32" s="1533"/>
      <c r="R32" s="1533"/>
      <c r="S32" s="1533"/>
      <c r="T32" s="1533"/>
      <c r="U32" s="1533"/>
      <c r="V32" s="1533"/>
      <c r="W32" s="1533"/>
      <c r="X32" s="1533"/>
      <c r="Y32" s="1533"/>
      <c r="Z32" s="1533"/>
      <c r="AA32" s="1533"/>
      <c r="AB32" s="1533"/>
      <c r="AC32" s="1533"/>
      <c r="AD32" s="1533"/>
      <c r="AE32" s="1533"/>
      <c r="AF32" s="1533"/>
      <c r="AG32" s="1533"/>
      <c r="AH32" s="1533"/>
      <c r="AI32" s="1533"/>
      <c r="AJ32" s="1533"/>
      <c r="AK32" s="1533"/>
      <c r="AL32" s="1533"/>
      <c r="AM32" s="1533"/>
      <c r="AN32" s="776"/>
      <c r="AO32" s="776"/>
      <c r="AP32" s="777"/>
      <c r="AQ32" s="777"/>
      <c r="AR32" s="778" t="s">
        <v>1739</v>
      </c>
      <c r="AS32" s="777"/>
      <c r="AT32" s="777"/>
      <c r="AU32" s="293"/>
      <c r="AV32" s="293"/>
      <c r="AW32" s="293"/>
      <c r="AX32" s="293"/>
      <c r="AY32" s="293"/>
      <c r="AZ32" s="293"/>
      <c r="BA32" s="293"/>
      <c r="BB32" s="293"/>
      <c r="BC32" s="293"/>
      <c r="BD32" s="293"/>
      <c r="BE32" s="293"/>
      <c r="BF32" s="293"/>
      <c r="BG32" s="293"/>
      <c r="BH32" s="293"/>
      <c r="BI32" s="293"/>
      <c r="BJ32" s="293"/>
      <c r="BK32" s="293"/>
      <c r="BL32" s="293"/>
      <c r="BM32" s="293"/>
      <c r="BN32" s="293"/>
      <c r="BO32" s="293"/>
      <c r="BP32" s="293"/>
      <c r="BQ32" s="293"/>
      <c r="BR32" s="293"/>
      <c r="BS32" s="293"/>
      <c r="BT32" s="293"/>
      <c r="BU32" s="293"/>
      <c r="BV32" s="293"/>
      <c r="BW32" s="293"/>
      <c r="BX32" s="293"/>
      <c r="BY32" s="293"/>
      <c r="BZ32" s="293"/>
      <c r="CA32" s="293"/>
      <c r="CB32" s="293"/>
      <c r="CC32" s="293"/>
      <c r="CD32" s="293"/>
      <c r="CE32" s="293"/>
      <c r="CF32" s="293"/>
      <c r="CG32" s="293"/>
      <c r="CH32" s="293"/>
      <c r="CI32" s="293"/>
      <c r="CJ32" s="293"/>
      <c r="CK32" s="293"/>
      <c r="CL32" s="293"/>
      <c r="CM32" s="293"/>
      <c r="CN32" s="293"/>
      <c r="CO32" s="293"/>
      <c r="CP32" s="293"/>
      <c r="CQ32" s="293"/>
      <c r="CR32" s="293"/>
      <c r="CS32" s="293"/>
      <c r="CT32" s="293"/>
      <c r="CU32" s="293"/>
      <c r="CV32" s="293"/>
      <c r="CW32" s="293"/>
      <c r="CX32" s="293"/>
      <c r="CY32" s="293"/>
      <c r="CZ32" s="293"/>
      <c r="DA32" s="293"/>
      <c r="DB32" s="293"/>
      <c r="DC32" s="293"/>
      <c r="DD32" s="293"/>
      <c r="DE32" s="293"/>
      <c r="DF32" s="293"/>
      <c r="DG32" s="293"/>
      <c r="DH32" s="293"/>
      <c r="DI32" s="293"/>
      <c r="DJ32" s="293"/>
      <c r="DK32" s="293"/>
      <c r="DL32" s="293"/>
      <c r="DM32" s="293"/>
      <c r="DN32" s="293"/>
      <c r="DO32" s="293"/>
      <c r="DP32" s="293"/>
      <c r="DQ32" s="293"/>
      <c r="DR32" s="293"/>
      <c r="DS32" s="293"/>
      <c r="DT32" s="293"/>
      <c r="DU32" s="293"/>
      <c r="DV32" s="293"/>
      <c r="DW32" s="293"/>
      <c r="DX32" s="293"/>
      <c r="DY32" s="293"/>
      <c r="DZ32" s="293"/>
      <c r="EA32" s="293"/>
      <c r="EB32" s="293"/>
      <c r="EC32" s="293"/>
      <c r="ED32" s="293"/>
      <c r="EE32" s="293"/>
      <c r="EF32" s="293"/>
      <c r="EG32" s="293"/>
      <c r="EH32" s="293"/>
      <c r="EI32" s="293"/>
      <c r="EJ32" s="293"/>
      <c r="EK32" s="293"/>
      <c r="EL32" s="293"/>
      <c r="EM32" s="293"/>
      <c r="EN32" s="293"/>
      <c r="EO32" s="293"/>
      <c r="EP32" s="293"/>
      <c r="EQ32" s="293"/>
      <c r="ER32" s="293"/>
      <c r="ES32" s="293"/>
      <c r="ET32" s="293"/>
      <c r="EU32" s="293"/>
      <c r="EV32" s="293"/>
      <c r="EW32" s="293"/>
      <c r="EX32" s="293"/>
      <c r="EY32" s="293"/>
      <c r="EZ32" s="293"/>
      <c r="FA32" s="293"/>
      <c r="FB32" s="293"/>
      <c r="FC32" s="293"/>
      <c r="FD32" s="293"/>
      <c r="FE32" s="293"/>
      <c r="FF32" s="293"/>
      <c r="FG32" s="293"/>
      <c r="FH32" s="293"/>
      <c r="FI32" s="293"/>
      <c r="FJ32" s="293"/>
      <c r="FK32" s="293"/>
      <c r="FL32" s="293"/>
      <c r="FM32" s="293"/>
      <c r="FN32" s="293"/>
      <c r="FO32" s="293"/>
      <c r="FP32" s="293"/>
      <c r="FQ32" s="293"/>
      <c r="FR32" s="293"/>
      <c r="FS32" s="293"/>
      <c r="FT32" s="293"/>
      <c r="FU32" s="293"/>
      <c r="FV32" s="293"/>
      <c r="FW32" s="293"/>
      <c r="FX32" s="293"/>
      <c r="FY32" s="293"/>
      <c r="FZ32" s="293"/>
      <c r="GA32" s="293"/>
      <c r="GB32" s="293"/>
      <c r="GC32" s="293"/>
      <c r="GD32" s="293"/>
      <c r="GE32" s="293"/>
      <c r="GF32" s="293"/>
      <c r="GG32" s="293"/>
      <c r="GH32" s="293"/>
      <c r="GI32" s="293"/>
      <c r="GJ32" s="293"/>
      <c r="GK32" s="293"/>
      <c r="GL32" s="293"/>
      <c r="GM32" s="293"/>
      <c r="GN32" s="293"/>
      <c r="GO32" s="293"/>
      <c r="GP32" s="293"/>
      <c r="GQ32" s="293"/>
      <c r="GR32" s="293"/>
      <c r="GS32" s="293"/>
      <c r="GT32" s="293"/>
      <c r="GU32" s="293"/>
      <c r="GV32" s="293"/>
      <c r="GW32" s="293"/>
      <c r="GX32" s="293"/>
      <c r="GY32" s="293"/>
      <c r="GZ32" s="293"/>
      <c r="HA32" s="293"/>
      <c r="HB32" s="293"/>
      <c r="HC32" s="293"/>
      <c r="HD32" s="293"/>
      <c r="HE32" s="293"/>
      <c r="HF32" s="293"/>
      <c r="HG32" s="293"/>
      <c r="HH32" s="293"/>
      <c r="HI32" s="293"/>
      <c r="HJ32" s="293"/>
      <c r="HK32" s="293"/>
      <c r="HL32" s="293"/>
      <c r="HM32" s="293"/>
      <c r="HN32" s="293"/>
      <c r="HO32" s="293"/>
      <c r="HP32" s="293"/>
      <c r="HQ32" s="293"/>
      <c r="HR32" s="293"/>
      <c r="HS32" s="293"/>
      <c r="HT32" s="293"/>
      <c r="HU32" s="293"/>
      <c r="HV32" s="293"/>
      <c r="HW32" s="293"/>
      <c r="HX32" s="293"/>
      <c r="HY32" s="293"/>
      <c r="HZ32" s="293"/>
      <c r="IA32" s="293"/>
      <c r="IB32" s="293"/>
      <c r="IC32" s="293"/>
      <c r="ID32" s="293"/>
      <c r="IE32" s="293"/>
      <c r="IF32" s="293"/>
      <c r="IG32" s="293"/>
      <c r="IH32" s="293"/>
      <c r="II32" s="293"/>
      <c r="IJ32" s="293"/>
      <c r="IK32" s="293"/>
      <c r="IL32" s="293"/>
      <c r="IM32" s="293"/>
      <c r="IN32" s="293"/>
      <c r="IO32" s="293"/>
      <c r="IP32" s="293"/>
      <c r="IQ32" s="293"/>
      <c r="IR32" s="293"/>
      <c r="IS32" s="293"/>
      <c r="IT32" s="293"/>
      <c r="IU32" s="293"/>
      <c r="IV32" s="293"/>
    </row>
    <row r="33" spans="1:256" s="293" customFormat="1" ht="19.2" customHeight="1" x14ac:dyDescent="0.25">
      <c r="A33" s="1533"/>
      <c r="B33" s="1533"/>
      <c r="C33" s="1533"/>
      <c r="D33" s="1533"/>
      <c r="E33" s="1533"/>
      <c r="F33" s="1533"/>
      <c r="G33" s="1533"/>
      <c r="H33" s="1533"/>
      <c r="I33" s="1533"/>
      <c r="J33" s="1533"/>
      <c r="K33" s="1533"/>
      <c r="L33" s="1533"/>
      <c r="M33" s="1533"/>
      <c r="N33" s="1533"/>
      <c r="O33" s="1533"/>
      <c r="P33" s="1533"/>
      <c r="Q33" s="1533"/>
      <c r="R33" s="1533"/>
      <c r="S33" s="1533"/>
      <c r="T33" s="1533"/>
      <c r="U33" s="1533"/>
      <c r="V33" s="1533"/>
      <c r="W33" s="1533"/>
      <c r="X33" s="1533"/>
      <c r="Y33" s="1533"/>
      <c r="Z33" s="1533"/>
      <c r="AA33" s="1533"/>
      <c r="AB33" s="1533"/>
      <c r="AC33" s="1533"/>
      <c r="AD33" s="1533"/>
      <c r="AE33" s="1533"/>
      <c r="AF33" s="1533"/>
      <c r="AG33" s="1533"/>
      <c r="AH33" s="1533"/>
      <c r="AI33" s="1533"/>
      <c r="AJ33" s="1533"/>
      <c r="AK33" s="1533"/>
      <c r="AL33" s="1533"/>
      <c r="AM33" s="1533"/>
      <c r="AN33" s="779"/>
      <c r="AO33" s="779"/>
      <c r="AP33" s="780" t="s">
        <v>466</v>
      </c>
      <c r="AQ33" s="780"/>
      <c r="AR33" s="780" t="e">
        <f ca="1">[7]!Сумма_прописью(AS33)</f>
        <v>#NAME?</v>
      </c>
      <c r="AS33" s="781">
        <f>ROUND('КС-3'!K50,2)</f>
        <v>10171298.279999999</v>
      </c>
      <c r="AT33" s="782"/>
    </row>
    <row r="34" spans="1:256" s="293" customFormat="1" ht="10.8" customHeight="1" x14ac:dyDescent="0.25">
      <c r="A34" s="1533"/>
      <c r="B34" s="1533"/>
      <c r="C34" s="1533"/>
      <c r="D34" s="1533"/>
      <c r="E34" s="1533"/>
      <c r="F34" s="1533"/>
      <c r="G34" s="1533"/>
      <c r="H34" s="1533"/>
      <c r="I34" s="1533"/>
      <c r="J34" s="1533"/>
      <c r="K34" s="1533"/>
      <c r="L34" s="1533"/>
      <c r="M34" s="1533"/>
      <c r="N34" s="1533"/>
      <c r="O34" s="1533"/>
      <c r="P34" s="1533"/>
      <c r="Q34" s="1533"/>
      <c r="R34" s="1533"/>
      <c r="S34" s="1533"/>
      <c r="T34" s="1533"/>
      <c r="U34" s="1533"/>
      <c r="V34" s="1533"/>
      <c r="W34" s="1533"/>
      <c r="X34" s="1533"/>
      <c r="Y34" s="1533"/>
      <c r="Z34" s="1533"/>
      <c r="AA34" s="1533"/>
      <c r="AB34" s="1533"/>
      <c r="AC34" s="1533"/>
      <c r="AD34" s="1533"/>
      <c r="AE34" s="1533"/>
      <c r="AF34" s="1533"/>
      <c r="AG34" s="1533"/>
      <c r="AH34" s="1533"/>
      <c r="AI34" s="1533"/>
      <c r="AJ34" s="1533"/>
      <c r="AK34" s="1533"/>
      <c r="AL34" s="1533"/>
      <c r="AM34" s="1533"/>
      <c r="AN34" s="779"/>
      <c r="AO34" s="779"/>
      <c r="AP34" s="780" t="s">
        <v>467</v>
      </c>
      <c r="AQ34" s="780"/>
      <c r="AR34" s="780" t="e">
        <f ca="1">[7]!Сумма_прописью(AS34)</f>
        <v>#NAME?</v>
      </c>
      <c r="AS34" s="781">
        <f>ROUND('КС-3'!K49,2)</f>
        <v>1695216.38</v>
      </c>
      <c r="AT34" s="782"/>
      <c r="AU34" s="479"/>
      <c r="AV34" s="480"/>
      <c r="AW34" s="479"/>
      <c r="AX34" s="479"/>
      <c r="AY34" s="479"/>
      <c r="AZ34" s="479"/>
      <c r="BA34" s="480"/>
      <c r="BB34" s="260"/>
      <c r="BC34" s="260"/>
      <c r="BD34" s="260"/>
      <c r="BE34" s="260"/>
      <c r="BF34" s="260"/>
      <c r="BG34" s="260"/>
      <c r="BH34" s="260"/>
      <c r="BI34" s="260"/>
      <c r="BJ34" s="260"/>
      <c r="BK34" s="260"/>
      <c r="BL34" s="260"/>
      <c r="BM34" s="260"/>
      <c r="BN34" s="260"/>
      <c r="BO34" s="260"/>
      <c r="BP34" s="260"/>
      <c r="BQ34" s="260"/>
      <c r="BR34" s="260"/>
      <c r="BS34" s="260"/>
      <c r="BT34" s="260"/>
      <c r="BU34" s="260"/>
      <c r="BV34" s="260"/>
      <c r="BW34" s="260"/>
      <c r="BX34" s="260"/>
      <c r="BY34" s="260"/>
      <c r="BZ34" s="260"/>
      <c r="CA34" s="260"/>
      <c r="CB34" s="260"/>
      <c r="CC34" s="260"/>
      <c r="CD34" s="260"/>
      <c r="CE34" s="260"/>
      <c r="CF34" s="260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:256" customFormat="1" ht="16.2" customHeight="1" x14ac:dyDescent="0.25">
      <c r="A35" s="1533"/>
      <c r="B35" s="1533"/>
      <c r="C35" s="1533"/>
      <c r="D35" s="1533"/>
      <c r="E35" s="1533"/>
      <c r="F35" s="1533"/>
      <c r="G35" s="1533"/>
      <c r="H35" s="1533"/>
      <c r="I35" s="1533"/>
      <c r="J35" s="1533"/>
      <c r="K35" s="1533"/>
      <c r="L35" s="1533"/>
      <c r="M35" s="1533"/>
      <c r="N35" s="1533"/>
      <c r="O35" s="1533"/>
      <c r="P35" s="1533"/>
      <c r="Q35" s="1533"/>
      <c r="R35" s="1533"/>
      <c r="S35" s="1533"/>
      <c r="T35" s="1533"/>
      <c r="U35" s="1533"/>
      <c r="V35" s="1533"/>
      <c r="W35" s="1533"/>
      <c r="X35" s="1533"/>
      <c r="Y35" s="1533"/>
      <c r="Z35" s="1533"/>
      <c r="AA35" s="1533"/>
      <c r="AB35" s="1533"/>
      <c r="AC35" s="1533"/>
      <c r="AD35" s="1533"/>
      <c r="AE35" s="1533"/>
      <c r="AF35" s="1533"/>
      <c r="AG35" s="1533"/>
      <c r="AH35" s="1533"/>
      <c r="AI35" s="1533"/>
      <c r="AJ35" s="1533"/>
      <c r="AK35" s="1533"/>
      <c r="AL35" s="1533"/>
      <c r="AM35" s="1533"/>
      <c r="AN35" s="783"/>
      <c r="AO35" s="783"/>
      <c r="AP35" s="784" t="s">
        <v>468</v>
      </c>
      <c r="AQ35" s="784"/>
      <c r="AR35" s="780" t="e">
        <f ca="1">[7]!Сумма_прописью(AS35)</f>
        <v>#NAME?</v>
      </c>
      <c r="AS35" s="785">
        <v>0</v>
      </c>
      <c r="AT35" s="783"/>
      <c r="BD35">
        <v>117058.11</v>
      </c>
    </row>
    <row r="36" spans="1:256" customFormat="1" ht="66.599999999999994" customHeight="1" x14ac:dyDescent="0.25">
      <c r="A36" s="1536" t="s">
        <v>936</v>
      </c>
      <c r="B36" s="1536"/>
      <c r="C36" s="1536"/>
      <c r="D36" s="1536"/>
      <c r="E36" s="1536"/>
      <c r="F36" s="1536"/>
      <c r="G36" s="1536"/>
      <c r="H36" s="1536"/>
      <c r="I36" s="1536"/>
      <c r="J36" s="1536"/>
      <c r="K36" s="1536"/>
      <c r="L36" s="1536"/>
      <c r="M36" s="1536"/>
      <c r="N36" s="1536"/>
      <c r="O36" s="1536"/>
      <c r="P36" s="1536"/>
      <c r="Q36" s="1536"/>
      <c r="R36" s="1536"/>
      <c r="S36" s="1536"/>
      <c r="T36" s="1536"/>
      <c r="U36" s="1536"/>
      <c r="V36" s="1536"/>
      <c r="W36" s="1536"/>
      <c r="X36" s="1536"/>
      <c r="Y36" s="1536"/>
      <c r="Z36" s="1536"/>
      <c r="AA36" s="1536"/>
      <c r="AB36" s="1536"/>
      <c r="AC36" s="1536"/>
      <c r="AD36" s="1536"/>
      <c r="AE36" s="1536"/>
      <c r="AF36" s="1536"/>
      <c r="AG36" s="1536"/>
      <c r="AH36" s="1536"/>
      <c r="AI36" s="1536"/>
      <c r="AJ36" s="1536"/>
      <c r="AK36" s="1536"/>
      <c r="AL36" s="1536"/>
      <c r="AM36" s="1536"/>
      <c r="AN36" s="783"/>
      <c r="AO36" s="783"/>
      <c r="AP36" s="784" t="s">
        <v>467</v>
      </c>
      <c r="AQ36" s="784"/>
      <c r="AR36" s="780" t="e">
        <f ca="1">[7]!Сумма_прописью(AS36)</f>
        <v>#NAME?</v>
      </c>
      <c r="AS36" s="785">
        <v>0</v>
      </c>
      <c r="AT36" s="783"/>
    </row>
    <row r="37" spans="1:256" customFormat="1" ht="15" customHeight="1" x14ac:dyDescent="0.25">
      <c r="A37" s="786" t="s">
        <v>469</v>
      </c>
      <c r="B37" s="786"/>
      <c r="C37" s="786"/>
      <c r="D37" s="786"/>
      <c r="E37" s="786"/>
      <c r="F37" s="786"/>
      <c r="G37" s="786"/>
      <c r="H37" s="786"/>
      <c r="I37" s="786"/>
      <c r="J37" s="786"/>
      <c r="K37" s="786"/>
      <c r="L37" s="786"/>
      <c r="M37" s="786"/>
      <c r="N37" s="786"/>
      <c r="O37" s="786"/>
      <c r="P37" s="786"/>
      <c r="Q37" s="786"/>
      <c r="R37" s="786"/>
      <c r="S37" s="786"/>
      <c r="T37" s="786"/>
      <c r="U37" s="786"/>
      <c r="V37" s="786"/>
      <c r="W37" s="786"/>
      <c r="X37" s="786"/>
      <c r="Y37" s="786"/>
      <c r="Z37" s="786"/>
      <c r="AA37" s="786"/>
      <c r="AB37" s="786"/>
      <c r="AC37" s="786"/>
      <c r="AD37" s="786"/>
      <c r="AE37" s="786"/>
      <c r="AF37" s="786"/>
      <c r="AG37" s="786"/>
      <c r="AH37" s="786"/>
      <c r="AI37" s="786"/>
      <c r="AJ37" s="786"/>
      <c r="AK37" s="786"/>
      <c r="AL37" s="786"/>
      <c r="AM37" s="786"/>
      <c r="AN37" s="787"/>
      <c r="AO37" s="787"/>
      <c r="AP37" s="788" t="s">
        <v>470</v>
      </c>
      <c r="AQ37" s="788"/>
      <c r="AR37" s="780" t="e">
        <f ca="1">[7]!Сумма_прописью(AS37)</f>
        <v>#NAME?</v>
      </c>
      <c r="AS37" s="789">
        <f>AS33-AS35</f>
        <v>10171298.279999999</v>
      </c>
      <c r="AT37" s="790"/>
      <c r="AU37" s="484"/>
      <c r="AV37" s="293"/>
      <c r="AW37" s="293"/>
      <c r="AX37" s="293"/>
      <c r="AY37" s="293"/>
      <c r="AZ37" s="293"/>
      <c r="BA37" s="293"/>
      <c r="BB37" s="293"/>
      <c r="BC37" s="293"/>
      <c r="BD37" s="293"/>
      <c r="BE37" s="293"/>
      <c r="BF37" s="293"/>
      <c r="BG37" s="293"/>
      <c r="BH37" s="293"/>
      <c r="BI37" s="293"/>
      <c r="BJ37" s="293"/>
      <c r="BK37" s="293"/>
      <c r="BL37" s="293"/>
      <c r="BM37" s="293"/>
      <c r="BN37" s="293"/>
      <c r="BO37" s="293"/>
      <c r="BP37" s="293"/>
      <c r="BQ37" s="293"/>
      <c r="BR37" s="293"/>
      <c r="BS37" s="293"/>
      <c r="BT37" s="293"/>
      <c r="BU37" s="293"/>
      <c r="BV37" s="293"/>
      <c r="BW37" s="293"/>
      <c r="BX37" s="293"/>
      <c r="BY37" s="293"/>
      <c r="BZ37" s="293"/>
      <c r="CA37" s="293"/>
      <c r="CB37" s="293"/>
      <c r="CC37" s="293"/>
      <c r="CD37" s="293"/>
      <c r="CE37" s="293"/>
      <c r="CF37" s="293"/>
      <c r="CG37" s="293"/>
      <c r="CH37" s="293"/>
      <c r="CI37" s="293"/>
      <c r="CJ37" s="293"/>
      <c r="CK37" s="293"/>
      <c r="CL37" s="293"/>
      <c r="CM37" s="293"/>
      <c r="CN37" s="293"/>
      <c r="CO37" s="293"/>
      <c r="CP37" s="293"/>
      <c r="CQ37" s="293"/>
      <c r="CR37" s="293"/>
      <c r="CS37" s="293"/>
      <c r="CT37" s="293"/>
      <c r="CU37" s="293"/>
      <c r="CV37" s="293"/>
      <c r="CW37" s="293"/>
      <c r="CX37" s="293"/>
      <c r="CY37" s="293"/>
      <c r="CZ37" s="293"/>
      <c r="DA37" s="293"/>
      <c r="DB37" s="293"/>
      <c r="DC37" s="293"/>
      <c r="DD37" s="293"/>
      <c r="DE37" s="293"/>
      <c r="DF37" s="293"/>
      <c r="DG37" s="293"/>
      <c r="DH37" s="293"/>
      <c r="DI37" s="293"/>
      <c r="DJ37" s="293"/>
      <c r="DK37" s="293"/>
      <c r="DL37" s="293"/>
      <c r="DM37" s="293"/>
      <c r="DN37" s="293"/>
      <c r="DO37" s="293"/>
      <c r="DP37" s="293"/>
      <c r="DQ37" s="293"/>
      <c r="DR37" s="293"/>
      <c r="DS37" s="293"/>
      <c r="DT37" s="293"/>
      <c r="DU37" s="293"/>
      <c r="DV37" s="293"/>
      <c r="DW37" s="293"/>
      <c r="DX37" s="293"/>
      <c r="DY37" s="293"/>
      <c r="DZ37" s="293"/>
      <c r="EA37" s="293"/>
      <c r="EB37" s="293"/>
      <c r="EC37" s="293"/>
      <c r="ED37" s="293"/>
      <c r="EE37" s="293"/>
      <c r="EF37" s="293"/>
      <c r="EG37" s="293"/>
      <c r="EH37" s="293"/>
      <c r="EI37" s="293"/>
      <c r="EJ37" s="293"/>
      <c r="EK37" s="293"/>
      <c r="EL37" s="293"/>
      <c r="EM37" s="293"/>
      <c r="EN37" s="293"/>
      <c r="EO37" s="293"/>
      <c r="EP37" s="293"/>
      <c r="EQ37" s="293"/>
      <c r="ER37" s="293"/>
      <c r="ES37" s="293"/>
      <c r="ET37" s="293"/>
      <c r="EU37" s="293"/>
      <c r="EV37" s="293"/>
      <c r="EW37" s="293"/>
      <c r="EX37" s="293"/>
      <c r="EY37" s="293"/>
      <c r="EZ37" s="293"/>
      <c r="FA37" s="293"/>
      <c r="FB37" s="293"/>
      <c r="FC37" s="293"/>
      <c r="FD37" s="293"/>
      <c r="FE37" s="293"/>
      <c r="FF37" s="293"/>
      <c r="FG37" s="293"/>
      <c r="FH37" s="293"/>
      <c r="FI37" s="293"/>
      <c r="FJ37" s="293"/>
      <c r="FK37" s="293"/>
      <c r="FL37" s="293"/>
      <c r="FM37" s="293"/>
      <c r="FN37" s="293"/>
      <c r="FO37" s="293"/>
      <c r="FP37" s="293"/>
      <c r="FQ37" s="293"/>
      <c r="FR37" s="293"/>
      <c r="FS37" s="293"/>
      <c r="FT37" s="293"/>
      <c r="FU37" s="293"/>
      <c r="FV37" s="293"/>
      <c r="FW37" s="293"/>
      <c r="FX37" s="293"/>
      <c r="FY37" s="293"/>
      <c r="FZ37" s="293"/>
      <c r="GA37" s="293"/>
      <c r="GB37" s="293"/>
      <c r="GC37" s="293"/>
      <c r="GD37" s="293"/>
      <c r="GE37" s="293"/>
      <c r="GF37" s="293"/>
      <c r="GG37" s="293"/>
      <c r="GH37" s="293"/>
      <c r="GI37" s="293"/>
      <c r="GJ37" s="293"/>
      <c r="GK37" s="293"/>
      <c r="GL37" s="293"/>
      <c r="GM37" s="293"/>
      <c r="GN37" s="293"/>
      <c r="GO37" s="293"/>
      <c r="GP37" s="293"/>
      <c r="GQ37" s="293"/>
      <c r="GR37" s="293"/>
      <c r="GS37" s="293"/>
      <c r="GT37" s="293"/>
      <c r="GU37" s="293"/>
      <c r="GV37" s="293"/>
      <c r="GW37" s="293"/>
      <c r="GX37" s="293"/>
      <c r="GY37" s="293"/>
      <c r="GZ37" s="293"/>
      <c r="HA37" s="293"/>
      <c r="HB37" s="293"/>
      <c r="HC37" s="293"/>
      <c r="HD37" s="293"/>
      <c r="HE37" s="293"/>
      <c r="HF37" s="293"/>
      <c r="HG37" s="293"/>
      <c r="HH37" s="293"/>
      <c r="HI37" s="293"/>
      <c r="HJ37" s="293"/>
      <c r="HK37" s="293"/>
      <c r="HL37" s="293"/>
      <c r="HM37" s="293"/>
      <c r="HN37" s="293"/>
      <c r="HO37" s="293"/>
      <c r="HP37" s="293"/>
      <c r="HQ37" s="293"/>
      <c r="HR37" s="293"/>
      <c r="HS37" s="293"/>
      <c r="HT37" s="293"/>
      <c r="HU37" s="293"/>
      <c r="HV37" s="293"/>
      <c r="HW37" s="293"/>
      <c r="HX37" s="293"/>
      <c r="HY37" s="293"/>
      <c r="HZ37" s="293"/>
      <c r="IA37" s="293"/>
      <c r="IB37" s="293"/>
      <c r="IC37" s="293"/>
      <c r="ID37" s="293"/>
      <c r="IE37" s="293"/>
      <c r="IF37" s="293"/>
      <c r="IG37" s="293"/>
      <c r="IH37" s="293"/>
      <c r="II37" s="293"/>
      <c r="IJ37" s="293"/>
      <c r="IK37" s="293"/>
      <c r="IL37" s="293"/>
      <c r="IM37" s="293"/>
      <c r="IN37" s="293"/>
      <c r="IO37" s="293"/>
      <c r="IP37" s="293"/>
      <c r="IQ37" s="293"/>
      <c r="IR37" s="293"/>
      <c r="IS37" s="293"/>
      <c r="IT37" s="293"/>
      <c r="IU37" s="293"/>
      <c r="IV37" s="293"/>
    </row>
    <row r="38" spans="1:256" s="293" customFormat="1" ht="30.6" customHeight="1" x14ac:dyDescent="0.3">
      <c r="A38" s="1534"/>
      <c r="B38" s="1534"/>
      <c r="C38" s="1534"/>
      <c r="D38" s="1534"/>
      <c r="E38" s="1534"/>
      <c r="F38" s="1534"/>
      <c r="G38" s="1534"/>
      <c r="H38" s="1534"/>
      <c r="I38" s="1534"/>
      <c r="J38" s="772"/>
      <c r="K38" s="772"/>
      <c r="L38" s="772"/>
      <c r="M38" s="772"/>
      <c r="N38" s="772"/>
      <c r="O38" s="772"/>
      <c r="P38" s="772"/>
      <c r="Q38" s="772"/>
      <c r="R38" s="772"/>
      <c r="S38" s="772"/>
      <c r="T38" s="791"/>
      <c r="U38" s="791"/>
      <c r="V38" s="791"/>
      <c r="W38" s="783"/>
      <c r="X38" s="783"/>
      <c r="Y38" s="783"/>
      <c r="Z38" s="783"/>
      <c r="AA38" s="783"/>
      <c r="AB38" s="783"/>
      <c r="AC38" s="783"/>
      <c r="AD38" s="783"/>
      <c r="AE38" s="1535"/>
      <c r="AF38" s="1535"/>
      <c r="AG38" s="1535"/>
      <c r="AH38" s="1535"/>
      <c r="AI38" s="1535"/>
      <c r="AJ38" s="1535"/>
      <c r="AK38" s="1535"/>
      <c r="AL38" s="1535"/>
      <c r="AM38" s="1535"/>
      <c r="AN38" s="787"/>
      <c r="AO38" s="787"/>
      <c r="AP38" s="792" t="s">
        <v>467</v>
      </c>
      <c r="AQ38" s="787"/>
      <c r="AR38" s="780" t="e">
        <f ca="1">[7]!Сумма_прописью(AS38)</f>
        <v>#NAME?</v>
      </c>
      <c r="AS38" s="482">
        <f>AS34</f>
        <v>1695216.38</v>
      </c>
      <c r="BC38" s="1542"/>
      <c r="BD38" s="1542"/>
      <c r="BE38" s="1542"/>
      <c r="BF38" s="1542"/>
      <c r="BG38" s="1542"/>
      <c r="BH38" s="1542"/>
      <c r="BI38" s="1542"/>
      <c r="BJ38" s="1542"/>
      <c r="BK38" s="1542"/>
      <c r="BL38" s="1542"/>
      <c r="BM38" s="1542"/>
      <c r="BN38" s="1542"/>
      <c r="BO38" s="1542"/>
      <c r="BP38" s="1542"/>
      <c r="BQ38" s="1542"/>
      <c r="BR38" s="1542"/>
      <c r="BS38" s="1542"/>
      <c r="BT38" s="1542"/>
      <c r="BU38" s="1542"/>
      <c r="BV38" s="1542"/>
      <c r="BW38" s="1542"/>
      <c r="BX38" s="1542"/>
      <c r="BY38" s="281"/>
      <c r="BZ38" s="281"/>
      <c r="CA38" s="281"/>
      <c r="CB38" s="281"/>
    </row>
    <row r="39" spans="1:256" s="293" customFormat="1" ht="16.95" customHeight="1" x14ac:dyDescent="0.3">
      <c r="A39" s="1275" t="s">
        <v>937</v>
      </c>
      <c r="B39" s="1275"/>
      <c r="C39" s="1275"/>
      <c r="D39" s="1275"/>
      <c r="E39" s="1275"/>
      <c r="F39" s="1275"/>
      <c r="G39" s="1275"/>
      <c r="H39" s="1275"/>
      <c r="I39" s="1275"/>
      <c r="J39" s="305"/>
      <c r="K39" s="305"/>
      <c r="L39" s="305"/>
      <c r="M39" s="305"/>
      <c r="N39" s="305"/>
      <c r="O39" s="305"/>
      <c r="P39" s="305"/>
      <c r="Q39" s="305"/>
      <c r="R39" s="305"/>
      <c r="S39" s="305"/>
      <c r="T39" s="306"/>
      <c r="U39" s="306"/>
      <c r="V39" s="306"/>
      <c r="W39" s="289"/>
      <c r="X39" s="289"/>
      <c r="Y39" s="289"/>
      <c r="Z39" s="289"/>
      <c r="AA39" s="289"/>
      <c r="AB39" s="289"/>
      <c r="AC39" s="289"/>
      <c r="AD39" s="289"/>
      <c r="AE39" s="1276" t="s">
        <v>124</v>
      </c>
      <c r="AF39" s="1276"/>
      <c r="AG39" s="1276"/>
      <c r="AH39" s="1276"/>
      <c r="AI39" s="1276"/>
      <c r="AJ39" s="1276"/>
      <c r="AK39" s="1276"/>
      <c r="AL39" s="1276"/>
      <c r="AM39" s="1276"/>
      <c r="AN39" s="787"/>
      <c r="AO39" s="787"/>
      <c r="AP39" s="787"/>
      <c r="AQ39" s="787"/>
      <c r="AR39" s="787" t="s">
        <v>471</v>
      </c>
      <c r="AS39" s="484"/>
      <c r="AT39" s="289"/>
      <c r="AU39" s="289"/>
      <c r="AV39" s="289"/>
      <c r="AW39" s="289"/>
      <c r="AX39" s="289"/>
      <c r="AY39" s="289"/>
      <c r="AZ39" s="289"/>
      <c r="BA39" s="289"/>
      <c r="BB39" s="289"/>
      <c r="BC39" s="289"/>
      <c r="BD39" s="289"/>
      <c r="BE39" s="289"/>
      <c r="BF39" s="289"/>
      <c r="BG39" s="289"/>
      <c r="BH39" s="289"/>
      <c r="BI39" s="289"/>
      <c r="BJ39" s="289"/>
      <c r="BK39" s="289"/>
      <c r="BL39" s="289"/>
      <c r="BM39" s="289"/>
      <c r="BN39" s="289"/>
      <c r="BO39" s="289"/>
      <c r="BP39" s="289"/>
      <c r="BQ39" s="289"/>
      <c r="BR39" s="289"/>
      <c r="BS39" s="289"/>
      <c r="BT39" s="289"/>
      <c r="BU39" s="289"/>
      <c r="BV39" s="289"/>
      <c r="BW39" s="289"/>
      <c r="BX39" s="289"/>
      <c r="BY39" s="289"/>
      <c r="BZ39" s="289"/>
      <c r="CA39" s="289"/>
      <c r="CB39" s="289"/>
      <c r="CC39" s="289"/>
      <c r="CD39" s="289"/>
      <c r="CE39" s="289"/>
      <c r="CF39" s="289"/>
      <c r="CG39" s="289"/>
      <c r="CH39" s="289"/>
      <c r="CI39" s="289"/>
      <c r="CJ39" s="289"/>
      <c r="CK39" s="289"/>
      <c r="CL39" s="289"/>
      <c r="CM39" s="289"/>
      <c r="CN39" s="289"/>
      <c r="CO39" s="289"/>
      <c r="CP39" s="289"/>
      <c r="CQ39" s="289"/>
      <c r="CR39" s="289"/>
      <c r="CS39" s="289"/>
      <c r="CT39" s="289"/>
      <c r="CU39" s="289"/>
      <c r="CV39" s="289"/>
      <c r="CW39" s="289"/>
      <c r="CX39" s="289"/>
      <c r="CY39" s="289"/>
      <c r="CZ39" s="289"/>
      <c r="DA39" s="289"/>
      <c r="DB39" s="289"/>
      <c r="DC39" s="289"/>
      <c r="DD39" s="289"/>
      <c r="DE39" s="289"/>
      <c r="DF39" s="289"/>
      <c r="DG39" s="289"/>
      <c r="DH39" s="289"/>
      <c r="DI39" s="289"/>
      <c r="DJ39" s="289"/>
      <c r="DK39" s="289"/>
      <c r="DL39" s="289"/>
      <c r="DM39" s="289"/>
      <c r="DN39" s="289"/>
      <c r="DO39" s="289"/>
      <c r="DP39" s="289"/>
      <c r="DQ39" s="289"/>
      <c r="DR39" s="289"/>
      <c r="DS39" s="289"/>
      <c r="DT39" s="289"/>
      <c r="DU39" s="289"/>
      <c r="DV39" s="289"/>
      <c r="DW39" s="289"/>
      <c r="DX39" s="289"/>
      <c r="DY39" s="289"/>
      <c r="DZ39" s="289"/>
      <c r="EA39" s="289"/>
      <c r="EB39" s="289"/>
      <c r="EC39" s="289"/>
      <c r="ED39" s="289"/>
      <c r="EE39" s="289"/>
      <c r="EF39" s="289"/>
      <c r="EG39" s="289"/>
      <c r="EH39" s="289"/>
      <c r="EI39" s="289"/>
      <c r="EJ39" s="289"/>
      <c r="EK39" s="289"/>
      <c r="EL39" s="289"/>
      <c r="EM39" s="289"/>
      <c r="EN39" s="289"/>
      <c r="EO39" s="289"/>
      <c r="EP39" s="289"/>
      <c r="EQ39" s="289"/>
      <c r="ER39" s="289"/>
      <c r="ES39" s="289"/>
      <c r="ET39" s="289"/>
      <c r="EU39" s="289"/>
      <c r="EV39" s="289"/>
      <c r="EW39" s="289"/>
      <c r="EX39" s="289"/>
      <c r="EY39" s="289"/>
      <c r="EZ39" s="289"/>
      <c r="FA39" s="289"/>
      <c r="FB39" s="289"/>
      <c r="FC39" s="289"/>
      <c r="FD39" s="289"/>
      <c r="FE39" s="289"/>
      <c r="FF39" s="289"/>
      <c r="FG39" s="289"/>
      <c r="FH39" s="289"/>
      <c r="FI39" s="289"/>
      <c r="FJ39" s="289"/>
      <c r="FK39" s="289"/>
      <c r="FL39" s="289"/>
      <c r="FM39" s="289"/>
      <c r="FN39" s="289"/>
      <c r="FO39" s="289"/>
      <c r="FP39" s="289"/>
      <c r="FQ39" s="289"/>
      <c r="FR39" s="289"/>
      <c r="FS39" s="289"/>
      <c r="FT39" s="289"/>
      <c r="FU39" s="289"/>
      <c r="FV39" s="289"/>
      <c r="FW39" s="289"/>
      <c r="FX39" s="289"/>
      <c r="FY39" s="289"/>
      <c r="FZ39" s="289"/>
      <c r="GA39" s="289"/>
      <c r="GB39" s="289"/>
      <c r="GC39" s="289"/>
      <c r="GD39" s="289"/>
      <c r="GE39" s="289"/>
      <c r="GF39" s="289"/>
      <c r="GG39" s="289"/>
      <c r="GH39" s="289"/>
      <c r="GI39" s="289"/>
      <c r="GJ39" s="289"/>
      <c r="GK39" s="289"/>
      <c r="GL39" s="289"/>
      <c r="GM39" s="289"/>
      <c r="GN39" s="289"/>
      <c r="GO39" s="289"/>
      <c r="GP39" s="289"/>
      <c r="GQ39" s="289"/>
      <c r="GR39" s="289"/>
      <c r="GS39" s="289"/>
      <c r="GT39" s="289"/>
      <c r="GU39" s="289"/>
      <c r="GV39" s="289"/>
      <c r="GW39" s="289"/>
      <c r="GX39" s="289"/>
      <c r="GY39" s="289"/>
      <c r="GZ39" s="289"/>
      <c r="HA39" s="289"/>
      <c r="HB39" s="289"/>
      <c r="HC39" s="289"/>
      <c r="HD39" s="289"/>
      <c r="HE39" s="289"/>
      <c r="HF39" s="289"/>
      <c r="HG39" s="289"/>
      <c r="HH39" s="289"/>
      <c r="HI39" s="289"/>
      <c r="HJ39" s="289"/>
      <c r="HK39" s="289"/>
      <c r="HL39" s="289"/>
      <c r="HM39" s="289"/>
      <c r="HN39" s="289"/>
      <c r="HO39" s="289"/>
      <c r="HP39" s="289"/>
      <c r="HQ39" s="289"/>
      <c r="HR39" s="289"/>
      <c r="HS39" s="289"/>
      <c r="HT39" s="289"/>
      <c r="HU39" s="289"/>
      <c r="HV39" s="289"/>
      <c r="HW39" s="289"/>
      <c r="HX39" s="289"/>
      <c r="HY39" s="289"/>
      <c r="HZ39" s="289"/>
      <c r="IA39" s="289"/>
      <c r="IB39" s="289"/>
      <c r="IC39" s="289"/>
      <c r="ID39" s="289"/>
      <c r="IE39" s="289"/>
      <c r="IF39" s="289"/>
      <c r="IG39" s="289"/>
      <c r="IH39" s="289"/>
      <c r="II39" s="289"/>
      <c r="IJ39" s="289"/>
      <c r="IK39" s="289"/>
      <c r="IL39" s="289"/>
      <c r="IM39" s="289"/>
      <c r="IN39" s="289"/>
      <c r="IO39" s="289"/>
      <c r="IP39" s="289"/>
      <c r="IQ39" s="289"/>
      <c r="IR39" s="289"/>
      <c r="IS39" s="289"/>
      <c r="IT39" s="289"/>
      <c r="IU39" s="289"/>
      <c r="IV39" s="289"/>
    </row>
    <row r="40" spans="1:256" s="289" customFormat="1" ht="16.95" customHeight="1" x14ac:dyDescent="0.25">
      <c r="A40" s="294"/>
      <c r="B40" s="294"/>
      <c r="C40" s="294"/>
      <c r="D40" s="294"/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471"/>
      <c r="P40" s="294"/>
      <c r="Q40" s="294"/>
      <c r="R40" s="471"/>
      <c r="S40" s="471"/>
      <c r="T40" s="292"/>
      <c r="U40" s="292"/>
      <c r="V40" s="292"/>
      <c r="W40" s="294"/>
      <c r="X40" s="294"/>
      <c r="Y40" s="294"/>
      <c r="Z40" s="483"/>
      <c r="AA40" s="483"/>
      <c r="AB40" s="483"/>
      <c r="AC40" s="483"/>
      <c r="AD40" s="483"/>
      <c r="AE40" s="483"/>
      <c r="AF40" s="1543"/>
      <c r="AG40" s="1543"/>
      <c r="AH40" s="1543"/>
      <c r="AI40" s="1543"/>
      <c r="AJ40" s="1543"/>
      <c r="AK40" s="1543"/>
      <c r="AL40" s="1543"/>
      <c r="AM40" s="1543"/>
      <c r="AN40" s="783"/>
      <c r="AO40" s="783"/>
      <c r="AP40" s="783"/>
      <c r="AQ40" s="783"/>
      <c r="AR40" s="786" t="s">
        <v>472</v>
      </c>
      <c r="AS40" s="293"/>
      <c r="AT40" s="294"/>
      <c r="AU40" s="294"/>
      <c r="AV40" s="294"/>
      <c r="AW40" s="294"/>
      <c r="AX40" s="294"/>
      <c r="AY40" s="294"/>
      <c r="AZ40" s="294"/>
      <c r="BA40" s="294"/>
      <c r="BB40" s="294"/>
      <c r="BC40" s="294"/>
      <c r="BD40" s="294"/>
      <c r="BE40" s="294"/>
      <c r="BF40" s="294"/>
      <c r="BG40" s="294"/>
      <c r="BH40" s="294"/>
      <c r="BI40" s="294"/>
      <c r="BJ40" s="294"/>
      <c r="BK40" s="294"/>
      <c r="BL40" s="294"/>
      <c r="BM40" s="294"/>
      <c r="BN40" s="294"/>
      <c r="BO40" s="294"/>
      <c r="BP40" s="294"/>
      <c r="BQ40" s="294"/>
      <c r="BR40" s="294"/>
      <c r="BS40" s="294"/>
      <c r="BT40" s="294"/>
      <c r="BU40" s="294"/>
      <c r="BV40" s="294"/>
      <c r="BW40" s="294"/>
      <c r="BX40" s="294"/>
      <c r="BY40" s="294"/>
      <c r="BZ40" s="294"/>
      <c r="CA40" s="294"/>
      <c r="CB40" s="294"/>
      <c r="CC40" s="294"/>
      <c r="CD40" s="294"/>
      <c r="CE40" s="294"/>
      <c r="CF40" s="294"/>
      <c r="CG40" s="294"/>
      <c r="CH40" s="294"/>
      <c r="CI40" s="294"/>
      <c r="CJ40" s="294"/>
      <c r="CK40" s="294"/>
      <c r="CL40" s="294"/>
      <c r="CM40" s="294"/>
      <c r="CN40" s="294"/>
      <c r="CO40" s="294"/>
      <c r="CP40" s="294"/>
      <c r="CQ40" s="294"/>
      <c r="CR40" s="294"/>
      <c r="CS40" s="294"/>
      <c r="CT40" s="294"/>
      <c r="CU40" s="294"/>
      <c r="CV40" s="294"/>
      <c r="CW40" s="294"/>
      <c r="CX40" s="294"/>
      <c r="CY40" s="294"/>
      <c r="CZ40" s="294"/>
      <c r="DA40" s="294"/>
      <c r="DB40" s="294"/>
      <c r="DC40" s="294"/>
      <c r="DD40" s="294"/>
      <c r="DE40" s="294"/>
      <c r="DF40" s="294"/>
      <c r="DG40" s="294"/>
      <c r="DH40" s="294"/>
      <c r="DI40" s="294"/>
      <c r="DJ40" s="294"/>
      <c r="DK40" s="294"/>
      <c r="DL40" s="294"/>
      <c r="DM40" s="294"/>
      <c r="DN40" s="294"/>
      <c r="DO40" s="294"/>
      <c r="DP40" s="294"/>
      <c r="DQ40" s="294"/>
      <c r="DR40" s="294"/>
      <c r="DS40" s="294"/>
      <c r="DT40" s="294"/>
      <c r="DU40" s="294"/>
      <c r="DV40" s="294"/>
      <c r="DW40" s="294"/>
      <c r="DX40" s="294"/>
      <c r="DY40" s="294"/>
      <c r="DZ40" s="294"/>
      <c r="EA40" s="294"/>
      <c r="EB40" s="294"/>
      <c r="EC40" s="294"/>
      <c r="ED40" s="294"/>
      <c r="EE40" s="294"/>
      <c r="EF40" s="294"/>
      <c r="EG40" s="294"/>
      <c r="EH40" s="294"/>
      <c r="EI40" s="294"/>
      <c r="EJ40" s="294"/>
      <c r="EK40" s="294"/>
      <c r="EL40" s="294"/>
      <c r="EM40" s="294"/>
      <c r="EN40" s="294"/>
      <c r="EO40" s="294"/>
      <c r="EP40" s="294"/>
      <c r="EQ40" s="294"/>
      <c r="ER40" s="294"/>
      <c r="ES40" s="294"/>
      <c r="ET40" s="294"/>
      <c r="EU40" s="294"/>
      <c r="EV40" s="294"/>
      <c r="EW40" s="294"/>
      <c r="EX40" s="294"/>
      <c r="EY40" s="294"/>
      <c r="EZ40" s="294"/>
      <c r="FA40" s="294"/>
      <c r="FB40" s="294"/>
      <c r="FC40" s="294"/>
      <c r="FD40" s="294"/>
      <c r="FE40" s="294"/>
      <c r="FF40" s="294"/>
      <c r="FG40" s="294"/>
      <c r="FH40" s="294"/>
      <c r="FI40" s="294"/>
      <c r="FJ40" s="294"/>
      <c r="FK40" s="294"/>
      <c r="FL40" s="294"/>
      <c r="FM40" s="294"/>
      <c r="FN40" s="294"/>
      <c r="FO40" s="294"/>
      <c r="FP40" s="294"/>
      <c r="FQ40" s="294"/>
      <c r="FR40" s="294"/>
      <c r="FS40" s="294"/>
      <c r="FT40" s="294"/>
      <c r="FU40" s="294"/>
      <c r="FV40" s="294"/>
      <c r="FW40" s="294"/>
      <c r="FX40" s="294"/>
      <c r="FY40" s="294"/>
      <c r="FZ40" s="294"/>
      <c r="GA40" s="294"/>
      <c r="GB40" s="294"/>
      <c r="GC40" s="294"/>
      <c r="GD40" s="294"/>
      <c r="GE40" s="294"/>
      <c r="GF40" s="294"/>
      <c r="GG40" s="294"/>
      <c r="GH40" s="294"/>
      <c r="GI40" s="294"/>
      <c r="GJ40" s="294"/>
      <c r="GK40" s="294"/>
      <c r="GL40" s="294"/>
      <c r="GM40" s="294"/>
      <c r="GN40" s="294"/>
      <c r="GO40" s="294"/>
      <c r="GP40" s="294"/>
      <c r="GQ40" s="294"/>
      <c r="GR40" s="294"/>
      <c r="GS40" s="294"/>
      <c r="GT40" s="294"/>
      <c r="GU40" s="294"/>
      <c r="GV40" s="294"/>
      <c r="GW40" s="294"/>
      <c r="GX40" s="294"/>
      <c r="GY40" s="294"/>
      <c r="GZ40" s="294"/>
      <c r="HA40" s="294"/>
      <c r="HB40" s="294"/>
      <c r="HC40" s="294"/>
      <c r="HD40" s="294"/>
      <c r="HE40" s="294"/>
      <c r="HF40" s="294"/>
      <c r="HG40" s="294"/>
      <c r="HH40" s="294"/>
      <c r="HI40" s="294"/>
      <c r="HJ40" s="294"/>
      <c r="HK40" s="294"/>
      <c r="HL40" s="294"/>
      <c r="HM40" s="294"/>
      <c r="HN40" s="294"/>
      <c r="HO40" s="294"/>
      <c r="HP40" s="294"/>
      <c r="HQ40" s="294"/>
      <c r="HR40" s="294"/>
      <c r="HS40" s="294"/>
      <c r="HT40" s="294"/>
      <c r="HU40" s="294"/>
      <c r="HV40" s="294"/>
      <c r="HW40" s="294"/>
      <c r="HX40" s="294"/>
      <c r="HY40" s="294"/>
      <c r="HZ40" s="294"/>
      <c r="IA40" s="294"/>
      <c r="IB40" s="294"/>
      <c r="IC40" s="294"/>
      <c r="ID40" s="294"/>
      <c r="IE40" s="294"/>
      <c r="IF40" s="294"/>
      <c r="IG40" s="294"/>
      <c r="IH40" s="294"/>
      <c r="II40" s="294"/>
      <c r="IJ40" s="294"/>
      <c r="IK40" s="294"/>
      <c r="IL40" s="294"/>
      <c r="IM40" s="294"/>
      <c r="IN40" s="294"/>
      <c r="IO40" s="294"/>
      <c r="IP40" s="294"/>
      <c r="IQ40" s="294"/>
      <c r="IR40" s="294"/>
      <c r="IS40" s="294"/>
      <c r="IT40" s="294"/>
      <c r="IU40" s="294"/>
      <c r="IV40" s="294"/>
    </row>
    <row r="41" spans="1:256" s="294" customFormat="1" ht="16.95" customHeight="1" x14ac:dyDescent="0.25">
      <c r="A41" s="485"/>
      <c r="B41" s="485"/>
      <c r="C41" s="485"/>
      <c r="D41" s="485"/>
      <c r="E41" s="485"/>
      <c r="F41" s="485"/>
      <c r="G41" s="289"/>
      <c r="H41" s="1267" t="s">
        <v>304</v>
      </c>
      <c r="I41" s="1267"/>
      <c r="J41" s="1267"/>
      <c r="K41" s="1267"/>
      <c r="L41" s="1267"/>
      <c r="M41" s="1267"/>
      <c r="N41" s="1267"/>
      <c r="O41" s="285"/>
      <c r="P41" s="285"/>
      <c r="Q41" s="285"/>
      <c r="R41" s="285"/>
      <c r="S41" s="285"/>
      <c r="T41" s="292"/>
      <c r="U41" s="292"/>
      <c r="V41" s="292"/>
      <c r="W41" s="293"/>
      <c r="X41" s="293"/>
      <c r="Y41" s="309"/>
      <c r="Z41" s="309"/>
      <c r="AA41" s="309"/>
      <c r="AB41" s="309"/>
      <c r="AC41" s="310"/>
      <c r="AD41" s="310"/>
      <c r="AE41" s="311"/>
      <c r="AF41" s="1268" t="s">
        <v>582</v>
      </c>
      <c r="AG41" s="1268"/>
      <c r="AH41" s="1268"/>
      <c r="AI41" s="1268"/>
      <c r="AJ41" s="1268"/>
      <c r="AK41" s="1268"/>
      <c r="AL41" s="1268"/>
      <c r="AM41" s="1268"/>
      <c r="AN41" s="783"/>
      <c r="AO41" s="783"/>
      <c r="AP41" s="783"/>
      <c r="AQ41" s="783"/>
      <c r="AR41" s="783"/>
      <c r="AS41" s="289"/>
      <c r="AT41" s="293"/>
      <c r="AU41" s="293"/>
      <c r="AV41" s="293"/>
      <c r="AW41" s="293"/>
      <c r="AX41" s="293"/>
      <c r="AY41" s="293"/>
      <c r="AZ41" s="293"/>
      <c r="BA41" s="293"/>
      <c r="BB41" s="293"/>
      <c r="BC41" s="293"/>
      <c r="BD41" s="293"/>
      <c r="BE41" s="293"/>
      <c r="BF41" s="293"/>
      <c r="BG41" s="293"/>
      <c r="BH41" s="293"/>
      <c r="BI41" s="293"/>
      <c r="BJ41" s="293"/>
      <c r="BK41" s="293"/>
      <c r="BL41" s="293"/>
      <c r="BM41" s="293"/>
      <c r="BN41" s="293"/>
      <c r="BO41" s="293"/>
      <c r="BP41" s="293"/>
      <c r="BQ41" s="293"/>
      <c r="BR41" s="293"/>
      <c r="BS41" s="293"/>
      <c r="BT41" s="293"/>
      <c r="BU41" s="293"/>
      <c r="BV41" s="293"/>
      <c r="BW41" s="293"/>
      <c r="BX41" s="293"/>
      <c r="BY41" s="293"/>
      <c r="BZ41" s="293"/>
      <c r="CA41" s="293"/>
      <c r="CB41" s="293"/>
      <c r="CC41" s="293"/>
      <c r="CD41" s="293"/>
      <c r="CE41" s="293"/>
      <c r="CF41" s="293"/>
      <c r="CG41" s="293"/>
      <c r="CH41" s="293"/>
      <c r="CI41" s="293"/>
      <c r="CJ41" s="293"/>
      <c r="CK41" s="293"/>
      <c r="CL41" s="293"/>
      <c r="CM41" s="293"/>
      <c r="CN41" s="293"/>
      <c r="CO41" s="293"/>
      <c r="CP41" s="293"/>
      <c r="CQ41" s="293"/>
      <c r="CR41" s="293"/>
      <c r="CS41" s="293"/>
      <c r="CT41" s="293"/>
      <c r="CU41" s="293"/>
      <c r="CV41" s="293"/>
      <c r="CW41" s="293"/>
      <c r="CX41" s="293"/>
      <c r="CY41" s="293"/>
      <c r="CZ41" s="293"/>
      <c r="DA41" s="293"/>
      <c r="DB41" s="293"/>
      <c r="DC41" s="293"/>
      <c r="DD41" s="293"/>
      <c r="DE41" s="293"/>
      <c r="DF41" s="293"/>
      <c r="DG41" s="293"/>
      <c r="DH41" s="293"/>
      <c r="DI41" s="293"/>
      <c r="DJ41" s="293"/>
      <c r="DK41" s="293"/>
      <c r="DL41" s="293"/>
      <c r="DM41" s="293"/>
      <c r="DN41" s="293"/>
      <c r="DO41" s="293"/>
      <c r="DP41" s="293"/>
      <c r="DQ41" s="293"/>
      <c r="DR41" s="293"/>
      <c r="DS41" s="293"/>
      <c r="DT41" s="293"/>
      <c r="DU41" s="293"/>
      <c r="DV41" s="293"/>
      <c r="DW41" s="293"/>
      <c r="DX41" s="293"/>
      <c r="DY41" s="293"/>
      <c r="DZ41" s="293"/>
      <c r="EA41" s="293"/>
      <c r="EB41" s="293"/>
      <c r="EC41" s="293"/>
      <c r="ED41" s="293"/>
      <c r="EE41" s="293"/>
      <c r="EF41" s="293"/>
      <c r="EG41" s="293"/>
      <c r="EH41" s="293"/>
      <c r="EI41" s="293"/>
      <c r="EJ41" s="293"/>
      <c r="EK41" s="293"/>
      <c r="EL41" s="293"/>
      <c r="EM41" s="293"/>
      <c r="EN41" s="293"/>
      <c r="EO41" s="293"/>
      <c r="EP41" s="293"/>
      <c r="EQ41" s="293"/>
      <c r="ER41" s="293"/>
      <c r="ES41" s="293"/>
      <c r="ET41" s="293"/>
      <c r="EU41" s="293"/>
      <c r="EV41" s="293"/>
      <c r="EW41" s="293"/>
      <c r="EX41" s="293"/>
      <c r="EY41" s="293"/>
      <c r="EZ41" s="293"/>
      <c r="FA41" s="293"/>
      <c r="FB41" s="293"/>
      <c r="FC41" s="293"/>
      <c r="FD41" s="293"/>
      <c r="FE41" s="293"/>
      <c r="FF41" s="293"/>
      <c r="FG41" s="293"/>
      <c r="FH41" s="293"/>
      <c r="FI41" s="293"/>
      <c r="FJ41" s="293"/>
      <c r="FK41" s="293"/>
      <c r="FL41" s="293"/>
      <c r="FM41" s="293"/>
      <c r="FN41" s="293"/>
      <c r="FO41" s="293"/>
      <c r="FP41" s="293"/>
      <c r="FQ41" s="293"/>
      <c r="FR41" s="293"/>
      <c r="FS41" s="293"/>
      <c r="FT41" s="293"/>
      <c r="FU41" s="293"/>
      <c r="FV41" s="293"/>
      <c r="FW41" s="293"/>
      <c r="FX41" s="293"/>
      <c r="FY41" s="293"/>
      <c r="FZ41" s="293"/>
      <c r="GA41" s="293"/>
      <c r="GB41" s="293"/>
      <c r="GC41" s="293"/>
      <c r="GD41" s="293"/>
      <c r="GE41" s="293"/>
      <c r="GF41" s="293"/>
      <c r="GG41" s="293"/>
      <c r="GH41" s="293"/>
      <c r="GI41" s="293"/>
      <c r="GJ41" s="293"/>
      <c r="GK41" s="293"/>
      <c r="GL41" s="293"/>
      <c r="GM41" s="293"/>
      <c r="GN41" s="293"/>
      <c r="GO41" s="293"/>
      <c r="GP41" s="293"/>
      <c r="GQ41" s="293"/>
      <c r="GR41" s="293"/>
      <c r="GS41" s="293"/>
      <c r="GT41" s="293"/>
      <c r="GU41" s="293"/>
      <c r="GV41" s="293"/>
      <c r="GW41" s="293"/>
      <c r="GX41" s="293"/>
      <c r="GY41" s="293"/>
      <c r="GZ41" s="293"/>
      <c r="HA41" s="293"/>
      <c r="HB41" s="293"/>
      <c r="HC41" s="293"/>
      <c r="HD41" s="293"/>
      <c r="HE41" s="293"/>
      <c r="HF41" s="293"/>
      <c r="HG41" s="293"/>
      <c r="HH41" s="293"/>
      <c r="HI41" s="293"/>
      <c r="HJ41" s="293"/>
      <c r="HK41" s="293"/>
      <c r="HL41" s="293"/>
      <c r="HM41" s="293"/>
      <c r="HN41" s="293"/>
      <c r="HO41" s="293"/>
      <c r="HP41" s="293"/>
      <c r="HQ41" s="293"/>
      <c r="HR41" s="293"/>
      <c r="HS41" s="293"/>
      <c r="HT41" s="293"/>
      <c r="HU41" s="293"/>
      <c r="HV41" s="293"/>
      <c r="HW41" s="293"/>
      <c r="HX41" s="293"/>
      <c r="HY41" s="293"/>
      <c r="HZ41" s="293"/>
      <c r="IA41" s="293"/>
      <c r="IB41" s="293"/>
      <c r="IC41" s="293"/>
      <c r="ID41" s="293"/>
      <c r="IE41" s="293"/>
      <c r="IF41" s="293"/>
      <c r="IG41" s="293"/>
      <c r="IH41" s="293"/>
      <c r="II41" s="293"/>
      <c r="IJ41" s="293"/>
      <c r="IK41" s="293"/>
      <c r="IL41" s="293"/>
      <c r="IM41" s="293"/>
      <c r="IN41" s="293"/>
      <c r="IO41" s="293"/>
      <c r="IP41" s="293"/>
      <c r="IQ41" s="293"/>
      <c r="IR41" s="293"/>
      <c r="IS41" s="293"/>
      <c r="IT41" s="293"/>
      <c r="IU41" s="293"/>
      <c r="IV41" s="293"/>
    </row>
    <row r="42" spans="1:256" s="293" customFormat="1" ht="16.95" customHeight="1" x14ac:dyDescent="0.25">
      <c r="A42" s="272"/>
      <c r="B42" s="272"/>
      <c r="C42" s="272"/>
      <c r="D42" s="1270" t="s">
        <v>127</v>
      </c>
      <c r="E42" s="1270"/>
      <c r="F42" s="1270"/>
      <c r="G42" s="260"/>
      <c r="H42" s="260"/>
      <c r="I42" s="260"/>
      <c r="J42" s="260"/>
      <c r="K42" s="260"/>
      <c r="L42" s="260"/>
      <c r="M42" s="260"/>
      <c r="N42" s="260"/>
      <c r="O42" s="260"/>
      <c r="P42" s="260"/>
      <c r="Q42" s="260"/>
      <c r="R42" s="260"/>
      <c r="S42" s="260"/>
      <c r="T42" s="260"/>
      <c r="U42" s="260"/>
      <c r="V42" s="260"/>
      <c r="W42" s="260"/>
      <c r="X42" s="260"/>
      <c r="Y42" s="260"/>
      <c r="Z42" s="260"/>
      <c r="AA42" s="260"/>
      <c r="AB42" s="260"/>
      <c r="AC42" s="260"/>
      <c r="AD42" s="260"/>
      <c r="AE42" s="1270" t="s">
        <v>127</v>
      </c>
      <c r="AF42" s="1270"/>
      <c r="AG42" s="1270"/>
      <c r="AH42" s="260"/>
      <c r="AI42" s="260"/>
      <c r="AJ42" s="260"/>
      <c r="AK42" s="260"/>
      <c r="AL42" s="260"/>
      <c r="AM42" s="260"/>
      <c r="AN42" s="776"/>
      <c r="AO42" s="776"/>
      <c r="AP42" s="776"/>
      <c r="AQ42" s="776"/>
      <c r="AR42" s="776"/>
      <c r="AS42" s="260"/>
      <c r="AT42" s="260"/>
      <c r="AU42" s="260"/>
      <c r="AV42" s="260"/>
      <c r="AW42" s="260"/>
      <c r="AX42" s="260"/>
      <c r="AY42" s="260"/>
      <c r="AZ42" s="260"/>
      <c r="BA42" s="260"/>
      <c r="BB42" s="260"/>
      <c r="BC42" s="260"/>
      <c r="BD42" s="260"/>
      <c r="BE42" s="260"/>
      <c r="BF42" s="260"/>
      <c r="BG42" s="260"/>
      <c r="BH42" s="260"/>
      <c r="BI42" s="260"/>
      <c r="BJ42" s="260"/>
      <c r="BK42" s="260"/>
      <c r="BL42" s="260"/>
      <c r="BM42" s="260"/>
      <c r="BN42" s="260"/>
      <c r="BO42" s="260"/>
      <c r="BP42" s="260"/>
      <c r="BQ42" s="260"/>
      <c r="BR42" s="260"/>
      <c r="BS42" s="260"/>
      <c r="BT42" s="260"/>
      <c r="BU42" s="260"/>
      <c r="BV42" s="260"/>
      <c r="BW42" s="260"/>
      <c r="BX42" s="260"/>
      <c r="BY42" s="260"/>
      <c r="BZ42" s="260"/>
      <c r="CA42" s="260"/>
      <c r="CB42" s="260"/>
      <c r="CC42" s="260"/>
      <c r="CD42" s="260"/>
      <c r="CE42" s="260"/>
      <c r="CF42" s="260"/>
      <c r="CG42" s="260"/>
      <c r="CH42" s="260"/>
      <c r="CI42" s="260"/>
      <c r="CJ42" s="260"/>
      <c r="CK42" s="260"/>
      <c r="CL42" s="260"/>
      <c r="CM42" s="260"/>
      <c r="CN42" s="260"/>
      <c r="CO42" s="260"/>
      <c r="CP42" s="260"/>
      <c r="CQ42" s="260"/>
      <c r="CR42" s="260"/>
      <c r="CS42" s="260"/>
      <c r="CT42" s="260"/>
      <c r="CU42" s="260"/>
      <c r="CV42" s="260"/>
      <c r="CW42" s="260"/>
      <c r="CX42" s="260"/>
      <c r="CY42" s="260"/>
      <c r="CZ42" s="260"/>
      <c r="DA42" s="260"/>
      <c r="DB42" s="260"/>
      <c r="DC42" s="260"/>
      <c r="DD42" s="260"/>
      <c r="DE42" s="260"/>
      <c r="DF42" s="260"/>
      <c r="DG42" s="260"/>
      <c r="DH42" s="260"/>
      <c r="DI42" s="260"/>
      <c r="DJ42" s="260"/>
      <c r="DK42" s="260"/>
      <c r="DL42" s="260"/>
      <c r="DM42" s="260"/>
      <c r="DN42" s="260"/>
      <c r="DO42" s="260"/>
      <c r="DP42" s="260"/>
      <c r="DQ42" s="260"/>
      <c r="DR42" s="260"/>
      <c r="DS42" s="260"/>
      <c r="DT42" s="260"/>
      <c r="DU42" s="260"/>
      <c r="DV42" s="260"/>
      <c r="DW42" s="260"/>
      <c r="DX42" s="260"/>
      <c r="DY42" s="260"/>
      <c r="DZ42" s="260"/>
      <c r="EA42" s="260"/>
      <c r="EB42" s="260"/>
      <c r="EC42" s="260"/>
      <c r="ED42" s="260"/>
      <c r="EE42" s="260"/>
      <c r="EF42" s="260"/>
      <c r="EG42" s="260"/>
      <c r="EH42" s="260"/>
      <c r="EI42" s="260"/>
      <c r="EJ42" s="260"/>
      <c r="EK42" s="260"/>
      <c r="EL42" s="260"/>
      <c r="EM42" s="260"/>
      <c r="EN42" s="260"/>
      <c r="EO42" s="260"/>
      <c r="EP42" s="260"/>
      <c r="EQ42" s="260"/>
      <c r="ER42" s="260"/>
      <c r="ES42" s="260"/>
      <c r="ET42" s="260"/>
      <c r="EU42" s="260"/>
      <c r="EV42" s="260"/>
      <c r="EW42" s="260"/>
      <c r="EX42" s="260"/>
      <c r="EY42" s="260"/>
      <c r="EZ42" s="260"/>
      <c r="FA42" s="260"/>
      <c r="FB42" s="260"/>
      <c r="FC42" s="260"/>
      <c r="FD42" s="260"/>
      <c r="FE42" s="260"/>
      <c r="FF42" s="260"/>
      <c r="FG42" s="260"/>
      <c r="FH42" s="260"/>
      <c r="FI42" s="260"/>
      <c r="FJ42" s="260"/>
      <c r="FK42" s="260"/>
      <c r="FL42" s="260"/>
      <c r="FM42" s="260"/>
      <c r="FN42" s="260"/>
      <c r="FO42" s="260"/>
      <c r="FP42" s="260"/>
      <c r="FQ42" s="260"/>
      <c r="FR42" s="260"/>
      <c r="FS42" s="260"/>
      <c r="FT42" s="260"/>
      <c r="FU42" s="260"/>
      <c r="FV42" s="260"/>
      <c r="FW42" s="260"/>
      <c r="FX42" s="260"/>
      <c r="FY42" s="260"/>
      <c r="FZ42" s="260"/>
      <c r="GA42" s="260"/>
      <c r="GB42" s="260"/>
      <c r="GC42" s="260"/>
      <c r="GD42" s="260"/>
      <c r="GE42" s="260"/>
      <c r="GF42" s="260"/>
      <c r="GG42" s="260"/>
      <c r="GH42" s="260"/>
      <c r="GI42" s="260"/>
      <c r="GJ42" s="260"/>
      <c r="GK42" s="260"/>
      <c r="GL42" s="260"/>
      <c r="GM42" s="260"/>
      <c r="GN42" s="260"/>
      <c r="GO42" s="260"/>
      <c r="GP42" s="260"/>
      <c r="GQ42" s="260"/>
      <c r="GR42" s="260"/>
      <c r="GS42" s="260"/>
      <c r="GT42" s="260"/>
      <c r="GU42" s="260"/>
      <c r="GV42" s="260"/>
      <c r="GW42" s="260"/>
      <c r="GX42" s="260"/>
      <c r="GY42" s="260"/>
      <c r="GZ42" s="260"/>
      <c r="HA42" s="260"/>
      <c r="HB42" s="260"/>
      <c r="HC42" s="260"/>
      <c r="HD42" s="260"/>
      <c r="HE42" s="260"/>
      <c r="HF42" s="260"/>
      <c r="HG42" s="260"/>
      <c r="HH42" s="260"/>
      <c r="HI42" s="260"/>
      <c r="HJ42" s="260"/>
      <c r="HK42" s="260"/>
      <c r="HL42" s="260"/>
      <c r="HM42" s="260"/>
      <c r="HN42" s="260"/>
      <c r="HO42" s="260"/>
      <c r="HP42" s="260"/>
      <c r="HQ42" s="260"/>
      <c r="HR42" s="260"/>
      <c r="HS42" s="260"/>
      <c r="HT42" s="260"/>
      <c r="HU42" s="260"/>
      <c r="HV42" s="260"/>
      <c r="HW42" s="260"/>
      <c r="HX42" s="260"/>
      <c r="HY42" s="260"/>
      <c r="HZ42" s="260"/>
      <c r="IA42" s="260"/>
      <c r="IB42" s="260"/>
      <c r="IC42" s="260"/>
      <c r="ID42" s="260"/>
      <c r="IE42" s="260"/>
      <c r="IF42" s="260"/>
      <c r="IG42" s="260"/>
      <c r="IH42" s="260"/>
      <c r="II42" s="260"/>
      <c r="IJ42" s="260"/>
      <c r="IK42" s="260"/>
      <c r="IL42" s="260"/>
      <c r="IM42" s="260"/>
      <c r="IN42" s="260"/>
      <c r="IO42" s="260"/>
      <c r="IP42" s="260"/>
      <c r="IQ42" s="260"/>
      <c r="IR42" s="260"/>
      <c r="IS42" s="260"/>
      <c r="IT42" s="260"/>
      <c r="IU42" s="260"/>
      <c r="IV42" s="260"/>
    </row>
    <row r="43" spans="1:256" ht="15" customHeight="1" x14ac:dyDescent="0.25">
      <c r="A43" s="268"/>
      <c r="B43" s="268"/>
      <c r="C43" s="268"/>
      <c r="D43" s="268"/>
      <c r="E43" s="268"/>
      <c r="F43" s="268"/>
      <c r="G43" s="268"/>
      <c r="H43" s="268"/>
      <c r="I43" s="268"/>
      <c r="J43" s="268"/>
      <c r="K43" s="268"/>
      <c r="L43" s="268"/>
      <c r="M43" s="268"/>
      <c r="N43" s="268"/>
      <c r="O43" s="268"/>
      <c r="P43" s="268"/>
      <c r="Q43" s="268"/>
      <c r="R43" s="268"/>
      <c r="S43" s="268"/>
      <c r="T43" s="268"/>
      <c r="U43" s="268"/>
      <c r="V43" s="268"/>
      <c r="W43" s="268"/>
      <c r="X43" s="268"/>
      <c r="Y43" s="268"/>
      <c r="Z43" s="268"/>
      <c r="AA43" s="268"/>
      <c r="AB43" s="268"/>
      <c r="AC43" s="268"/>
      <c r="AD43" s="268"/>
      <c r="AE43" s="268"/>
      <c r="AF43" s="268"/>
      <c r="AG43" s="268"/>
      <c r="AH43" s="268"/>
      <c r="AI43" s="268"/>
      <c r="AJ43" s="268"/>
      <c r="AK43" s="268"/>
      <c r="AL43" s="268"/>
      <c r="AM43" s="268"/>
    </row>
    <row r="44" spans="1:256" ht="15" customHeight="1" x14ac:dyDescent="0.25">
      <c r="A44" s="260"/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  <c r="O44" s="260"/>
      <c r="P44" s="260"/>
      <c r="Q44" s="260"/>
      <c r="R44" s="260"/>
      <c r="S44" s="260"/>
      <c r="T44" s="260"/>
      <c r="U44" s="260"/>
      <c r="V44" s="260"/>
    </row>
    <row r="46" spans="1:256" ht="15" customHeight="1" x14ac:dyDescent="0.25">
      <c r="AN46" s="268"/>
      <c r="AO46" s="268"/>
      <c r="AP46" s="268"/>
      <c r="AQ46" s="268"/>
      <c r="AR46" s="268"/>
      <c r="AS46" s="268"/>
      <c r="AT46" s="268"/>
      <c r="AU46" s="268"/>
      <c r="AV46" s="268"/>
      <c r="AW46" s="268"/>
      <c r="AX46" s="268"/>
      <c r="AY46" s="268"/>
      <c r="AZ46" s="268"/>
      <c r="BA46" s="268"/>
      <c r="BB46" s="268"/>
      <c r="BC46" s="268"/>
      <c r="BD46" s="268"/>
      <c r="BE46" s="268"/>
      <c r="BF46" s="268"/>
      <c r="BG46" s="268"/>
      <c r="BH46" s="268"/>
      <c r="BI46" s="268"/>
      <c r="BJ46" s="268"/>
      <c r="BK46" s="268"/>
      <c r="BL46" s="268"/>
      <c r="BM46" s="268"/>
      <c r="BN46" s="268"/>
      <c r="BO46" s="268"/>
      <c r="BP46" s="268"/>
      <c r="BQ46" s="268"/>
      <c r="BR46" s="268"/>
      <c r="BS46" s="268"/>
      <c r="BT46" s="268"/>
      <c r="BU46" s="268"/>
      <c r="BV46" s="268"/>
      <c r="BW46" s="268"/>
      <c r="BX46" s="268"/>
      <c r="BY46" s="268"/>
      <c r="BZ46" s="268"/>
      <c r="CA46" s="268"/>
      <c r="CB46" s="268"/>
      <c r="CC46" s="268"/>
      <c r="CD46" s="268"/>
      <c r="CE46" s="268"/>
      <c r="CF46" s="268"/>
      <c r="CG46" s="268"/>
      <c r="CH46" s="268"/>
      <c r="CI46" s="268"/>
      <c r="CJ46" s="268"/>
      <c r="CK46" s="268"/>
      <c r="CL46" s="268"/>
      <c r="CM46" s="268"/>
      <c r="CN46" s="268"/>
      <c r="CO46" s="268"/>
      <c r="CP46" s="268"/>
      <c r="CQ46" s="268"/>
      <c r="CR46" s="268"/>
      <c r="CS46" s="268"/>
      <c r="CT46" s="268"/>
      <c r="CU46" s="268"/>
      <c r="CV46" s="268"/>
      <c r="CW46" s="268"/>
      <c r="CX46" s="268"/>
      <c r="CY46" s="268"/>
      <c r="CZ46" s="268"/>
      <c r="DA46" s="268"/>
      <c r="DB46" s="268"/>
      <c r="DC46" s="268"/>
      <c r="DD46" s="268"/>
      <c r="DE46" s="268"/>
      <c r="DF46" s="268"/>
      <c r="DG46" s="268"/>
      <c r="DH46" s="268"/>
      <c r="DI46" s="268"/>
      <c r="DJ46" s="268"/>
      <c r="DK46" s="268"/>
      <c r="DL46" s="268"/>
      <c r="DM46" s="268"/>
      <c r="DN46" s="268"/>
      <c r="DO46" s="268"/>
      <c r="DP46" s="268"/>
      <c r="DQ46" s="268"/>
      <c r="DR46" s="268"/>
      <c r="DS46" s="268"/>
      <c r="DT46" s="268"/>
      <c r="DU46" s="268"/>
      <c r="DV46" s="268"/>
      <c r="DW46" s="268"/>
      <c r="DX46" s="268"/>
      <c r="DY46" s="268"/>
      <c r="DZ46" s="268"/>
      <c r="EA46" s="268"/>
      <c r="EB46" s="268"/>
      <c r="EC46" s="268"/>
      <c r="ED46" s="268"/>
      <c r="EE46" s="268"/>
      <c r="EF46" s="268"/>
      <c r="EG46" s="268"/>
      <c r="EH46" s="268"/>
      <c r="EI46" s="268"/>
      <c r="EJ46" s="268"/>
      <c r="EK46" s="268"/>
      <c r="EL46" s="268"/>
      <c r="EM46" s="268"/>
      <c r="EN46" s="268"/>
      <c r="EO46" s="268"/>
      <c r="EP46" s="268"/>
      <c r="EQ46" s="268"/>
      <c r="ER46" s="268"/>
      <c r="ES46" s="268"/>
      <c r="ET46" s="268"/>
      <c r="EU46" s="268"/>
      <c r="EV46" s="268"/>
      <c r="EW46" s="268"/>
      <c r="EX46" s="268"/>
      <c r="EY46" s="268"/>
      <c r="EZ46" s="268"/>
      <c r="FA46" s="268"/>
      <c r="FB46" s="268"/>
      <c r="FC46" s="268"/>
      <c r="FD46" s="268"/>
      <c r="FE46" s="268"/>
      <c r="FF46" s="268"/>
      <c r="FG46" s="268"/>
      <c r="FH46" s="268"/>
      <c r="FI46" s="268"/>
      <c r="FJ46" s="268"/>
      <c r="FK46" s="268"/>
      <c r="FL46" s="268"/>
      <c r="FM46" s="268"/>
      <c r="FN46" s="268"/>
      <c r="FO46" s="268"/>
      <c r="FP46" s="268"/>
      <c r="FQ46" s="268"/>
      <c r="FR46" s="268"/>
      <c r="FS46" s="268"/>
      <c r="FT46" s="268"/>
      <c r="FU46" s="268"/>
      <c r="FV46" s="268"/>
      <c r="FW46" s="268"/>
      <c r="FX46" s="268"/>
      <c r="FY46" s="268"/>
      <c r="FZ46" s="268"/>
      <c r="GA46" s="268"/>
      <c r="GB46" s="268"/>
      <c r="GC46" s="268"/>
      <c r="GD46" s="268"/>
      <c r="GE46" s="268"/>
      <c r="GF46" s="268"/>
      <c r="GG46" s="268"/>
      <c r="GH46" s="268"/>
      <c r="GI46" s="268"/>
      <c r="GJ46" s="268"/>
      <c r="GK46" s="268"/>
      <c r="GL46" s="268"/>
      <c r="GM46" s="268"/>
      <c r="GN46" s="268"/>
      <c r="GO46" s="268"/>
      <c r="GP46" s="268"/>
      <c r="GQ46" s="268"/>
      <c r="GR46" s="268"/>
      <c r="GS46" s="268"/>
      <c r="GT46" s="268"/>
      <c r="GU46" s="268"/>
      <c r="GV46" s="268"/>
      <c r="GW46" s="268"/>
      <c r="GX46" s="268"/>
      <c r="GY46" s="268"/>
      <c r="GZ46" s="268"/>
      <c r="HA46" s="268"/>
      <c r="HB46" s="268"/>
      <c r="HC46" s="268"/>
      <c r="HD46" s="268"/>
      <c r="HE46" s="268"/>
      <c r="HF46" s="268"/>
      <c r="HG46" s="268"/>
      <c r="HH46" s="268"/>
      <c r="HI46" s="268"/>
      <c r="HJ46" s="268"/>
      <c r="HK46" s="268"/>
      <c r="HL46" s="268"/>
      <c r="HM46" s="268"/>
      <c r="HN46" s="268"/>
      <c r="HO46" s="268"/>
      <c r="HP46" s="268"/>
      <c r="HQ46" s="268"/>
      <c r="HR46" s="268"/>
      <c r="HS46" s="268"/>
      <c r="HT46" s="268"/>
      <c r="HU46" s="268"/>
      <c r="HV46" s="268"/>
      <c r="HW46" s="268"/>
      <c r="HX46" s="268"/>
      <c r="HY46" s="268"/>
      <c r="HZ46" s="268"/>
      <c r="IA46" s="268"/>
      <c r="IB46" s="268"/>
      <c r="IC46" s="268"/>
      <c r="ID46" s="268"/>
      <c r="IE46" s="268"/>
      <c r="IF46" s="268"/>
      <c r="IG46" s="268"/>
      <c r="IH46" s="268"/>
      <c r="II46" s="268"/>
      <c r="IJ46" s="268"/>
      <c r="IK46" s="268"/>
      <c r="IL46" s="268"/>
      <c r="IM46" s="268"/>
      <c r="IN46" s="268"/>
      <c r="IO46" s="268"/>
      <c r="IP46" s="268"/>
      <c r="IQ46" s="268"/>
      <c r="IR46" s="268"/>
      <c r="IS46" s="268"/>
      <c r="IT46" s="268"/>
      <c r="IU46" s="268"/>
      <c r="IV46" s="268"/>
    </row>
    <row r="47" spans="1:256" s="268" customFormat="1" ht="15" customHeight="1" x14ac:dyDescent="0.25">
      <c r="A47" s="272"/>
      <c r="B47" s="272"/>
      <c r="C47" s="272"/>
      <c r="D47" s="272"/>
      <c r="E47" s="272"/>
      <c r="F47" s="272"/>
      <c r="G47" s="272"/>
      <c r="H47" s="272"/>
      <c r="I47" s="272"/>
      <c r="J47" s="264"/>
      <c r="K47" s="264"/>
      <c r="L47" s="264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0"/>
      <c r="X47" s="260"/>
      <c r="Y47" s="260"/>
      <c r="Z47" s="260"/>
      <c r="AA47" s="260"/>
      <c r="AB47" s="260"/>
      <c r="AC47" s="260"/>
      <c r="AD47" s="260"/>
      <c r="AE47" s="260"/>
      <c r="AF47" s="260"/>
      <c r="AG47" s="260"/>
      <c r="AH47" s="260"/>
      <c r="AI47" s="260"/>
      <c r="AJ47" s="260"/>
      <c r="AK47" s="260"/>
      <c r="AL47" s="260"/>
      <c r="AM47" s="260"/>
    </row>
    <row r="48" spans="1:256" s="268" customFormat="1" ht="15" customHeight="1" x14ac:dyDescent="0.25">
      <c r="A48" s="272"/>
      <c r="B48" s="272"/>
      <c r="C48" s="272"/>
      <c r="D48" s="272"/>
      <c r="E48" s="272"/>
      <c r="F48" s="272"/>
      <c r="G48" s="272"/>
      <c r="H48" s="272"/>
      <c r="I48" s="272"/>
      <c r="J48" s="264"/>
      <c r="K48" s="264"/>
      <c r="L48" s="264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0"/>
      <c r="X48" s="260"/>
      <c r="Y48" s="260"/>
      <c r="Z48" s="260"/>
      <c r="AA48" s="260"/>
      <c r="AB48" s="260"/>
      <c r="AC48" s="260"/>
      <c r="AD48" s="260"/>
      <c r="AE48" s="260"/>
      <c r="AF48" s="260"/>
      <c r="AG48" s="260"/>
      <c r="AH48" s="260"/>
      <c r="AI48" s="260"/>
      <c r="AJ48" s="260"/>
      <c r="AK48" s="260"/>
      <c r="AL48" s="260"/>
      <c r="AM48" s="260"/>
      <c r="AN48" s="260"/>
      <c r="AO48" s="260"/>
      <c r="AP48" s="260"/>
      <c r="AQ48" s="260"/>
      <c r="AR48" s="260"/>
      <c r="AS48" s="260"/>
      <c r="AT48" s="260"/>
      <c r="AU48" s="260"/>
      <c r="AV48" s="260"/>
      <c r="AW48" s="260"/>
      <c r="AX48" s="260"/>
      <c r="AY48" s="260"/>
      <c r="AZ48" s="260"/>
      <c r="BA48" s="260"/>
      <c r="BB48" s="260"/>
      <c r="BC48" s="260"/>
      <c r="BD48" s="260"/>
      <c r="BE48" s="260"/>
      <c r="BF48" s="260"/>
      <c r="BG48" s="260"/>
      <c r="BH48" s="260"/>
      <c r="BI48" s="260"/>
      <c r="BJ48" s="260"/>
      <c r="BK48" s="260"/>
      <c r="BL48" s="260"/>
      <c r="BM48" s="260"/>
      <c r="BN48" s="260"/>
      <c r="BO48" s="260"/>
      <c r="BP48" s="260"/>
      <c r="BQ48" s="260"/>
      <c r="BR48" s="260"/>
      <c r="BS48" s="260"/>
      <c r="BT48" s="260"/>
      <c r="BU48" s="260"/>
      <c r="BV48" s="260"/>
      <c r="BW48" s="260"/>
      <c r="BX48" s="260"/>
      <c r="BY48" s="260"/>
      <c r="BZ48" s="260"/>
      <c r="CA48" s="260"/>
      <c r="CB48" s="260"/>
      <c r="CC48" s="260"/>
      <c r="CD48" s="260"/>
      <c r="CE48" s="260"/>
      <c r="CF48" s="260"/>
      <c r="CG48" s="260"/>
      <c r="CH48" s="260"/>
      <c r="CI48" s="260"/>
      <c r="CJ48" s="260"/>
      <c r="CK48" s="260"/>
      <c r="CL48" s="260"/>
      <c r="CM48" s="260"/>
      <c r="CN48" s="260"/>
      <c r="CO48" s="260"/>
      <c r="CP48" s="260"/>
      <c r="CQ48" s="260"/>
      <c r="CR48" s="260"/>
      <c r="CS48" s="260"/>
      <c r="CT48" s="260"/>
      <c r="CU48" s="260"/>
      <c r="CV48" s="260"/>
      <c r="CW48" s="260"/>
      <c r="CX48" s="260"/>
      <c r="CY48" s="260"/>
      <c r="CZ48" s="260"/>
      <c r="DA48" s="260"/>
      <c r="DB48" s="260"/>
      <c r="DC48" s="260"/>
      <c r="DD48" s="260"/>
      <c r="DE48" s="260"/>
      <c r="DF48" s="260"/>
      <c r="DG48" s="260"/>
      <c r="DH48" s="260"/>
      <c r="DI48" s="260"/>
      <c r="DJ48" s="260"/>
      <c r="DK48" s="260"/>
      <c r="DL48" s="260"/>
      <c r="DM48" s="260"/>
      <c r="DN48" s="260"/>
      <c r="DO48" s="260"/>
      <c r="DP48" s="260"/>
      <c r="DQ48" s="260"/>
      <c r="DR48" s="260"/>
      <c r="DS48" s="260"/>
      <c r="DT48" s="260"/>
      <c r="DU48" s="260"/>
      <c r="DV48" s="260"/>
      <c r="DW48" s="260"/>
      <c r="DX48" s="260"/>
      <c r="DY48" s="260"/>
      <c r="DZ48" s="260"/>
      <c r="EA48" s="260"/>
      <c r="EB48" s="260"/>
      <c r="EC48" s="260"/>
      <c r="ED48" s="260"/>
      <c r="EE48" s="260"/>
      <c r="EF48" s="260"/>
      <c r="EG48" s="260"/>
      <c r="EH48" s="260"/>
      <c r="EI48" s="260"/>
      <c r="EJ48" s="260"/>
      <c r="EK48" s="260"/>
      <c r="EL48" s="260"/>
      <c r="EM48" s="260"/>
      <c r="EN48" s="260"/>
      <c r="EO48" s="260"/>
      <c r="EP48" s="260"/>
      <c r="EQ48" s="260"/>
      <c r="ER48" s="260"/>
      <c r="ES48" s="260"/>
      <c r="ET48" s="260"/>
      <c r="EU48" s="260"/>
      <c r="EV48" s="260"/>
      <c r="EW48" s="260"/>
      <c r="EX48" s="260"/>
      <c r="EY48" s="260"/>
      <c r="EZ48" s="260"/>
      <c r="FA48" s="260"/>
      <c r="FB48" s="260"/>
      <c r="FC48" s="260"/>
      <c r="FD48" s="260"/>
      <c r="FE48" s="260"/>
      <c r="FF48" s="260"/>
      <c r="FG48" s="260"/>
      <c r="FH48" s="260"/>
      <c r="FI48" s="260"/>
      <c r="FJ48" s="260"/>
      <c r="FK48" s="260"/>
      <c r="FL48" s="260"/>
      <c r="FM48" s="260"/>
      <c r="FN48" s="260"/>
      <c r="FO48" s="260"/>
      <c r="FP48" s="260"/>
      <c r="FQ48" s="260"/>
      <c r="FR48" s="260"/>
      <c r="FS48" s="260"/>
      <c r="FT48" s="260"/>
      <c r="FU48" s="260"/>
      <c r="FV48" s="260"/>
      <c r="FW48" s="260"/>
      <c r="FX48" s="260"/>
      <c r="FY48" s="260"/>
      <c r="FZ48" s="260"/>
      <c r="GA48" s="260"/>
      <c r="GB48" s="260"/>
      <c r="GC48" s="260"/>
      <c r="GD48" s="260"/>
      <c r="GE48" s="260"/>
      <c r="GF48" s="260"/>
      <c r="GG48" s="260"/>
      <c r="GH48" s="260"/>
      <c r="GI48" s="260"/>
      <c r="GJ48" s="260"/>
      <c r="GK48" s="260"/>
      <c r="GL48" s="260"/>
      <c r="GM48" s="260"/>
      <c r="GN48" s="260"/>
      <c r="GO48" s="260"/>
      <c r="GP48" s="260"/>
      <c r="GQ48" s="260"/>
      <c r="GR48" s="260"/>
      <c r="GS48" s="260"/>
      <c r="GT48" s="260"/>
      <c r="GU48" s="260"/>
      <c r="GV48" s="260"/>
      <c r="GW48" s="260"/>
      <c r="GX48" s="260"/>
      <c r="GY48" s="260"/>
      <c r="GZ48" s="260"/>
      <c r="HA48" s="260"/>
      <c r="HB48" s="260"/>
      <c r="HC48" s="260"/>
      <c r="HD48" s="260"/>
      <c r="HE48" s="260"/>
      <c r="HF48" s="260"/>
      <c r="HG48" s="260"/>
      <c r="HH48" s="260"/>
      <c r="HI48" s="260"/>
      <c r="HJ48" s="260"/>
      <c r="HK48" s="260"/>
      <c r="HL48" s="260"/>
      <c r="HM48" s="260"/>
      <c r="HN48" s="260"/>
      <c r="HO48" s="260"/>
      <c r="HP48" s="260"/>
      <c r="HQ48" s="260"/>
      <c r="HR48" s="260"/>
      <c r="HS48" s="260"/>
      <c r="HT48" s="260"/>
      <c r="HU48" s="260"/>
      <c r="HV48" s="260"/>
      <c r="HW48" s="260"/>
      <c r="HX48" s="260"/>
      <c r="HY48" s="260"/>
      <c r="HZ48" s="260"/>
      <c r="IA48" s="260"/>
      <c r="IB48" s="260"/>
      <c r="IC48" s="260"/>
      <c r="ID48" s="260"/>
      <c r="IE48" s="260"/>
      <c r="IF48" s="260"/>
      <c r="IG48" s="260"/>
      <c r="IH48" s="260"/>
      <c r="II48" s="260"/>
      <c r="IJ48" s="260"/>
      <c r="IK48" s="260"/>
      <c r="IL48" s="260"/>
      <c r="IM48" s="260"/>
      <c r="IN48" s="260"/>
      <c r="IO48" s="260"/>
      <c r="IP48" s="260"/>
      <c r="IQ48" s="260"/>
      <c r="IR48" s="260"/>
      <c r="IS48" s="260"/>
      <c r="IT48" s="260"/>
      <c r="IU48" s="260"/>
      <c r="IV48" s="260"/>
    </row>
  </sheetData>
  <sheetProtection selectLockedCells="1" selectUnlockedCells="1"/>
  <mergeCells count="38">
    <mergeCell ref="BC38:BX38"/>
    <mergeCell ref="AF40:AM40"/>
    <mergeCell ref="H41:N41"/>
    <mergeCell ref="AF41:AM41"/>
    <mergeCell ref="D42:F42"/>
    <mergeCell ref="AE42:AG42"/>
    <mergeCell ref="A39:I39"/>
    <mergeCell ref="AE39:AM39"/>
    <mergeCell ref="A1:S3"/>
    <mergeCell ref="U1:AM3"/>
    <mergeCell ref="A4:S6"/>
    <mergeCell ref="U4:AM6"/>
    <mergeCell ref="A7:S8"/>
    <mergeCell ref="U7:AM8"/>
    <mergeCell ref="A16:S16"/>
    <mergeCell ref="A9:S9"/>
    <mergeCell ref="U9:AM9"/>
    <mergeCell ref="A10:S10"/>
    <mergeCell ref="U10:AM10"/>
    <mergeCell ref="A11:S11"/>
    <mergeCell ref="U11:AM11"/>
    <mergeCell ref="A12:S13"/>
    <mergeCell ref="U13:AE13"/>
    <mergeCell ref="A14:S14"/>
    <mergeCell ref="U14:AE14"/>
    <mergeCell ref="A15:S15"/>
    <mergeCell ref="A19:AM19"/>
    <mergeCell ref="A20:AM20"/>
    <mergeCell ref="A21:AM23"/>
    <mergeCell ref="A27:AM30"/>
    <mergeCell ref="A18:T18"/>
    <mergeCell ref="U18:AM18"/>
    <mergeCell ref="AR27:AR30"/>
    <mergeCell ref="A31:AM31"/>
    <mergeCell ref="A32:AM35"/>
    <mergeCell ref="A38:I38"/>
    <mergeCell ref="AE38:AM38"/>
    <mergeCell ref="A36:AM36"/>
  </mergeCells>
  <printOptions horizontalCentered="1"/>
  <pageMargins left="0.41" right="0.31496062992125984" top="0.23622047244094491" bottom="0.19685039370078741" header="0.19685039370078741" footer="0.15748031496062992"/>
  <pageSetup paperSize="9" firstPageNumber="2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M252"/>
  <sheetViews>
    <sheetView view="pageBreakPreview" topLeftCell="A239" zoomScaleNormal="100" zoomScaleSheetLayoutView="100" workbookViewId="0">
      <selection activeCell="G253" sqref="G253"/>
    </sheetView>
  </sheetViews>
  <sheetFormatPr defaultRowHeight="13.2" x14ac:dyDescent="0.25"/>
  <cols>
    <col min="1" max="2" width="5.6640625" customWidth="1"/>
    <col min="3" max="3" width="30.6640625" customWidth="1"/>
    <col min="4" max="8" width="12.6640625" customWidth="1"/>
    <col min="9" max="9" width="11.6640625" customWidth="1"/>
    <col min="10" max="10" width="13.44140625" customWidth="1"/>
    <col min="11" max="11" width="14.6640625" customWidth="1"/>
    <col min="12" max="12" width="11.6640625" customWidth="1"/>
    <col min="13" max="13" width="13.5546875" customWidth="1"/>
  </cols>
  <sheetData>
    <row r="1" spans="1:11" x14ac:dyDescent="0.25">
      <c r="A1" s="1401" t="str">
        <f>[13]Source!B1</f>
        <v>Smeta.RU  (495) 974-1589</v>
      </c>
      <c r="B1" s="1401"/>
      <c r="C1" s="1401"/>
      <c r="D1" s="1401"/>
    </row>
    <row r="2" spans="1:11" x14ac:dyDescent="0.25">
      <c r="H2" s="1402" t="s">
        <v>1522</v>
      </c>
      <c r="I2" s="1402"/>
      <c r="J2" s="1402"/>
      <c r="K2" s="1402"/>
    </row>
    <row r="3" spans="1:11" x14ac:dyDescent="0.25">
      <c r="H3" s="1402" t="s">
        <v>232</v>
      </c>
      <c r="I3" s="1402"/>
      <c r="J3" s="1402"/>
      <c r="K3" s="1402"/>
    </row>
    <row r="4" spans="1:11" x14ac:dyDescent="0.25">
      <c r="H4" s="1402" t="s">
        <v>1523</v>
      </c>
      <c r="I4" s="1402"/>
      <c r="J4" s="1402"/>
      <c r="K4" s="1402"/>
    </row>
    <row r="6" spans="1:11" ht="13.8" x14ac:dyDescent="0.25">
      <c r="A6" s="175"/>
      <c r="B6" s="175"/>
      <c r="C6" s="175"/>
      <c r="D6" s="175"/>
      <c r="E6" s="175"/>
      <c r="F6" s="175"/>
      <c r="G6" s="175"/>
      <c r="H6" s="175"/>
      <c r="I6" s="175"/>
      <c r="J6" s="1345" t="s">
        <v>257</v>
      </c>
      <c r="K6" s="1347"/>
    </row>
    <row r="7" spans="1:11" ht="13.8" x14ac:dyDescent="0.25">
      <c r="A7" s="175"/>
      <c r="B7" s="175"/>
      <c r="C7" s="175"/>
      <c r="D7" s="175"/>
      <c r="E7" s="175"/>
      <c r="F7" s="175"/>
      <c r="G7" s="175"/>
      <c r="H7" s="1382" t="s">
        <v>235</v>
      </c>
      <c r="I7" s="1382"/>
      <c r="J7" s="1562" t="s">
        <v>1524</v>
      </c>
      <c r="K7" s="1347"/>
    </row>
    <row r="8" spans="1:11" ht="32.25" customHeight="1" x14ac:dyDescent="0.25">
      <c r="A8" s="1561" t="s">
        <v>81</v>
      </c>
      <c r="B8" s="1561"/>
      <c r="C8" s="1392" t="s">
        <v>1525</v>
      </c>
      <c r="D8" s="1392"/>
      <c r="E8" s="1392"/>
      <c r="F8" s="1392"/>
      <c r="G8" s="1392"/>
      <c r="H8" s="175"/>
      <c r="I8" s="178" t="s">
        <v>237</v>
      </c>
      <c r="J8" s="1345">
        <v>75273098</v>
      </c>
      <c r="K8" s="1347"/>
    </row>
    <row r="9" spans="1:11" x14ac:dyDescent="0.25">
      <c r="C9" s="1013" t="s">
        <v>238</v>
      </c>
      <c r="D9" s="1013"/>
      <c r="E9" s="1013"/>
      <c r="F9" s="1013"/>
      <c r="G9" s="1013"/>
      <c r="J9" s="1345">
        <v>33021678</v>
      </c>
      <c r="K9" s="1347"/>
    </row>
    <row r="10" spans="1:11" ht="13.8" x14ac:dyDescent="0.25">
      <c r="A10" s="1561" t="s">
        <v>937</v>
      </c>
      <c r="B10" s="1561"/>
      <c r="C10" s="1392" t="str">
        <f>IF([13]Source!AY12&lt;&gt; "", [13]Source!AY12, IF([13]Source!AN12 &lt;&gt; "", [13]Source!AN12, ""))</f>
        <v>ООО "ФАБИ" 140200 Московская обл., г. Воскресенск, ул. 2-я Куйбышева, д.2</v>
      </c>
      <c r="D10" s="1392"/>
      <c r="E10" s="1392"/>
      <c r="F10" s="1392"/>
      <c r="G10" s="1392"/>
      <c r="H10" s="175"/>
      <c r="I10" s="178" t="s">
        <v>237</v>
      </c>
      <c r="J10" s="1393"/>
      <c r="K10" s="1394"/>
    </row>
    <row r="11" spans="1:11" x14ac:dyDescent="0.25">
      <c r="C11" s="1013" t="s">
        <v>238</v>
      </c>
      <c r="D11" s="1013"/>
      <c r="E11" s="1013"/>
      <c r="F11" s="1013"/>
      <c r="G11" s="1013"/>
      <c r="J11" s="1390"/>
      <c r="K11" s="1391"/>
    </row>
    <row r="12" spans="1:11" ht="70.8" customHeight="1" x14ac:dyDescent="0.25">
      <c r="A12" s="1561" t="s">
        <v>1526</v>
      </c>
      <c r="B12" s="1561"/>
      <c r="C12" s="1392" t="str">
        <f>'КС-3'!C12</f>
        <v xml:space="preserve">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</v>
      </c>
      <c r="D12" s="1392"/>
      <c r="E12" s="1392"/>
      <c r="F12" s="1392"/>
      <c r="G12" s="1392"/>
      <c r="H12" s="175"/>
      <c r="I12" s="175"/>
      <c r="J12" s="1393"/>
      <c r="K12" s="1394"/>
    </row>
    <row r="13" spans="1:11" x14ac:dyDescent="0.25">
      <c r="C13" s="1013" t="s">
        <v>242</v>
      </c>
      <c r="D13" s="1013"/>
      <c r="E13" s="1013"/>
      <c r="F13" s="1013"/>
      <c r="G13" s="1013"/>
      <c r="J13" s="1390"/>
      <c r="K13" s="1391"/>
    </row>
    <row r="14" spans="1:11" ht="69" customHeight="1" x14ac:dyDescent="0.25">
      <c r="A14" s="1561" t="s">
        <v>1527</v>
      </c>
      <c r="B14" s="1561"/>
      <c r="C14" s="1392" t="str">
        <f>C12</f>
        <v xml:space="preserve">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</v>
      </c>
      <c r="D14" s="1392"/>
      <c r="E14" s="1392"/>
      <c r="F14" s="1392"/>
      <c r="G14" s="1392"/>
      <c r="H14" s="175"/>
      <c r="I14" s="175"/>
      <c r="J14" s="1393"/>
      <c r="K14" s="1394"/>
    </row>
    <row r="15" spans="1:11" ht="13.8" x14ac:dyDescent="0.25">
      <c r="C15" s="1013" t="s">
        <v>1528</v>
      </c>
      <c r="D15" s="1013"/>
      <c r="E15" s="1558"/>
      <c r="F15" s="1558"/>
      <c r="G15" s="1382" t="s">
        <v>1529</v>
      </c>
      <c r="H15" s="1382"/>
      <c r="I15" s="1382"/>
      <c r="J15" s="1390"/>
      <c r="K15" s="1391"/>
    </row>
    <row r="16" spans="1:11" ht="13.8" x14ac:dyDescent="0.25">
      <c r="A16" s="175"/>
      <c r="B16" s="175"/>
      <c r="C16" s="175"/>
      <c r="D16" s="175"/>
      <c r="E16" s="175"/>
      <c r="F16" s="1382" t="s">
        <v>1530</v>
      </c>
      <c r="G16" s="1382"/>
      <c r="H16" s="1382"/>
      <c r="I16" s="316" t="s">
        <v>246</v>
      </c>
      <c r="J16" s="1367" t="str">
        <f>'КС-3'!K16</f>
        <v>13592-Ф</v>
      </c>
      <c r="K16" s="1368"/>
    </row>
    <row r="17" spans="1:11" ht="13.8" x14ac:dyDescent="0.25">
      <c r="A17" s="175"/>
      <c r="B17" s="175"/>
      <c r="C17" s="175"/>
      <c r="D17" s="175"/>
      <c r="E17" s="175"/>
      <c r="F17" s="175"/>
      <c r="G17" s="175"/>
      <c r="H17" s="175"/>
      <c r="I17" s="840" t="s">
        <v>247</v>
      </c>
      <c r="J17" s="1367" t="str">
        <f>'КС-3'!K17</f>
        <v>06.11.2024</v>
      </c>
      <c r="K17" s="1559"/>
    </row>
    <row r="18" spans="1:11" ht="13.8" x14ac:dyDescent="0.25">
      <c r="A18" s="175"/>
      <c r="B18" s="175"/>
      <c r="C18" s="175"/>
      <c r="D18" s="175"/>
      <c r="E18" s="175"/>
      <c r="F18" s="175"/>
      <c r="G18" s="175"/>
      <c r="H18" s="1382" t="s">
        <v>248</v>
      </c>
      <c r="I18" s="1382"/>
      <c r="J18" s="1358"/>
      <c r="K18" s="1452"/>
    </row>
    <row r="20" spans="1:11" ht="17.399999999999999" x14ac:dyDescent="0.3">
      <c r="A20" s="1364" t="s">
        <v>1531</v>
      </c>
      <c r="B20" s="1364"/>
      <c r="C20" s="1364"/>
      <c r="D20" s="1364"/>
      <c r="E20" s="1364"/>
      <c r="F20" s="1364"/>
      <c r="G20" s="1364"/>
      <c r="H20" s="1364"/>
      <c r="I20" s="1364"/>
      <c r="J20" s="1364"/>
      <c r="K20" s="1364"/>
    </row>
    <row r="21" spans="1:11" ht="17.399999999999999" x14ac:dyDescent="0.3">
      <c r="A21" s="1364" t="s">
        <v>1532</v>
      </c>
      <c r="B21" s="1364"/>
      <c r="C21" s="1364"/>
      <c r="D21" s="1364"/>
      <c r="E21" s="1364"/>
      <c r="F21" s="1364"/>
      <c r="G21" s="1364"/>
      <c r="H21" s="1364"/>
      <c r="I21" s="1364"/>
      <c r="J21" s="1364"/>
      <c r="K21" s="1364"/>
    </row>
    <row r="23" spans="1:11" ht="17.399999999999999" x14ac:dyDescent="0.3">
      <c r="A23" s="321"/>
      <c r="B23" s="321"/>
      <c r="C23" s="848" t="s">
        <v>1533</v>
      </c>
      <c r="D23" s="1560">
        <v>2024</v>
      </c>
      <c r="E23" s="1560"/>
      <c r="F23" s="1560"/>
      <c r="G23" s="1560"/>
      <c r="H23" s="1560"/>
      <c r="I23" s="849" t="s">
        <v>1534</v>
      </c>
      <c r="J23" s="321"/>
      <c r="K23" s="321"/>
    </row>
    <row r="27" spans="1:11" ht="13.8" x14ac:dyDescent="0.25">
      <c r="A27" s="1009" t="s">
        <v>1535</v>
      </c>
      <c r="B27" s="1009"/>
      <c r="C27" s="1009"/>
      <c r="D27" s="1009"/>
      <c r="E27" s="1009"/>
      <c r="F27" s="1009"/>
      <c r="G27" s="1009"/>
      <c r="H27" s="1556">
        <f>L252</f>
        <v>7194349.8945128387</v>
      </c>
      <c r="I27" s="1557"/>
      <c r="J27" s="175" t="s">
        <v>1536</v>
      </c>
      <c r="K27" s="175"/>
    </row>
    <row r="28" spans="1:11" x14ac:dyDescent="0.25">
      <c r="H28" s="823"/>
    </row>
    <row r="29" spans="1:11" ht="13.8" x14ac:dyDescent="0.25">
      <c r="A29" s="175"/>
      <c r="B29" s="175"/>
      <c r="C29" s="179" t="s">
        <v>170</v>
      </c>
      <c r="D29" s="850" t="s">
        <v>1537</v>
      </c>
      <c r="E29" s="851"/>
      <c r="F29" s="851"/>
      <c r="G29" s="1555" t="s">
        <v>1538</v>
      </c>
      <c r="H29" s="1555"/>
      <c r="I29" s="1555"/>
      <c r="J29" s="175"/>
      <c r="K29" s="175"/>
    </row>
    <row r="30" spans="1:11" x14ac:dyDescent="0.25">
      <c r="A30" s="173"/>
      <c r="B30" s="173"/>
      <c r="C30" s="173"/>
      <c r="D30" s="1381" t="s">
        <v>1539</v>
      </c>
      <c r="E30" s="1381"/>
      <c r="F30" s="1381"/>
      <c r="G30" s="1381"/>
      <c r="H30" s="1381"/>
      <c r="I30" s="1381"/>
      <c r="J30" s="173"/>
      <c r="K30" s="173"/>
    </row>
    <row r="31" spans="1:11" ht="13.8" x14ac:dyDescent="0.25">
      <c r="A31" s="175"/>
      <c r="B31" s="175"/>
      <c r="C31" s="179" t="s">
        <v>171</v>
      </c>
      <c r="D31" s="850" t="s">
        <v>1540</v>
      </c>
      <c r="E31" s="851"/>
      <c r="F31" s="851"/>
      <c r="G31" s="1555" t="s">
        <v>20</v>
      </c>
      <c r="H31" s="1555"/>
      <c r="I31" s="1555"/>
      <c r="J31" s="175"/>
      <c r="K31" s="175"/>
    </row>
    <row r="32" spans="1:11" x14ac:dyDescent="0.25">
      <c r="A32" s="173"/>
      <c r="B32" s="173"/>
      <c r="C32" s="173"/>
      <c r="D32" s="1381" t="s">
        <v>1539</v>
      </c>
      <c r="E32" s="1381"/>
      <c r="F32" s="1381"/>
      <c r="G32" s="1381"/>
      <c r="H32" s="1381"/>
      <c r="I32" s="1381"/>
      <c r="J32" s="173"/>
      <c r="K32" s="173"/>
    </row>
    <row r="33" spans="1:13" ht="13.8" x14ac:dyDescent="0.25">
      <c r="A33" s="1372" t="s">
        <v>1541</v>
      </c>
      <c r="B33" s="1373"/>
      <c r="C33" s="1372" t="s">
        <v>1542</v>
      </c>
      <c r="D33" s="1372" t="s">
        <v>1543</v>
      </c>
      <c r="E33" s="1372" t="s">
        <v>325</v>
      </c>
      <c r="F33" s="1372" t="s">
        <v>1544</v>
      </c>
      <c r="G33" s="1372" t="s">
        <v>1545</v>
      </c>
      <c r="H33" s="1372" t="s">
        <v>1546</v>
      </c>
      <c r="I33" s="1553" t="s">
        <v>1547</v>
      </c>
      <c r="J33" s="1554"/>
      <c r="K33" s="1554"/>
      <c r="L33" s="1372" t="s">
        <v>1548</v>
      </c>
      <c r="M33" s="1376"/>
    </row>
    <row r="34" spans="1:13" ht="13.8" x14ac:dyDescent="0.25">
      <c r="A34" s="1372" t="s">
        <v>1549</v>
      </c>
      <c r="B34" s="1372" t="s">
        <v>1550</v>
      </c>
      <c r="C34" s="1374"/>
      <c r="D34" s="1374"/>
      <c r="E34" s="1374"/>
      <c r="F34" s="1374"/>
      <c r="G34" s="1374"/>
      <c r="H34" s="1374"/>
      <c r="I34" s="1374" t="s">
        <v>1578</v>
      </c>
      <c r="J34" s="1375"/>
      <c r="K34" s="1375"/>
      <c r="L34" s="1374"/>
      <c r="M34" s="1377"/>
    </row>
    <row r="35" spans="1:13" s="101" customFormat="1" ht="96.6" x14ac:dyDescent="0.25">
      <c r="A35" s="1374"/>
      <c r="B35" s="1374"/>
      <c r="C35" s="1374"/>
      <c r="D35" s="1374"/>
      <c r="E35" s="1374"/>
      <c r="F35" s="1374"/>
      <c r="G35" s="1374"/>
      <c r="H35" s="1374"/>
      <c r="I35" s="842" t="s">
        <v>1551</v>
      </c>
      <c r="J35" s="842" t="s">
        <v>1552</v>
      </c>
      <c r="K35" s="842" t="s">
        <v>1553</v>
      </c>
      <c r="L35" s="842" t="s">
        <v>1551</v>
      </c>
      <c r="M35" s="852" t="s">
        <v>1554</v>
      </c>
    </row>
    <row r="36" spans="1:13" ht="13.8" x14ac:dyDescent="0.25">
      <c r="A36" s="316">
        <v>1</v>
      </c>
      <c r="B36" s="316">
        <v>2</v>
      </c>
      <c r="C36" s="316">
        <v>3</v>
      </c>
      <c r="D36" s="316">
        <v>4</v>
      </c>
      <c r="E36" s="316">
        <v>5</v>
      </c>
      <c r="F36" s="316">
        <v>6</v>
      </c>
      <c r="G36" s="316">
        <v>7</v>
      </c>
      <c r="H36" s="853">
        <v>8</v>
      </c>
      <c r="I36" s="854">
        <v>9</v>
      </c>
      <c r="J36" s="855">
        <v>10</v>
      </c>
      <c r="K36" s="842">
        <v>11</v>
      </c>
      <c r="L36" s="856">
        <v>12</v>
      </c>
      <c r="M36" s="857">
        <v>13</v>
      </c>
    </row>
    <row r="37" spans="1:13" ht="15" customHeight="1" x14ac:dyDescent="0.25">
      <c r="A37" s="1544" t="s">
        <v>1580</v>
      </c>
      <c r="B37" s="1545"/>
      <c r="C37" s="1545"/>
      <c r="D37" s="1545"/>
      <c r="E37" s="1545"/>
      <c r="F37" s="1545"/>
      <c r="G37" s="1545"/>
      <c r="H37" s="1545"/>
      <c r="I37" s="1545"/>
      <c r="J37" s="1545"/>
      <c r="K37" s="1546"/>
    </row>
    <row r="38" spans="1:13" ht="13.8" x14ac:dyDescent="0.25">
      <c r="A38" s="1544" t="s">
        <v>1581</v>
      </c>
      <c r="B38" s="1545"/>
      <c r="C38" s="1545"/>
      <c r="D38" s="1545"/>
      <c r="E38" s="1545"/>
      <c r="F38" s="1545"/>
      <c r="G38" s="1545"/>
      <c r="H38" s="1545"/>
      <c r="I38" s="1545"/>
      <c r="J38" s="1545"/>
      <c r="K38" s="1546"/>
    </row>
    <row r="39" spans="1:13" ht="55.2" x14ac:dyDescent="0.25">
      <c r="A39" s="858" t="s">
        <v>333</v>
      </c>
      <c r="B39" s="859" t="s">
        <v>333</v>
      </c>
      <c r="C39" s="860" t="s">
        <v>944</v>
      </c>
      <c r="D39" s="860" t="s">
        <v>1582</v>
      </c>
      <c r="E39" s="859" t="s">
        <v>684</v>
      </c>
      <c r="F39" s="861">
        <v>1679.1</v>
      </c>
      <c r="G39" s="862">
        <v>31</v>
      </c>
      <c r="H39" s="861">
        <v>52052.159999999996</v>
      </c>
      <c r="I39" s="862">
        <v>31</v>
      </c>
      <c r="J39" s="861">
        <v>52052.159999999996</v>
      </c>
      <c r="K39" s="861">
        <v>52052.159999999996</v>
      </c>
      <c r="L39" s="862">
        <v>31</v>
      </c>
      <c r="M39" s="863">
        <v>52052.159999999996</v>
      </c>
    </row>
    <row r="40" spans="1:13" ht="55.2" x14ac:dyDescent="0.25">
      <c r="A40" s="858" t="s">
        <v>349</v>
      </c>
      <c r="B40" s="859" t="s">
        <v>349</v>
      </c>
      <c r="C40" s="860" t="s">
        <v>944</v>
      </c>
      <c r="D40" s="860" t="s">
        <v>1582</v>
      </c>
      <c r="E40" s="859" t="s">
        <v>684</v>
      </c>
      <c r="F40" s="861">
        <v>2014.92</v>
      </c>
      <c r="G40" s="862">
        <v>36</v>
      </c>
      <c r="H40" s="861">
        <v>72537.240000000005</v>
      </c>
      <c r="I40" s="862">
        <v>36</v>
      </c>
      <c r="J40" s="861">
        <v>72537.240000000005</v>
      </c>
      <c r="K40" s="861">
        <v>72537.240000000005</v>
      </c>
      <c r="L40" s="862">
        <v>36</v>
      </c>
      <c r="M40" s="863">
        <v>72537.240000000005</v>
      </c>
    </row>
    <row r="41" spans="1:13" ht="55.2" x14ac:dyDescent="0.25">
      <c r="A41" s="858" t="s">
        <v>353</v>
      </c>
      <c r="B41" s="859" t="s">
        <v>353</v>
      </c>
      <c r="C41" s="860" t="s">
        <v>1032</v>
      </c>
      <c r="D41" s="860" t="s">
        <v>1583</v>
      </c>
      <c r="E41" s="859" t="s">
        <v>684</v>
      </c>
      <c r="F41" s="861">
        <v>1546.29</v>
      </c>
      <c r="G41" s="862">
        <v>6</v>
      </c>
      <c r="H41" s="861">
        <v>9277.7200000000012</v>
      </c>
      <c r="I41" s="862">
        <v>6</v>
      </c>
      <c r="J41" s="861">
        <v>9277.7200000000012</v>
      </c>
      <c r="K41" s="861">
        <v>9277.7200000000012</v>
      </c>
      <c r="L41" s="862">
        <v>6</v>
      </c>
      <c r="M41" s="863">
        <v>9277.7200000000012</v>
      </c>
    </row>
    <row r="42" spans="1:13" ht="55.2" x14ac:dyDescent="0.25">
      <c r="A42" s="858" t="s">
        <v>358</v>
      </c>
      <c r="B42" s="859" t="s">
        <v>358</v>
      </c>
      <c r="C42" s="860" t="s">
        <v>1032</v>
      </c>
      <c r="D42" s="860" t="s">
        <v>1583</v>
      </c>
      <c r="E42" s="859" t="s">
        <v>684</v>
      </c>
      <c r="F42" s="861">
        <v>1855.54</v>
      </c>
      <c r="G42" s="862">
        <v>16</v>
      </c>
      <c r="H42" s="861">
        <v>29688.699999999997</v>
      </c>
      <c r="I42" s="862">
        <v>16</v>
      </c>
      <c r="J42" s="861">
        <v>29688.699999999997</v>
      </c>
      <c r="K42" s="861">
        <v>29688.699999999997</v>
      </c>
      <c r="L42" s="862">
        <v>16</v>
      </c>
      <c r="M42" s="863">
        <v>29688.699999999997</v>
      </c>
    </row>
    <row r="43" spans="1:13" ht="55.2" x14ac:dyDescent="0.25">
      <c r="A43" s="858" t="s">
        <v>362</v>
      </c>
      <c r="B43" s="859" t="s">
        <v>362</v>
      </c>
      <c r="C43" s="860" t="s">
        <v>1035</v>
      </c>
      <c r="D43" s="860" t="s">
        <v>1584</v>
      </c>
      <c r="E43" s="859" t="s">
        <v>684</v>
      </c>
      <c r="F43" s="861">
        <v>521.73</v>
      </c>
      <c r="G43" s="862">
        <v>13</v>
      </c>
      <c r="H43" s="861">
        <v>6782.54</v>
      </c>
      <c r="I43" s="862">
        <v>13</v>
      </c>
      <c r="J43" s="861">
        <v>6782.54</v>
      </c>
      <c r="K43" s="861">
        <v>6782.54</v>
      </c>
      <c r="L43" s="862">
        <v>13</v>
      </c>
      <c r="M43" s="863">
        <v>6782.54</v>
      </c>
    </row>
    <row r="44" spans="1:13" ht="55.2" x14ac:dyDescent="0.25">
      <c r="A44" s="858" t="s">
        <v>366</v>
      </c>
      <c r="B44" s="859" t="s">
        <v>366</v>
      </c>
      <c r="C44" s="860" t="s">
        <v>1035</v>
      </c>
      <c r="D44" s="860" t="s">
        <v>1584</v>
      </c>
      <c r="E44" s="859" t="s">
        <v>684</v>
      </c>
      <c r="F44" s="861">
        <v>626.08000000000004</v>
      </c>
      <c r="G44" s="862">
        <v>16</v>
      </c>
      <c r="H44" s="861">
        <v>10017.24</v>
      </c>
      <c r="I44" s="862">
        <v>16</v>
      </c>
      <c r="J44" s="861">
        <v>10017.24</v>
      </c>
      <c r="K44" s="861">
        <v>10017.24</v>
      </c>
      <c r="L44" s="862">
        <v>16</v>
      </c>
      <c r="M44" s="863">
        <v>10017.24</v>
      </c>
    </row>
    <row r="45" spans="1:13" ht="55.2" x14ac:dyDescent="0.25">
      <c r="A45" s="858" t="s">
        <v>372</v>
      </c>
      <c r="B45" s="859" t="s">
        <v>372</v>
      </c>
      <c r="C45" s="860" t="s">
        <v>946</v>
      </c>
      <c r="D45" s="860" t="s">
        <v>1585</v>
      </c>
      <c r="E45" s="859" t="s">
        <v>684</v>
      </c>
      <c r="F45" s="861">
        <v>611.5</v>
      </c>
      <c r="G45" s="862">
        <v>8</v>
      </c>
      <c r="H45" s="861">
        <v>4891.96</v>
      </c>
      <c r="I45" s="862">
        <v>8</v>
      </c>
      <c r="J45" s="861">
        <v>4891.96</v>
      </c>
      <c r="K45" s="861">
        <v>4891.96</v>
      </c>
      <c r="L45" s="862">
        <v>8</v>
      </c>
      <c r="M45" s="863">
        <v>4891.96</v>
      </c>
    </row>
    <row r="46" spans="1:13" ht="69" x14ac:dyDescent="0.25">
      <c r="A46" s="858" t="s">
        <v>376</v>
      </c>
      <c r="B46" s="859" t="s">
        <v>376</v>
      </c>
      <c r="C46" s="860" t="s">
        <v>1586</v>
      </c>
      <c r="D46" s="860" t="s">
        <v>1585</v>
      </c>
      <c r="E46" s="859" t="s">
        <v>684</v>
      </c>
      <c r="F46" s="861">
        <v>733.79</v>
      </c>
      <c r="G46" s="862">
        <v>9</v>
      </c>
      <c r="H46" s="861">
        <v>6604.13</v>
      </c>
      <c r="I46" s="862">
        <v>9</v>
      </c>
      <c r="J46" s="861">
        <v>6604.13</v>
      </c>
      <c r="K46" s="861">
        <v>6604.13</v>
      </c>
      <c r="L46" s="862">
        <v>9</v>
      </c>
      <c r="M46" s="863">
        <v>6604.13</v>
      </c>
    </row>
    <row r="47" spans="1:13" ht="55.2" x14ac:dyDescent="0.25">
      <c r="A47" s="858" t="s">
        <v>380</v>
      </c>
      <c r="B47" s="859" t="s">
        <v>380</v>
      </c>
      <c r="C47" s="860" t="s">
        <v>1038</v>
      </c>
      <c r="D47" s="860" t="s">
        <v>1587</v>
      </c>
      <c r="E47" s="859" t="s">
        <v>807</v>
      </c>
      <c r="F47" s="861">
        <v>136680.44</v>
      </c>
      <c r="G47" s="862">
        <v>4.4999999999999998E-2</v>
      </c>
      <c r="H47" s="861">
        <v>6150.62</v>
      </c>
      <c r="I47" s="862">
        <v>4.4999999999999998E-2</v>
      </c>
      <c r="J47" s="861">
        <v>6150.62</v>
      </c>
      <c r="K47" s="861">
        <v>6150.62</v>
      </c>
      <c r="L47" s="862">
        <v>4.4999999999999998E-2</v>
      </c>
      <c r="M47" s="863">
        <v>6150.62</v>
      </c>
    </row>
    <row r="48" spans="1:13" ht="41.4" x14ac:dyDescent="0.25">
      <c r="A48" s="858" t="s">
        <v>386</v>
      </c>
      <c r="B48" s="859" t="s">
        <v>386</v>
      </c>
      <c r="C48" s="860" t="s">
        <v>1039</v>
      </c>
      <c r="D48" s="860" t="s">
        <v>1588</v>
      </c>
      <c r="E48" s="859" t="s">
        <v>807</v>
      </c>
      <c r="F48" s="861">
        <v>75304.22</v>
      </c>
      <c r="G48" s="862">
        <v>4.4999999999999998E-2</v>
      </c>
      <c r="H48" s="861">
        <v>3388.69</v>
      </c>
      <c r="I48" s="862">
        <v>4.4999999999999998E-2</v>
      </c>
      <c r="J48" s="861">
        <v>3388.69</v>
      </c>
      <c r="K48" s="861">
        <v>3388.69</v>
      </c>
      <c r="L48" s="862">
        <v>4.4999999999999998E-2</v>
      </c>
      <c r="M48" s="863">
        <v>3388.69</v>
      </c>
    </row>
    <row r="49" spans="1:13" ht="27.6" x14ac:dyDescent="0.25">
      <c r="A49" s="858" t="s">
        <v>390</v>
      </c>
      <c r="B49" s="859" t="s">
        <v>390</v>
      </c>
      <c r="C49" s="860" t="s">
        <v>1041</v>
      </c>
      <c r="D49" s="860" t="s">
        <v>1589</v>
      </c>
      <c r="E49" s="859" t="s">
        <v>807</v>
      </c>
      <c r="F49" s="861">
        <v>34527.78</v>
      </c>
      <c r="G49" s="862">
        <v>3.6000000000000002E-4</v>
      </c>
      <c r="H49" s="861">
        <v>12.43</v>
      </c>
      <c r="I49" s="862">
        <v>3.6000000000000002E-4</v>
      </c>
      <c r="J49" s="861">
        <v>12.43</v>
      </c>
      <c r="K49" s="861">
        <v>12.43</v>
      </c>
      <c r="L49" s="862">
        <v>3.6000000000000002E-4</v>
      </c>
      <c r="M49" s="863">
        <v>12.43</v>
      </c>
    </row>
    <row r="50" spans="1:13" ht="55.2" x14ac:dyDescent="0.25">
      <c r="A50" s="858" t="s">
        <v>394</v>
      </c>
      <c r="B50" s="859" t="s">
        <v>394</v>
      </c>
      <c r="C50" s="860" t="s">
        <v>1055</v>
      </c>
      <c r="D50" s="860" t="s">
        <v>1590</v>
      </c>
      <c r="E50" s="859" t="s">
        <v>684</v>
      </c>
      <c r="F50" s="861">
        <v>6267.93</v>
      </c>
      <c r="G50" s="862">
        <v>13</v>
      </c>
      <c r="H50" s="861">
        <v>81483.03</v>
      </c>
      <c r="I50" s="862">
        <v>13</v>
      </c>
      <c r="J50" s="861">
        <v>81483.03</v>
      </c>
      <c r="K50" s="861">
        <v>81483.03</v>
      </c>
      <c r="L50" s="862">
        <v>13</v>
      </c>
      <c r="M50" s="863">
        <v>81483.03</v>
      </c>
    </row>
    <row r="51" spans="1:13" ht="55.2" x14ac:dyDescent="0.25">
      <c r="A51" s="858" t="s">
        <v>400</v>
      </c>
      <c r="B51" s="859" t="s">
        <v>400</v>
      </c>
      <c r="C51" s="860" t="s">
        <v>1057</v>
      </c>
      <c r="D51" s="860" t="s">
        <v>1591</v>
      </c>
      <c r="E51" s="859" t="s">
        <v>684</v>
      </c>
      <c r="F51" s="861">
        <v>1007.37</v>
      </c>
      <c r="G51" s="862">
        <v>-13</v>
      </c>
      <c r="H51" s="861">
        <v>-13095.75</v>
      </c>
      <c r="I51" s="862">
        <v>-13</v>
      </c>
      <c r="J51" s="861">
        <v>-13095.75</v>
      </c>
      <c r="K51" s="861">
        <v>-13095.75</v>
      </c>
      <c r="L51" s="862">
        <v>-13</v>
      </c>
      <c r="M51" s="863">
        <v>-13095.75</v>
      </c>
    </row>
    <row r="52" spans="1:13" ht="55.2" x14ac:dyDescent="0.25">
      <c r="A52" s="858" t="s">
        <v>404</v>
      </c>
      <c r="B52" s="859" t="s">
        <v>404</v>
      </c>
      <c r="C52" s="860" t="s">
        <v>1057</v>
      </c>
      <c r="D52" s="860" t="s">
        <v>1591</v>
      </c>
      <c r="E52" s="859" t="s">
        <v>684</v>
      </c>
      <c r="F52" s="861">
        <v>1259.21</v>
      </c>
      <c r="G52" s="862">
        <v>13</v>
      </c>
      <c r="H52" s="861">
        <v>16369.7</v>
      </c>
      <c r="I52" s="862">
        <v>13</v>
      </c>
      <c r="J52" s="861">
        <v>16369.7</v>
      </c>
      <c r="K52" s="861">
        <v>16369.7</v>
      </c>
      <c r="L52" s="862">
        <v>13</v>
      </c>
      <c r="M52" s="863">
        <v>16369.7</v>
      </c>
    </row>
    <row r="53" spans="1:13" ht="82.8" x14ac:dyDescent="0.25">
      <c r="A53" s="858" t="s">
        <v>408</v>
      </c>
      <c r="B53" s="859" t="s">
        <v>408</v>
      </c>
      <c r="C53" s="860" t="s">
        <v>1592</v>
      </c>
      <c r="D53" s="860" t="s">
        <v>1590</v>
      </c>
      <c r="E53" s="859" t="s">
        <v>684</v>
      </c>
      <c r="F53" s="861">
        <v>7489.38</v>
      </c>
      <c r="G53" s="862">
        <v>13</v>
      </c>
      <c r="H53" s="861">
        <v>97361.95</v>
      </c>
      <c r="I53" s="862">
        <v>13</v>
      </c>
      <c r="J53" s="861">
        <v>97361.95</v>
      </c>
      <c r="K53" s="861">
        <v>97361.95</v>
      </c>
      <c r="L53" s="862">
        <v>13</v>
      </c>
      <c r="M53" s="863">
        <v>97361.95</v>
      </c>
    </row>
    <row r="54" spans="1:13" ht="55.2" x14ac:dyDescent="0.25">
      <c r="A54" s="858" t="s">
        <v>414</v>
      </c>
      <c r="B54" s="859" t="s">
        <v>414</v>
      </c>
      <c r="C54" s="860" t="s">
        <v>1057</v>
      </c>
      <c r="D54" s="860" t="s">
        <v>1591</v>
      </c>
      <c r="E54" s="859" t="s">
        <v>684</v>
      </c>
      <c r="F54" s="861">
        <v>1208.8399999999999</v>
      </c>
      <c r="G54" s="862">
        <v>-13</v>
      </c>
      <c r="H54" s="861">
        <v>-15714.91</v>
      </c>
      <c r="I54" s="862">
        <v>-13</v>
      </c>
      <c r="J54" s="861">
        <v>-15714.91</v>
      </c>
      <c r="K54" s="861">
        <v>-15714.91</v>
      </c>
      <c r="L54" s="862">
        <v>-13</v>
      </c>
      <c r="M54" s="863">
        <v>-15714.91</v>
      </c>
    </row>
    <row r="55" spans="1:13" ht="55.2" x14ac:dyDescent="0.25">
      <c r="A55" s="858" t="s">
        <v>418</v>
      </c>
      <c r="B55" s="859" t="s">
        <v>418</v>
      </c>
      <c r="C55" s="860" t="s">
        <v>1057</v>
      </c>
      <c r="D55" s="860" t="s">
        <v>1591</v>
      </c>
      <c r="E55" s="859" t="s">
        <v>684</v>
      </c>
      <c r="F55" s="861">
        <v>1511.05</v>
      </c>
      <c r="G55" s="862">
        <v>13</v>
      </c>
      <c r="H55" s="861">
        <v>19643.650000000001</v>
      </c>
      <c r="I55" s="862">
        <v>13</v>
      </c>
      <c r="J55" s="861">
        <v>19643.650000000001</v>
      </c>
      <c r="K55" s="861">
        <v>19643.650000000001</v>
      </c>
      <c r="L55" s="862">
        <v>13</v>
      </c>
      <c r="M55" s="863">
        <v>19643.650000000001</v>
      </c>
    </row>
    <row r="56" spans="1:13" ht="69" x14ac:dyDescent="0.25">
      <c r="A56" s="858" t="s">
        <v>422</v>
      </c>
      <c r="B56" s="859" t="s">
        <v>422</v>
      </c>
      <c r="C56" s="860" t="s">
        <v>948</v>
      </c>
      <c r="D56" s="860" t="s">
        <v>1593</v>
      </c>
      <c r="E56" s="859" t="s">
        <v>684</v>
      </c>
      <c r="F56" s="861">
        <v>13035.99</v>
      </c>
      <c r="G56" s="862">
        <v>6</v>
      </c>
      <c r="H56" s="861">
        <v>78215.92</v>
      </c>
      <c r="I56" s="862">
        <v>6</v>
      </c>
      <c r="J56" s="861">
        <v>78215.92</v>
      </c>
      <c r="K56" s="861">
        <v>78215.92</v>
      </c>
      <c r="L56" s="862">
        <v>6</v>
      </c>
      <c r="M56" s="863">
        <v>78215.92</v>
      </c>
    </row>
    <row r="57" spans="1:13" ht="41.4" x14ac:dyDescent="0.25">
      <c r="A57" s="858" t="s">
        <v>861</v>
      </c>
      <c r="B57" s="859" t="s">
        <v>861</v>
      </c>
      <c r="C57" s="860" t="s">
        <v>953</v>
      </c>
      <c r="D57" s="860" t="s">
        <v>1594</v>
      </c>
      <c r="E57" s="859" t="s">
        <v>684</v>
      </c>
      <c r="F57" s="861">
        <v>3283.94</v>
      </c>
      <c r="G57" s="862">
        <v>-6</v>
      </c>
      <c r="H57" s="861">
        <v>-19703.64</v>
      </c>
      <c r="I57" s="862">
        <v>-6</v>
      </c>
      <c r="J57" s="861">
        <v>-19703.64</v>
      </c>
      <c r="K57" s="861">
        <v>-19703.64</v>
      </c>
      <c r="L57" s="862">
        <v>-6</v>
      </c>
      <c r="M57" s="863">
        <v>-19703.64</v>
      </c>
    </row>
    <row r="58" spans="1:13" ht="41.4" x14ac:dyDescent="0.25">
      <c r="A58" s="858" t="s">
        <v>862</v>
      </c>
      <c r="B58" s="859" t="s">
        <v>862</v>
      </c>
      <c r="C58" s="860" t="s">
        <v>953</v>
      </c>
      <c r="D58" s="860" t="s">
        <v>1594</v>
      </c>
      <c r="E58" s="859" t="s">
        <v>684</v>
      </c>
      <c r="F58" s="861">
        <v>4104.92</v>
      </c>
      <c r="G58" s="862">
        <v>6</v>
      </c>
      <c r="H58" s="861">
        <v>24629.5</v>
      </c>
      <c r="I58" s="862">
        <v>6</v>
      </c>
      <c r="J58" s="861">
        <v>24629.5</v>
      </c>
      <c r="K58" s="861">
        <v>24629.5</v>
      </c>
      <c r="L58" s="862">
        <v>6</v>
      </c>
      <c r="M58" s="863">
        <v>24629.5</v>
      </c>
    </row>
    <row r="59" spans="1:13" ht="69" x14ac:dyDescent="0.25">
      <c r="A59" s="858" t="s">
        <v>863</v>
      </c>
      <c r="B59" s="859" t="s">
        <v>863</v>
      </c>
      <c r="C59" s="860" t="s">
        <v>1595</v>
      </c>
      <c r="D59" s="860" t="s">
        <v>1593</v>
      </c>
      <c r="E59" s="859" t="s">
        <v>684</v>
      </c>
      <c r="F59" s="861">
        <v>15611.06</v>
      </c>
      <c r="G59" s="862">
        <v>3</v>
      </c>
      <c r="H59" s="861">
        <v>46833.18</v>
      </c>
      <c r="I59" s="862">
        <v>3</v>
      </c>
      <c r="J59" s="861">
        <v>46833.18</v>
      </c>
      <c r="K59" s="861">
        <v>46833.18</v>
      </c>
      <c r="L59" s="862">
        <v>3</v>
      </c>
      <c r="M59" s="863">
        <v>46833.18</v>
      </c>
    </row>
    <row r="60" spans="1:13" ht="41.4" x14ac:dyDescent="0.25">
      <c r="A60" s="858" t="s">
        <v>864</v>
      </c>
      <c r="B60" s="859" t="s">
        <v>864</v>
      </c>
      <c r="C60" s="860" t="s">
        <v>953</v>
      </c>
      <c r="D60" s="860" t="s">
        <v>1594</v>
      </c>
      <c r="E60" s="859" t="s">
        <v>684</v>
      </c>
      <c r="F60" s="861">
        <v>3940.72</v>
      </c>
      <c r="G60" s="862">
        <v>-3</v>
      </c>
      <c r="H60" s="861">
        <v>-11822.16</v>
      </c>
      <c r="I60" s="862">
        <v>-3</v>
      </c>
      <c r="J60" s="861">
        <v>-11822.16</v>
      </c>
      <c r="K60" s="861">
        <v>-11822.16</v>
      </c>
      <c r="L60" s="862">
        <v>-3</v>
      </c>
      <c r="M60" s="863">
        <v>-11822.16</v>
      </c>
    </row>
    <row r="61" spans="1:13" ht="41.4" x14ac:dyDescent="0.25">
      <c r="A61" s="858" t="s">
        <v>865</v>
      </c>
      <c r="B61" s="859" t="s">
        <v>865</v>
      </c>
      <c r="C61" s="860" t="s">
        <v>953</v>
      </c>
      <c r="D61" s="860" t="s">
        <v>1594</v>
      </c>
      <c r="E61" s="859" t="s">
        <v>684</v>
      </c>
      <c r="F61" s="861">
        <v>4925.91</v>
      </c>
      <c r="G61" s="862">
        <v>3</v>
      </c>
      <c r="H61" s="861">
        <v>14777.72</v>
      </c>
      <c r="I61" s="862">
        <v>3</v>
      </c>
      <c r="J61" s="861">
        <v>14777.72</v>
      </c>
      <c r="K61" s="861">
        <v>14777.72</v>
      </c>
      <c r="L61" s="862">
        <v>3</v>
      </c>
      <c r="M61" s="863">
        <v>14777.72</v>
      </c>
    </row>
    <row r="62" spans="1:13" ht="69" x14ac:dyDescent="0.25">
      <c r="A62" s="858" t="s">
        <v>868</v>
      </c>
      <c r="B62" s="859" t="s">
        <v>868</v>
      </c>
      <c r="C62" s="860" t="s">
        <v>1066</v>
      </c>
      <c r="D62" s="860" t="s">
        <v>1596</v>
      </c>
      <c r="E62" s="859" t="s">
        <v>684</v>
      </c>
      <c r="F62" s="861">
        <v>20181.560000000001</v>
      </c>
      <c r="G62" s="862">
        <v>1</v>
      </c>
      <c r="H62" s="861">
        <v>20181.559999999998</v>
      </c>
      <c r="I62" s="862">
        <v>1</v>
      </c>
      <c r="J62" s="861">
        <v>20181.559999999998</v>
      </c>
      <c r="K62" s="861">
        <v>20181.559999999998</v>
      </c>
      <c r="L62" s="862">
        <v>1</v>
      </c>
      <c r="M62" s="863">
        <v>20181.559999999998</v>
      </c>
    </row>
    <row r="63" spans="1:13" ht="41.4" x14ac:dyDescent="0.25">
      <c r="A63" s="858" t="s">
        <v>869</v>
      </c>
      <c r="B63" s="859" t="s">
        <v>869</v>
      </c>
      <c r="C63" s="860" t="s">
        <v>1068</v>
      </c>
      <c r="D63" s="860" t="s">
        <v>1597</v>
      </c>
      <c r="E63" s="859" t="s">
        <v>684</v>
      </c>
      <c r="F63" s="861">
        <v>5527.74</v>
      </c>
      <c r="G63" s="862">
        <v>-1</v>
      </c>
      <c r="H63" s="861">
        <v>-5527.74</v>
      </c>
      <c r="I63" s="862">
        <v>-1</v>
      </c>
      <c r="J63" s="861">
        <v>-5527.74</v>
      </c>
      <c r="K63" s="861">
        <v>-5527.74</v>
      </c>
      <c r="L63" s="862">
        <v>-1</v>
      </c>
      <c r="M63" s="863">
        <v>-5527.74</v>
      </c>
    </row>
    <row r="64" spans="1:13" ht="41.4" x14ac:dyDescent="0.25">
      <c r="A64" s="858" t="s">
        <v>870</v>
      </c>
      <c r="B64" s="859" t="s">
        <v>870</v>
      </c>
      <c r="C64" s="860" t="s">
        <v>1068</v>
      </c>
      <c r="D64" s="860" t="s">
        <v>1597</v>
      </c>
      <c r="E64" s="859" t="s">
        <v>684</v>
      </c>
      <c r="F64" s="861">
        <v>6909.68</v>
      </c>
      <c r="G64" s="862">
        <v>1</v>
      </c>
      <c r="H64" s="861">
        <v>6909.68</v>
      </c>
      <c r="I64" s="862">
        <v>1</v>
      </c>
      <c r="J64" s="861">
        <v>6909.68</v>
      </c>
      <c r="K64" s="861">
        <v>6909.68</v>
      </c>
      <c r="L64" s="862">
        <v>1</v>
      </c>
      <c r="M64" s="863">
        <v>6909.68</v>
      </c>
    </row>
    <row r="65" spans="1:13" ht="69" x14ac:dyDescent="0.25">
      <c r="A65" s="858" t="s">
        <v>871</v>
      </c>
      <c r="B65" s="859" t="s">
        <v>871</v>
      </c>
      <c r="C65" s="860" t="s">
        <v>1598</v>
      </c>
      <c r="D65" s="860" t="s">
        <v>1596</v>
      </c>
      <c r="E65" s="859" t="s">
        <v>684</v>
      </c>
      <c r="F65" s="861">
        <v>24185.75</v>
      </c>
      <c r="G65" s="862">
        <v>3</v>
      </c>
      <c r="H65" s="861">
        <v>72557.240000000005</v>
      </c>
      <c r="I65" s="862">
        <v>3</v>
      </c>
      <c r="J65" s="861">
        <v>72557.240000000005</v>
      </c>
      <c r="K65" s="861">
        <v>72557.240000000005</v>
      </c>
      <c r="L65" s="862">
        <v>3</v>
      </c>
      <c r="M65" s="863">
        <v>72557.240000000005</v>
      </c>
    </row>
    <row r="66" spans="1:13" ht="41.4" x14ac:dyDescent="0.25">
      <c r="A66" s="858" t="s">
        <v>872</v>
      </c>
      <c r="B66" s="859" t="s">
        <v>872</v>
      </c>
      <c r="C66" s="860" t="s">
        <v>1068</v>
      </c>
      <c r="D66" s="860" t="s">
        <v>1597</v>
      </c>
      <c r="E66" s="859" t="s">
        <v>684</v>
      </c>
      <c r="F66" s="861">
        <v>6633.31</v>
      </c>
      <c r="G66" s="862">
        <v>-3</v>
      </c>
      <c r="H66" s="861">
        <v>-19899.919999999998</v>
      </c>
      <c r="I66" s="862">
        <v>-3</v>
      </c>
      <c r="J66" s="861">
        <v>-19899.919999999998</v>
      </c>
      <c r="K66" s="861">
        <v>-19899.919999999998</v>
      </c>
      <c r="L66" s="862">
        <v>-3</v>
      </c>
      <c r="M66" s="863">
        <v>-19899.919999999998</v>
      </c>
    </row>
    <row r="67" spans="1:13" ht="41.4" x14ac:dyDescent="0.25">
      <c r="A67" s="858" t="s">
        <v>931</v>
      </c>
      <c r="B67" s="859" t="s">
        <v>931</v>
      </c>
      <c r="C67" s="860" t="s">
        <v>1068</v>
      </c>
      <c r="D67" s="860" t="s">
        <v>1597</v>
      </c>
      <c r="E67" s="859" t="s">
        <v>684</v>
      </c>
      <c r="F67" s="861">
        <v>8291.64</v>
      </c>
      <c r="G67" s="862">
        <v>3</v>
      </c>
      <c r="H67" s="861">
        <v>24874.91</v>
      </c>
      <c r="I67" s="862">
        <v>3</v>
      </c>
      <c r="J67" s="861">
        <v>24874.91</v>
      </c>
      <c r="K67" s="861">
        <v>24874.91</v>
      </c>
      <c r="L67" s="862">
        <v>3</v>
      </c>
      <c r="M67" s="863">
        <v>24874.91</v>
      </c>
    </row>
    <row r="68" spans="1:13" ht="69" x14ac:dyDescent="0.25">
      <c r="A68" s="858" t="s">
        <v>932</v>
      </c>
      <c r="B68" s="859" t="s">
        <v>932</v>
      </c>
      <c r="C68" s="860" t="s">
        <v>1599</v>
      </c>
      <c r="D68" s="860" t="s">
        <v>401</v>
      </c>
      <c r="E68" s="859" t="s">
        <v>684</v>
      </c>
      <c r="F68" s="861">
        <v>16933.18</v>
      </c>
      <c r="G68" s="862">
        <v>3</v>
      </c>
      <c r="H68" s="861">
        <v>50799.55</v>
      </c>
      <c r="I68" s="862">
        <v>3</v>
      </c>
      <c r="J68" s="861">
        <v>50799.55</v>
      </c>
      <c r="K68" s="861">
        <v>50799.55</v>
      </c>
      <c r="L68" s="862">
        <v>3</v>
      </c>
      <c r="M68" s="863">
        <v>50799.55</v>
      </c>
    </row>
    <row r="69" spans="1:13" ht="41.4" x14ac:dyDescent="0.25">
      <c r="A69" s="858" t="s">
        <v>958</v>
      </c>
      <c r="B69" s="859" t="s">
        <v>958</v>
      </c>
      <c r="C69" s="860" t="s">
        <v>1600</v>
      </c>
      <c r="D69" s="860" t="s">
        <v>1601</v>
      </c>
      <c r="E69" s="859" t="s">
        <v>684</v>
      </c>
      <c r="F69" s="861">
        <v>2125.2199999999998</v>
      </c>
      <c r="G69" s="862">
        <v>-3</v>
      </c>
      <c r="H69" s="861">
        <v>-6375.6600000000008</v>
      </c>
      <c r="I69" s="862">
        <v>-3</v>
      </c>
      <c r="J69" s="861">
        <v>-6375.6600000000008</v>
      </c>
      <c r="K69" s="861">
        <v>-6375.6600000000008</v>
      </c>
      <c r="L69" s="862">
        <v>-3</v>
      </c>
      <c r="M69" s="863">
        <v>-6375.6600000000008</v>
      </c>
    </row>
    <row r="70" spans="1:13" ht="41.4" x14ac:dyDescent="0.25">
      <c r="A70" s="858" t="s">
        <v>959</v>
      </c>
      <c r="B70" s="859" t="s">
        <v>959</v>
      </c>
      <c r="C70" s="860" t="s">
        <v>1600</v>
      </c>
      <c r="D70" s="860" t="s">
        <v>1601</v>
      </c>
      <c r="E70" s="859" t="s">
        <v>684</v>
      </c>
      <c r="F70" s="861">
        <v>2656.53</v>
      </c>
      <c r="G70" s="862">
        <v>3</v>
      </c>
      <c r="H70" s="861">
        <v>7969.5999999999995</v>
      </c>
      <c r="I70" s="862">
        <v>3</v>
      </c>
      <c r="J70" s="861">
        <v>7969.5999999999995</v>
      </c>
      <c r="K70" s="861">
        <v>7969.5999999999995</v>
      </c>
      <c r="L70" s="862">
        <v>3</v>
      </c>
      <c r="M70" s="863">
        <v>7969.5999999999995</v>
      </c>
    </row>
    <row r="71" spans="1:13" ht="69" x14ac:dyDescent="0.25">
      <c r="A71" s="858" t="s">
        <v>960</v>
      </c>
      <c r="B71" s="859" t="s">
        <v>960</v>
      </c>
      <c r="C71" s="860" t="s">
        <v>1602</v>
      </c>
      <c r="D71" s="860" t="s">
        <v>405</v>
      </c>
      <c r="E71" s="859" t="s">
        <v>684</v>
      </c>
      <c r="F71" s="861">
        <v>35371.93</v>
      </c>
      <c r="G71" s="862">
        <v>1</v>
      </c>
      <c r="H71" s="861">
        <v>35371.93</v>
      </c>
      <c r="I71" s="862">
        <v>1</v>
      </c>
      <c r="J71" s="861">
        <v>35371.93</v>
      </c>
      <c r="K71" s="861">
        <v>35371.93</v>
      </c>
      <c r="L71" s="862">
        <v>1</v>
      </c>
      <c r="M71" s="863">
        <v>35371.93</v>
      </c>
    </row>
    <row r="72" spans="1:13" ht="41.4" x14ac:dyDescent="0.25">
      <c r="A72" s="858" t="s">
        <v>1082</v>
      </c>
      <c r="B72" s="859" t="s">
        <v>1082</v>
      </c>
      <c r="C72" s="860" t="s">
        <v>1603</v>
      </c>
      <c r="D72" s="860" t="s">
        <v>1604</v>
      </c>
      <c r="E72" s="859" t="s">
        <v>684</v>
      </c>
      <c r="F72" s="861">
        <v>5932.36</v>
      </c>
      <c r="G72" s="862">
        <v>-1</v>
      </c>
      <c r="H72" s="861">
        <v>-5932.3600000000006</v>
      </c>
      <c r="I72" s="862">
        <v>-1</v>
      </c>
      <c r="J72" s="861">
        <v>-5932.3600000000006</v>
      </c>
      <c r="K72" s="861">
        <v>-5932.3600000000006</v>
      </c>
      <c r="L72" s="862">
        <v>-1</v>
      </c>
      <c r="M72" s="863">
        <v>-5932.3600000000006</v>
      </c>
    </row>
    <row r="73" spans="1:13" ht="41.4" x14ac:dyDescent="0.25">
      <c r="A73" s="858" t="s">
        <v>1085</v>
      </c>
      <c r="B73" s="859" t="s">
        <v>1085</v>
      </c>
      <c r="C73" s="860" t="s">
        <v>1603</v>
      </c>
      <c r="D73" s="860" t="s">
        <v>1604</v>
      </c>
      <c r="E73" s="859" t="s">
        <v>684</v>
      </c>
      <c r="F73" s="861">
        <v>7415.44</v>
      </c>
      <c r="G73" s="862">
        <v>1</v>
      </c>
      <c r="H73" s="861">
        <v>7415.4400000000005</v>
      </c>
      <c r="I73" s="862">
        <v>1</v>
      </c>
      <c r="J73" s="861">
        <v>7415.4400000000005</v>
      </c>
      <c r="K73" s="861">
        <v>7415.4400000000005</v>
      </c>
      <c r="L73" s="862">
        <v>1</v>
      </c>
      <c r="M73" s="863">
        <v>7415.4400000000005</v>
      </c>
    </row>
    <row r="74" spans="1:13" ht="69" x14ac:dyDescent="0.25">
      <c r="A74" s="858" t="s">
        <v>1087</v>
      </c>
      <c r="B74" s="859" t="s">
        <v>1087</v>
      </c>
      <c r="C74" s="860" t="s">
        <v>1605</v>
      </c>
      <c r="D74" s="860" t="s">
        <v>409</v>
      </c>
      <c r="E74" s="859" t="s">
        <v>684</v>
      </c>
      <c r="F74" s="861">
        <v>45296.76</v>
      </c>
      <c r="G74" s="862">
        <v>1</v>
      </c>
      <c r="H74" s="861">
        <v>45296.76</v>
      </c>
      <c r="I74" s="862">
        <v>1</v>
      </c>
      <c r="J74" s="861">
        <v>45296.76</v>
      </c>
      <c r="K74" s="861">
        <v>45296.76</v>
      </c>
      <c r="L74" s="862">
        <v>1</v>
      </c>
      <c r="M74" s="863">
        <v>45296.76</v>
      </c>
    </row>
    <row r="75" spans="1:13" ht="41.4" x14ac:dyDescent="0.25">
      <c r="A75" s="858" t="s">
        <v>1089</v>
      </c>
      <c r="B75" s="859" t="s">
        <v>1089</v>
      </c>
      <c r="C75" s="860" t="s">
        <v>1091</v>
      </c>
      <c r="D75" s="860" t="s">
        <v>1606</v>
      </c>
      <c r="E75" s="859" t="s">
        <v>684</v>
      </c>
      <c r="F75" s="861">
        <v>8072.22</v>
      </c>
      <c r="G75" s="862">
        <v>-1</v>
      </c>
      <c r="H75" s="861">
        <v>-8072.22</v>
      </c>
      <c r="I75" s="862">
        <v>-1</v>
      </c>
      <c r="J75" s="861">
        <v>-8072.22</v>
      </c>
      <c r="K75" s="861">
        <v>-8072.22</v>
      </c>
      <c r="L75" s="862">
        <v>-1</v>
      </c>
      <c r="M75" s="863">
        <v>-8072.22</v>
      </c>
    </row>
    <row r="76" spans="1:13" ht="41.4" x14ac:dyDescent="0.25">
      <c r="A76" s="858" t="s">
        <v>1092</v>
      </c>
      <c r="B76" s="859" t="s">
        <v>1092</v>
      </c>
      <c r="C76" s="860" t="s">
        <v>1091</v>
      </c>
      <c r="D76" s="860" t="s">
        <v>1606</v>
      </c>
      <c r="E76" s="859" t="s">
        <v>684</v>
      </c>
      <c r="F76" s="861">
        <v>10090.26</v>
      </c>
      <c r="G76" s="862">
        <v>1</v>
      </c>
      <c r="H76" s="861">
        <v>10090.26</v>
      </c>
      <c r="I76" s="862">
        <v>1</v>
      </c>
      <c r="J76" s="861">
        <v>10090.26</v>
      </c>
      <c r="K76" s="861">
        <v>10090.26</v>
      </c>
      <c r="L76" s="862">
        <v>1</v>
      </c>
      <c r="M76" s="863">
        <v>10090.26</v>
      </c>
    </row>
    <row r="77" spans="1:13" ht="69" x14ac:dyDescent="0.25">
      <c r="A77" s="858" t="s">
        <v>1094</v>
      </c>
      <c r="B77" s="859" t="s">
        <v>1094</v>
      </c>
      <c r="C77" s="860" t="s">
        <v>1607</v>
      </c>
      <c r="D77" s="860" t="s">
        <v>409</v>
      </c>
      <c r="E77" s="859" t="s">
        <v>684</v>
      </c>
      <c r="F77" s="861">
        <v>54323.97</v>
      </c>
      <c r="G77" s="862">
        <v>1</v>
      </c>
      <c r="H77" s="861">
        <v>54323.97</v>
      </c>
      <c r="I77" s="862">
        <v>1</v>
      </c>
      <c r="J77" s="861">
        <v>54323.97</v>
      </c>
      <c r="K77" s="861">
        <v>54323.97</v>
      </c>
      <c r="L77" s="862">
        <v>1</v>
      </c>
      <c r="M77" s="863">
        <v>54323.97</v>
      </c>
    </row>
    <row r="78" spans="1:13" ht="41.4" x14ac:dyDescent="0.25">
      <c r="A78" s="858" t="s">
        <v>1095</v>
      </c>
      <c r="B78" s="859" t="s">
        <v>1095</v>
      </c>
      <c r="C78" s="860" t="s">
        <v>1091</v>
      </c>
      <c r="D78" s="860" t="s">
        <v>1606</v>
      </c>
      <c r="E78" s="859" t="s">
        <v>684</v>
      </c>
      <c r="F78" s="861">
        <v>9686.6299999999992</v>
      </c>
      <c r="G78" s="862">
        <v>-1</v>
      </c>
      <c r="H78" s="861">
        <v>-9686.630000000001</v>
      </c>
      <c r="I78" s="862">
        <v>-1</v>
      </c>
      <c r="J78" s="861">
        <v>-9686.630000000001</v>
      </c>
      <c r="K78" s="861">
        <v>-9686.630000000001</v>
      </c>
      <c r="L78" s="862">
        <v>-1</v>
      </c>
      <c r="M78" s="863">
        <v>-9686.630000000001</v>
      </c>
    </row>
    <row r="79" spans="1:13" ht="41.4" x14ac:dyDescent="0.25">
      <c r="A79" s="858" t="s">
        <v>1097</v>
      </c>
      <c r="B79" s="859" t="s">
        <v>1097</v>
      </c>
      <c r="C79" s="860" t="s">
        <v>1091</v>
      </c>
      <c r="D79" s="860" t="s">
        <v>1606</v>
      </c>
      <c r="E79" s="859" t="s">
        <v>684</v>
      </c>
      <c r="F79" s="861">
        <v>12108.3</v>
      </c>
      <c r="G79" s="862">
        <v>1</v>
      </c>
      <c r="H79" s="861">
        <v>12108.3</v>
      </c>
      <c r="I79" s="862">
        <v>1</v>
      </c>
      <c r="J79" s="861">
        <v>12108.3</v>
      </c>
      <c r="K79" s="861">
        <v>12108.3</v>
      </c>
      <c r="L79" s="862">
        <v>1</v>
      </c>
      <c r="M79" s="863">
        <v>12108.3</v>
      </c>
    </row>
    <row r="80" spans="1:13" ht="69" x14ac:dyDescent="0.25">
      <c r="A80" s="858" t="s">
        <v>1100</v>
      </c>
      <c r="B80" s="859" t="s">
        <v>1100</v>
      </c>
      <c r="C80" s="860" t="s">
        <v>1102</v>
      </c>
      <c r="D80" s="860" t="s">
        <v>1608</v>
      </c>
      <c r="E80" s="859" t="s">
        <v>502</v>
      </c>
      <c r="F80" s="861">
        <v>134561.24</v>
      </c>
      <c r="G80" s="862">
        <v>1.347</v>
      </c>
      <c r="H80" s="861">
        <v>181253.99000000002</v>
      </c>
      <c r="I80" s="862">
        <v>1.347</v>
      </c>
      <c r="J80" s="861">
        <v>181253.99000000002</v>
      </c>
      <c r="K80" s="861">
        <v>181253.99000000002</v>
      </c>
      <c r="L80" s="862">
        <v>1.347</v>
      </c>
      <c r="M80" s="863">
        <v>181253.99000000002</v>
      </c>
    </row>
    <row r="81" spans="1:13" ht="27.6" x14ac:dyDescent="0.25">
      <c r="A81" s="858" t="s">
        <v>1609</v>
      </c>
      <c r="B81" s="859" t="s">
        <v>1610</v>
      </c>
      <c r="C81" s="860" t="s">
        <v>1106</v>
      </c>
      <c r="D81" s="860" t="s">
        <v>802</v>
      </c>
      <c r="E81" s="859" t="s">
        <v>1555</v>
      </c>
      <c r="F81" s="861">
        <v>0</v>
      </c>
      <c r="G81" s="862">
        <v>4.1218199999999996</v>
      </c>
      <c r="H81" s="861">
        <v>0</v>
      </c>
      <c r="I81" s="862">
        <v>4.1218199999999996</v>
      </c>
      <c r="J81" s="861">
        <v>0</v>
      </c>
      <c r="K81" s="861">
        <v>0</v>
      </c>
      <c r="L81" s="862">
        <v>4.1218199999999996</v>
      </c>
      <c r="M81" s="863">
        <v>0</v>
      </c>
    </row>
    <row r="82" spans="1:13" ht="69" x14ac:dyDescent="0.25">
      <c r="A82" s="858" t="s">
        <v>1107</v>
      </c>
      <c r="B82" s="859" t="s">
        <v>1107</v>
      </c>
      <c r="C82" s="860" t="s">
        <v>1102</v>
      </c>
      <c r="D82" s="860" t="s">
        <v>1608</v>
      </c>
      <c r="E82" s="859" t="s">
        <v>502</v>
      </c>
      <c r="F82" s="861">
        <v>161473.48000000001</v>
      </c>
      <c r="G82" s="862">
        <v>1.2470000000000001</v>
      </c>
      <c r="H82" s="861">
        <v>201357.43000000002</v>
      </c>
      <c r="I82" s="862">
        <v>1.2470000000000001</v>
      </c>
      <c r="J82" s="861">
        <v>201357.43000000002</v>
      </c>
      <c r="K82" s="861">
        <v>201357.43000000002</v>
      </c>
      <c r="L82" s="862">
        <v>1.2470000000000001</v>
      </c>
      <c r="M82" s="863">
        <v>201357.43000000002</v>
      </c>
    </row>
    <row r="83" spans="1:13" ht="27.6" x14ac:dyDescent="0.25">
      <c r="A83" s="858" t="s">
        <v>1611</v>
      </c>
      <c r="B83" s="859" t="s">
        <v>1612</v>
      </c>
      <c r="C83" s="860" t="s">
        <v>1106</v>
      </c>
      <c r="D83" s="860" t="s">
        <v>802</v>
      </c>
      <c r="E83" s="859" t="s">
        <v>1555</v>
      </c>
      <c r="F83" s="861">
        <v>0</v>
      </c>
      <c r="G83" s="862">
        <v>3.81582</v>
      </c>
      <c r="H83" s="861">
        <v>0</v>
      </c>
      <c r="I83" s="862">
        <v>3.81582</v>
      </c>
      <c r="J83" s="861">
        <v>0</v>
      </c>
      <c r="K83" s="861">
        <v>0</v>
      </c>
      <c r="L83" s="862">
        <v>3.81582</v>
      </c>
      <c r="M83" s="863">
        <v>0</v>
      </c>
    </row>
    <row r="84" spans="1:13" ht="55.2" x14ac:dyDescent="0.25">
      <c r="A84" s="858" t="s">
        <v>1109</v>
      </c>
      <c r="B84" s="859" t="s">
        <v>1109</v>
      </c>
      <c r="C84" s="860" t="s">
        <v>1510</v>
      </c>
      <c r="D84" s="860" t="s">
        <v>1613</v>
      </c>
      <c r="E84" s="859" t="s">
        <v>684</v>
      </c>
      <c r="F84" s="861">
        <v>3439.44</v>
      </c>
      <c r="G84" s="862">
        <v>-8</v>
      </c>
      <c r="H84" s="861">
        <v>-27515.55</v>
      </c>
      <c r="I84" s="862">
        <v>-8</v>
      </c>
      <c r="J84" s="861">
        <v>-27515.55</v>
      </c>
      <c r="K84" s="861">
        <v>-27515.55</v>
      </c>
      <c r="L84" s="862">
        <v>-8</v>
      </c>
      <c r="M84" s="863">
        <v>-27515.55</v>
      </c>
    </row>
    <row r="85" spans="1:13" ht="27.6" x14ac:dyDescent="0.25">
      <c r="A85" s="858" t="s">
        <v>1115</v>
      </c>
      <c r="B85" s="859" t="s">
        <v>1115</v>
      </c>
      <c r="C85" s="860" t="s">
        <v>1111</v>
      </c>
      <c r="D85" s="860" t="s">
        <v>1614</v>
      </c>
      <c r="E85" s="859" t="s">
        <v>1112</v>
      </c>
      <c r="F85" s="861">
        <v>6266.51</v>
      </c>
      <c r="G85" s="862">
        <v>15</v>
      </c>
      <c r="H85" s="861">
        <v>93997.72</v>
      </c>
      <c r="I85" s="862">
        <v>15</v>
      </c>
      <c r="J85" s="861">
        <v>93997.72</v>
      </c>
      <c r="K85" s="861">
        <v>93997.72</v>
      </c>
      <c r="L85" s="862">
        <v>15</v>
      </c>
      <c r="M85" s="863">
        <v>93997.72</v>
      </c>
    </row>
    <row r="86" spans="1:13" ht="27.6" x14ac:dyDescent="0.25">
      <c r="A86" s="858" t="s">
        <v>1122</v>
      </c>
      <c r="B86" s="859" t="s">
        <v>1122</v>
      </c>
      <c r="C86" s="860" t="s">
        <v>1117</v>
      </c>
      <c r="D86" s="860" t="s">
        <v>1615</v>
      </c>
      <c r="E86" s="859" t="s">
        <v>1112</v>
      </c>
      <c r="F86" s="861">
        <v>12453.42</v>
      </c>
      <c r="G86" s="862">
        <v>2</v>
      </c>
      <c r="H86" s="861">
        <v>24906.83</v>
      </c>
      <c r="I86" s="862">
        <v>2</v>
      </c>
      <c r="J86" s="861">
        <v>24906.83</v>
      </c>
      <c r="K86" s="861">
        <v>24906.83</v>
      </c>
      <c r="L86" s="862">
        <v>2</v>
      </c>
      <c r="M86" s="863">
        <v>24906.83</v>
      </c>
    </row>
    <row r="87" spans="1:13" ht="27.6" x14ac:dyDescent="0.25">
      <c r="A87" s="858" t="s">
        <v>1131</v>
      </c>
      <c r="B87" s="859" t="s">
        <v>1131</v>
      </c>
      <c r="C87" s="860" t="s">
        <v>1124</v>
      </c>
      <c r="D87" s="860" t="s">
        <v>1616</v>
      </c>
      <c r="E87" s="859" t="s">
        <v>684</v>
      </c>
      <c r="F87" s="861">
        <v>2628.92</v>
      </c>
      <c r="G87" s="862">
        <v>3</v>
      </c>
      <c r="H87" s="861">
        <v>7886.76</v>
      </c>
      <c r="I87" s="862">
        <v>3</v>
      </c>
      <c r="J87" s="861">
        <v>7886.76</v>
      </c>
      <c r="K87" s="861">
        <v>7886.76</v>
      </c>
      <c r="L87" s="862">
        <v>3</v>
      </c>
      <c r="M87" s="863">
        <v>7886.76</v>
      </c>
    </row>
    <row r="88" spans="1:13" ht="69" x14ac:dyDescent="0.25">
      <c r="A88" s="858" t="s">
        <v>1617</v>
      </c>
      <c r="B88" s="859" t="s">
        <v>1136</v>
      </c>
      <c r="C88" s="860" t="s">
        <v>963</v>
      </c>
      <c r="D88" s="860" t="s">
        <v>962</v>
      </c>
      <c r="E88" s="859" t="s">
        <v>343</v>
      </c>
      <c r="F88" s="861">
        <v>9.82</v>
      </c>
      <c r="G88" s="862">
        <v>6</v>
      </c>
      <c r="H88" s="861">
        <v>58.89</v>
      </c>
      <c r="I88" s="862">
        <v>6</v>
      </c>
      <c r="J88" s="861">
        <v>58.89</v>
      </c>
      <c r="K88" s="861">
        <v>58.89</v>
      </c>
      <c r="L88" s="862">
        <v>6</v>
      </c>
      <c r="M88" s="863">
        <v>58.89</v>
      </c>
    </row>
    <row r="89" spans="1:13" ht="27.6" x14ac:dyDescent="0.25">
      <c r="A89" s="858" t="s">
        <v>1137</v>
      </c>
      <c r="B89" s="859" t="s">
        <v>1137</v>
      </c>
      <c r="C89" s="860" t="s">
        <v>1133</v>
      </c>
      <c r="D89" s="860" t="s">
        <v>1618</v>
      </c>
      <c r="E89" s="859" t="s">
        <v>684</v>
      </c>
      <c r="F89" s="861">
        <v>863.47</v>
      </c>
      <c r="G89" s="862">
        <v>1</v>
      </c>
      <c r="H89" s="861">
        <v>863.47</v>
      </c>
      <c r="I89" s="862">
        <v>1</v>
      </c>
      <c r="J89" s="861">
        <v>863.47</v>
      </c>
      <c r="K89" s="861">
        <v>863.47</v>
      </c>
      <c r="L89" s="862">
        <v>1</v>
      </c>
      <c r="M89" s="863">
        <v>863.47</v>
      </c>
    </row>
    <row r="90" spans="1:13" ht="69" x14ac:dyDescent="0.25">
      <c r="A90" s="858" t="s">
        <v>1619</v>
      </c>
      <c r="B90" s="859" t="s">
        <v>1157</v>
      </c>
      <c r="C90" s="860" t="s">
        <v>963</v>
      </c>
      <c r="D90" s="860" t="s">
        <v>962</v>
      </c>
      <c r="E90" s="859" t="s">
        <v>343</v>
      </c>
      <c r="F90" s="861">
        <v>1.6</v>
      </c>
      <c r="G90" s="862">
        <v>2</v>
      </c>
      <c r="H90" s="861">
        <v>3.19</v>
      </c>
      <c r="I90" s="862">
        <v>2</v>
      </c>
      <c r="J90" s="861">
        <v>3.19</v>
      </c>
      <c r="K90" s="861">
        <v>3.19</v>
      </c>
      <c r="L90" s="862">
        <v>2</v>
      </c>
      <c r="M90" s="863">
        <v>3.19</v>
      </c>
    </row>
    <row r="91" spans="1:13" ht="55.2" x14ac:dyDescent="0.25">
      <c r="A91" s="858" t="s">
        <v>1164</v>
      </c>
      <c r="B91" s="859" t="s">
        <v>1164</v>
      </c>
      <c r="C91" s="860" t="s">
        <v>1139</v>
      </c>
      <c r="D91" s="860" t="s">
        <v>1620</v>
      </c>
      <c r="E91" s="859" t="s">
        <v>837</v>
      </c>
      <c r="F91" s="861">
        <v>22295.439999999999</v>
      </c>
      <c r="G91" s="862">
        <v>0.56159999999999999</v>
      </c>
      <c r="H91" s="861">
        <v>12521.12</v>
      </c>
      <c r="I91" s="862">
        <v>0.56159999999999999</v>
      </c>
      <c r="J91" s="861">
        <v>12521.12</v>
      </c>
      <c r="K91" s="861">
        <v>12521.12</v>
      </c>
      <c r="L91" s="862">
        <v>0.56159999999999999</v>
      </c>
      <c r="M91" s="863">
        <v>12521.12</v>
      </c>
    </row>
    <row r="92" spans="1:13" ht="27.6" x14ac:dyDescent="0.25">
      <c r="A92" s="858" t="s">
        <v>1621</v>
      </c>
      <c r="B92" s="859" t="s">
        <v>1166</v>
      </c>
      <c r="C92" s="860" t="s">
        <v>1159</v>
      </c>
      <c r="D92" s="860" t="s">
        <v>1158</v>
      </c>
      <c r="E92" s="859" t="s">
        <v>559</v>
      </c>
      <c r="F92" s="861">
        <v>102677.79</v>
      </c>
      <c r="G92" s="862">
        <v>7.3007999999999997E-3</v>
      </c>
      <c r="H92" s="861">
        <v>749.63</v>
      </c>
      <c r="I92" s="862">
        <v>7.3007999999999997E-3</v>
      </c>
      <c r="J92" s="861">
        <v>749.63</v>
      </c>
      <c r="K92" s="861">
        <v>749.63</v>
      </c>
      <c r="L92" s="862">
        <v>7.3007999999999997E-3</v>
      </c>
      <c r="M92" s="863">
        <v>749.63</v>
      </c>
    </row>
    <row r="93" spans="1:13" ht="13.8" x14ac:dyDescent="0.25">
      <c r="A93" s="858" t="s">
        <v>1622</v>
      </c>
      <c r="B93" s="859" t="s">
        <v>1623</v>
      </c>
      <c r="C93" s="860" t="s">
        <v>1156</v>
      </c>
      <c r="D93" s="860" t="s">
        <v>1155</v>
      </c>
      <c r="E93" s="859" t="s">
        <v>559</v>
      </c>
      <c r="F93" s="861">
        <v>0</v>
      </c>
      <c r="G93" s="862">
        <v>5.7844999999999997E-3</v>
      </c>
      <c r="H93" s="861">
        <v>0</v>
      </c>
      <c r="I93" s="862">
        <v>5.7844999999999997E-3</v>
      </c>
      <c r="J93" s="861">
        <v>0</v>
      </c>
      <c r="K93" s="861">
        <v>0</v>
      </c>
      <c r="L93" s="862">
        <v>5.7844999999999997E-3</v>
      </c>
      <c r="M93" s="863">
        <v>0</v>
      </c>
    </row>
    <row r="94" spans="1:13" ht="41.4" x14ac:dyDescent="0.25">
      <c r="A94" s="858" t="s">
        <v>1167</v>
      </c>
      <c r="B94" s="859" t="s">
        <v>1167</v>
      </c>
      <c r="C94" s="860" t="s">
        <v>1624</v>
      </c>
      <c r="D94" s="860" t="s">
        <v>1625</v>
      </c>
      <c r="E94" s="859" t="s">
        <v>763</v>
      </c>
      <c r="F94" s="861">
        <v>18339.330000000002</v>
      </c>
      <c r="G94" s="862">
        <v>0.03</v>
      </c>
      <c r="H94" s="861">
        <v>550.17999999999995</v>
      </c>
      <c r="I94" s="862">
        <v>0.03</v>
      </c>
      <c r="J94" s="861">
        <v>550.17999999999995</v>
      </c>
      <c r="K94" s="861">
        <v>550.17999999999995</v>
      </c>
      <c r="L94" s="862">
        <v>0.03</v>
      </c>
      <c r="M94" s="863">
        <v>550.17999999999995</v>
      </c>
    </row>
    <row r="95" spans="1:13" ht="69" x14ac:dyDescent="0.25">
      <c r="A95" s="858" t="s">
        <v>1626</v>
      </c>
      <c r="B95" s="859" t="s">
        <v>1169</v>
      </c>
      <c r="C95" s="860" t="s">
        <v>963</v>
      </c>
      <c r="D95" s="860" t="s">
        <v>962</v>
      </c>
      <c r="E95" s="859" t="s">
        <v>343</v>
      </c>
      <c r="F95" s="861">
        <v>70.5</v>
      </c>
      <c r="G95" s="862">
        <v>0.06</v>
      </c>
      <c r="H95" s="861">
        <v>4.2300000000000004</v>
      </c>
      <c r="I95" s="862">
        <v>0.06</v>
      </c>
      <c r="J95" s="861">
        <v>4.2300000000000004</v>
      </c>
      <c r="K95" s="861">
        <v>4.2300000000000004</v>
      </c>
      <c r="L95" s="862">
        <v>0.06</v>
      </c>
      <c r="M95" s="863">
        <v>4.2300000000000004</v>
      </c>
    </row>
    <row r="96" spans="1:13" ht="41.4" x14ac:dyDescent="0.25">
      <c r="A96" s="858" t="s">
        <v>1171</v>
      </c>
      <c r="B96" s="859" t="s">
        <v>1171</v>
      </c>
      <c r="C96" s="860" t="s">
        <v>1627</v>
      </c>
      <c r="D96" s="860" t="s">
        <v>1625</v>
      </c>
      <c r="E96" s="859" t="s">
        <v>763</v>
      </c>
      <c r="F96" s="861">
        <v>18339.580000000002</v>
      </c>
      <c r="G96" s="862">
        <v>0.12</v>
      </c>
      <c r="H96" s="861">
        <v>2200.75</v>
      </c>
      <c r="I96" s="862">
        <v>0.12</v>
      </c>
      <c r="J96" s="861">
        <v>2200.75</v>
      </c>
      <c r="K96" s="861">
        <v>2200.75</v>
      </c>
      <c r="L96" s="862">
        <v>0.12</v>
      </c>
      <c r="M96" s="863">
        <v>2200.75</v>
      </c>
    </row>
    <row r="97" spans="1:13" ht="69" x14ac:dyDescent="0.25">
      <c r="A97" s="858" t="s">
        <v>1628</v>
      </c>
      <c r="B97" s="859" t="s">
        <v>1511</v>
      </c>
      <c r="C97" s="860" t="s">
        <v>963</v>
      </c>
      <c r="D97" s="860" t="s">
        <v>962</v>
      </c>
      <c r="E97" s="859" t="s">
        <v>343</v>
      </c>
      <c r="F97" s="861">
        <v>70.42</v>
      </c>
      <c r="G97" s="862">
        <v>0.24</v>
      </c>
      <c r="H97" s="861">
        <v>16.899999999999999</v>
      </c>
      <c r="I97" s="862">
        <v>0.24</v>
      </c>
      <c r="J97" s="861">
        <v>16.899999999999999</v>
      </c>
      <c r="K97" s="861">
        <v>16.899999999999999</v>
      </c>
      <c r="L97" s="864">
        <v>0.24</v>
      </c>
      <c r="M97" s="865">
        <v>16.899999999999999</v>
      </c>
    </row>
    <row r="98" spans="1:13" ht="13.8" x14ac:dyDescent="0.25">
      <c r="A98" s="1544" t="s">
        <v>1556</v>
      </c>
      <c r="B98" s="1545"/>
      <c r="C98" s="1545"/>
      <c r="D98" s="1545"/>
      <c r="E98" s="1545"/>
      <c r="F98" s="1545"/>
      <c r="G98" s="1545"/>
      <c r="H98" s="1545"/>
      <c r="I98" s="1545"/>
      <c r="J98" s="1545"/>
      <c r="K98" s="1546"/>
    </row>
    <row r="99" spans="1:13" ht="55.2" x14ac:dyDescent="0.25">
      <c r="A99" s="858" t="s">
        <v>1172</v>
      </c>
      <c r="B99" s="859" t="s">
        <v>1172</v>
      </c>
      <c r="C99" s="860" t="s">
        <v>806</v>
      </c>
      <c r="D99" s="860" t="s">
        <v>1587</v>
      </c>
      <c r="E99" s="859" t="s">
        <v>807</v>
      </c>
      <c r="F99" s="861">
        <v>136680.43</v>
      </c>
      <c r="G99" s="862">
        <v>0.3705</v>
      </c>
      <c r="H99" s="861">
        <v>50640.100000000006</v>
      </c>
      <c r="I99" s="862">
        <v>0.3705</v>
      </c>
      <c r="J99" s="861">
        <v>50640.100000000006</v>
      </c>
      <c r="K99" s="861">
        <v>50640.100000000006</v>
      </c>
      <c r="L99" s="862">
        <v>0.3705</v>
      </c>
      <c r="M99" s="863">
        <v>50640.100000000006</v>
      </c>
    </row>
    <row r="100" spans="1:13" ht="55.2" x14ac:dyDescent="0.25">
      <c r="A100" s="858" t="s">
        <v>1174</v>
      </c>
      <c r="B100" s="859" t="s">
        <v>1174</v>
      </c>
      <c r="C100" s="860" t="s">
        <v>806</v>
      </c>
      <c r="D100" s="860" t="s">
        <v>1587</v>
      </c>
      <c r="E100" s="859" t="s">
        <v>807</v>
      </c>
      <c r="F100" s="861">
        <v>164016.53</v>
      </c>
      <c r="G100" s="862">
        <v>0.46650000000000003</v>
      </c>
      <c r="H100" s="861">
        <v>76513.709999999992</v>
      </c>
      <c r="I100" s="862">
        <v>0.46650000000000003</v>
      </c>
      <c r="J100" s="861">
        <v>76513.709999999992</v>
      </c>
      <c r="K100" s="861">
        <v>76513.709999999992</v>
      </c>
      <c r="L100" s="862">
        <v>0.46650000000000003</v>
      </c>
      <c r="M100" s="863">
        <v>76513.709999999992</v>
      </c>
    </row>
    <row r="101" spans="1:13" ht="55.2" x14ac:dyDescent="0.25">
      <c r="A101" s="858" t="s">
        <v>1175</v>
      </c>
      <c r="B101" s="859" t="s">
        <v>1175</v>
      </c>
      <c r="C101" s="860" t="s">
        <v>558</v>
      </c>
      <c r="D101" s="860" t="s">
        <v>1629</v>
      </c>
      <c r="E101" s="859" t="s">
        <v>684</v>
      </c>
      <c r="F101" s="861">
        <v>1350.2</v>
      </c>
      <c r="G101" s="862">
        <v>40</v>
      </c>
      <c r="H101" s="861">
        <v>54008.009999999995</v>
      </c>
      <c r="I101" s="862">
        <v>40</v>
      </c>
      <c r="J101" s="861">
        <v>54008.009999999995</v>
      </c>
      <c r="K101" s="861">
        <v>54008.009999999995</v>
      </c>
      <c r="L101" s="862">
        <v>40</v>
      </c>
      <c r="M101" s="863">
        <v>54008.009999999995</v>
      </c>
    </row>
    <row r="102" spans="1:13" ht="41.4" x14ac:dyDescent="0.25">
      <c r="A102" s="858" t="s">
        <v>1630</v>
      </c>
      <c r="B102" s="859" t="s">
        <v>1177</v>
      </c>
      <c r="C102" s="860" t="s">
        <v>826</v>
      </c>
      <c r="D102" s="860" t="s">
        <v>825</v>
      </c>
      <c r="E102" s="859" t="s">
        <v>559</v>
      </c>
      <c r="F102" s="861">
        <v>59116.4</v>
      </c>
      <c r="G102" s="862">
        <v>-0.2</v>
      </c>
      <c r="H102" s="861">
        <v>-11823.28</v>
      </c>
      <c r="I102" s="862">
        <v>-0.2</v>
      </c>
      <c r="J102" s="861">
        <v>-11823.28</v>
      </c>
      <c r="K102" s="861">
        <v>-11823.28</v>
      </c>
      <c r="L102" s="862">
        <v>-0.2</v>
      </c>
      <c r="M102" s="863">
        <v>-11823.28</v>
      </c>
    </row>
    <row r="103" spans="1:13" ht="55.2" x14ac:dyDescent="0.25">
      <c r="A103" s="858" t="s">
        <v>1178</v>
      </c>
      <c r="B103" s="859" t="s">
        <v>1178</v>
      </c>
      <c r="C103" s="860" t="s">
        <v>558</v>
      </c>
      <c r="D103" s="860" t="s">
        <v>1629</v>
      </c>
      <c r="E103" s="859" t="s">
        <v>684</v>
      </c>
      <c r="F103" s="861">
        <v>1560.24</v>
      </c>
      <c r="G103" s="862">
        <v>47</v>
      </c>
      <c r="H103" s="861">
        <v>73331.14</v>
      </c>
      <c r="I103" s="862">
        <v>47</v>
      </c>
      <c r="J103" s="861">
        <v>73331.14</v>
      </c>
      <c r="K103" s="861">
        <v>73331.14</v>
      </c>
      <c r="L103" s="862">
        <v>47</v>
      </c>
      <c r="M103" s="863">
        <v>73331.14</v>
      </c>
    </row>
    <row r="104" spans="1:13" ht="41.4" x14ac:dyDescent="0.25">
      <c r="A104" s="858" t="s">
        <v>1631</v>
      </c>
      <c r="B104" s="859" t="s">
        <v>1512</v>
      </c>
      <c r="C104" s="860" t="s">
        <v>826</v>
      </c>
      <c r="D104" s="860" t="s">
        <v>825</v>
      </c>
      <c r="E104" s="859" t="s">
        <v>559</v>
      </c>
      <c r="F104" s="861">
        <v>59116.43</v>
      </c>
      <c r="G104" s="862">
        <v>-0.23499999999999999</v>
      </c>
      <c r="H104" s="861">
        <v>-13892.36</v>
      </c>
      <c r="I104" s="862">
        <v>-0.23499999999999999</v>
      </c>
      <c r="J104" s="861">
        <v>-13892.36</v>
      </c>
      <c r="K104" s="861">
        <v>-13892.36</v>
      </c>
      <c r="L104" s="862">
        <v>-0.23499999999999999</v>
      </c>
      <c r="M104" s="863">
        <v>-13892.36</v>
      </c>
    </row>
    <row r="105" spans="1:13" ht="27.6" x14ac:dyDescent="0.25">
      <c r="A105" s="858" t="s">
        <v>1179</v>
      </c>
      <c r="B105" s="859" t="s">
        <v>1179</v>
      </c>
      <c r="C105" s="860" t="s">
        <v>829</v>
      </c>
      <c r="D105" s="860" t="s">
        <v>1632</v>
      </c>
      <c r="E105" s="859" t="s">
        <v>830</v>
      </c>
      <c r="F105" s="861">
        <v>2027.03</v>
      </c>
      <c r="G105" s="862">
        <v>11</v>
      </c>
      <c r="H105" s="861">
        <v>22297.29</v>
      </c>
      <c r="I105" s="862">
        <v>11</v>
      </c>
      <c r="J105" s="861">
        <v>22297.29</v>
      </c>
      <c r="K105" s="861">
        <v>22297.29</v>
      </c>
      <c r="L105" s="862">
        <v>11</v>
      </c>
      <c r="M105" s="863">
        <v>22297.29</v>
      </c>
    </row>
    <row r="106" spans="1:13" ht="27.6" x14ac:dyDescent="0.25">
      <c r="A106" s="858" t="s">
        <v>1181</v>
      </c>
      <c r="B106" s="859" t="s">
        <v>1181</v>
      </c>
      <c r="C106" s="860" t="s">
        <v>829</v>
      </c>
      <c r="D106" s="860" t="s">
        <v>1632</v>
      </c>
      <c r="E106" s="859" t="s">
        <v>830</v>
      </c>
      <c r="F106" s="861">
        <v>2428.88</v>
      </c>
      <c r="G106" s="862">
        <v>14</v>
      </c>
      <c r="H106" s="861">
        <v>34004.370000000003</v>
      </c>
      <c r="I106" s="862">
        <v>14</v>
      </c>
      <c r="J106" s="861">
        <v>34004.370000000003</v>
      </c>
      <c r="K106" s="861">
        <v>34004.370000000003</v>
      </c>
      <c r="L106" s="862">
        <v>14</v>
      </c>
      <c r="M106" s="863">
        <v>34004.370000000003</v>
      </c>
    </row>
    <row r="107" spans="1:13" ht="41.4" x14ac:dyDescent="0.25">
      <c r="A107" s="858" t="s">
        <v>1183</v>
      </c>
      <c r="B107" s="859" t="s">
        <v>1183</v>
      </c>
      <c r="C107" s="860" t="s">
        <v>1182</v>
      </c>
      <c r="D107" s="860" t="s">
        <v>1632</v>
      </c>
      <c r="E107" s="859" t="s">
        <v>830</v>
      </c>
      <c r="F107" s="861">
        <v>2027.02</v>
      </c>
      <c r="G107" s="862">
        <v>3</v>
      </c>
      <c r="H107" s="861">
        <v>6081.07</v>
      </c>
      <c r="I107" s="862">
        <v>3</v>
      </c>
      <c r="J107" s="861">
        <v>6081.07</v>
      </c>
      <c r="K107" s="861">
        <v>6081.07</v>
      </c>
      <c r="L107" s="862">
        <v>3</v>
      </c>
      <c r="M107" s="863">
        <v>6081.07</v>
      </c>
    </row>
    <row r="108" spans="1:13" ht="41.4" x14ac:dyDescent="0.25">
      <c r="A108" s="858" t="s">
        <v>1185</v>
      </c>
      <c r="B108" s="859" t="s">
        <v>1185</v>
      </c>
      <c r="C108" s="860" t="s">
        <v>1182</v>
      </c>
      <c r="D108" s="860" t="s">
        <v>1632</v>
      </c>
      <c r="E108" s="859" t="s">
        <v>830</v>
      </c>
      <c r="F108" s="861">
        <v>2428.89</v>
      </c>
      <c r="G108" s="862">
        <v>3.45</v>
      </c>
      <c r="H108" s="861">
        <v>8379.67</v>
      </c>
      <c r="I108" s="862">
        <v>3.45</v>
      </c>
      <c r="J108" s="861">
        <v>8379.67</v>
      </c>
      <c r="K108" s="861">
        <v>8379.67</v>
      </c>
      <c r="L108" s="862">
        <v>3.45</v>
      </c>
      <c r="M108" s="863">
        <v>8379.67</v>
      </c>
    </row>
    <row r="109" spans="1:13" ht="41.4" x14ac:dyDescent="0.25">
      <c r="A109" s="858" t="s">
        <v>1010</v>
      </c>
      <c r="B109" s="859" t="s">
        <v>1010</v>
      </c>
      <c r="C109" s="860" t="s">
        <v>832</v>
      </c>
      <c r="D109" s="860" t="s">
        <v>1588</v>
      </c>
      <c r="E109" s="859" t="s">
        <v>807</v>
      </c>
      <c r="F109" s="861">
        <v>75304.240000000005</v>
      </c>
      <c r="G109" s="862">
        <v>0.3705</v>
      </c>
      <c r="H109" s="861">
        <v>27900.22</v>
      </c>
      <c r="I109" s="862">
        <v>0.3705</v>
      </c>
      <c r="J109" s="861">
        <v>27900.22</v>
      </c>
      <c r="K109" s="861">
        <v>27900.22</v>
      </c>
      <c r="L109" s="862">
        <v>0.3705</v>
      </c>
      <c r="M109" s="863">
        <v>27900.22</v>
      </c>
    </row>
    <row r="110" spans="1:13" ht="41.4" x14ac:dyDescent="0.25">
      <c r="A110" s="858" t="s">
        <v>1187</v>
      </c>
      <c r="B110" s="859" t="s">
        <v>1187</v>
      </c>
      <c r="C110" s="860" t="s">
        <v>832</v>
      </c>
      <c r="D110" s="860" t="s">
        <v>1588</v>
      </c>
      <c r="E110" s="859" t="s">
        <v>807</v>
      </c>
      <c r="F110" s="861">
        <v>90365.06</v>
      </c>
      <c r="G110" s="862">
        <v>0.46650000000000003</v>
      </c>
      <c r="H110" s="861">
        <v>42155.3</v>
      </c>
      <c r="I110" s="862">
        <v>0.46650000000000003</v>
      </c>
      <c r="J110" s="861">
        <v>42155.3</v>
      </c>
      <c r="K110" s="861">
        <v>42155.3</v>
      </c>
      <c r="L110" s="862">
        <v>0.46650000000000003</v>
      </c>
      <c r="M110" s="863">
        <v>42155.3</v>
      </c>
    </row>
    <row r="111" spans="1:13" ht="41.4" x14ac:dyDescent="0.25">
      <c r="A111" s="858" t="s">
        <v>1189</v>
      </c>
      <c r="B111" s="859" t="s">
        <v>1189</v>
      </c>
      <c r="C111" s="860" t="s">
        <v>836</v>
      </c>
      <c r="D111" s="860" t="s">
        <v>1557</v>
      </c>
      <c r="E111" s="859" t="s">
        <v>837</v>
      </c>
      <c r="F111" s="861">
        <v>6199.87</v>
      </c>
      <c r="G111" s="862">
        <v>0.13783999999999999</v>
      </c>
      <c r="H111" s="861">
        <v>854.58999999999992</v>
      </c>
      <c r="I111" s="862">
        <v>0.13783999999999999</v>
      </c>
      <c r="J111" s="861">
        <v>854.58999999999992</v>
      </c>
      <c r="K111" s="861">
        <v>854.58999999999992</v>
      </c>
      <c r="L111" s="864">
        <v>0.13783999999999999</v>
      </c>
      <c r="M111" s="865">
        <v>854.58999999999992</v>
      </c>
    </row>
    <row r="112" spans="1:13" ht="13.8" x14ac:dyDescent="0.25">
      <c r="A112" s="1544" t="s">
        <v>1633</v>
      </c>
      <c r="B112" s="1545"/>
      <c r="C112" s="1545"/>
      <c r="D112" s="1545"/>
      <c r="E112" s="1545"/>
      <c r="F112" s="1545"/>
      <c r="G112" s="1545"/>
      <c r="H112" s="1545"/>
      <c r="I112" s="1545"/>
      <c r="J112" s="1545"/>
      <c r="K112" s="1546"/>
    </row>
    <row r="113" spans="1:13" ht="55.2" x14ac:dyDescent="0.25">
      <c r="A113" s="858" t="s">
        <v>1192</v>
      </c>
      <c r="B113" s="859" t="s">
        <v>1192</v>
      </c>
      <c r="C113" s="860" t="s">
        <v>1379</v>
      </c>
      <c r="D113" s="860" t="s">
        <v>1190</v>
      </c>
      <c r="E113" s="859" t="s">
        <v>684</v>
      </c>
      <c r="F113" s="861">
        <v>71616.490000000005</v>
      </c>
      <c r="G113" s="862">
        <v>2</v>
      </c>
      <c r="H113" s="861">
        <v>143232.98000000001</v>
      </c>
      <c r="I113" s="862">
        <v>2</v>
      </c>
      <c r="J113" s="861">
        <v>143232.98000000001</v>
      </c>
      <c r="K113" s="861">
        <v>143232.98000000001</v>
      </c>
      <c r="L113" s="862">
        <v>2</v>
      </c>
      <c r="M113" s="863">
        <v>143232.98000000001</v>
      </c>
    </row>
    <row r="114" spans="1:13" ht="55.2" x14ac:dyDescent="0.25">
      <c r="A114" s="858" t="s">
        <v>1195</v>
      </c>
      <c r="B114" s="859" t="s">
        <v>1195</v>
      </c>
      <c r="C114" s="860" t="s">
        <v>1384</v>
      </c>
      <c r="D114" s="860" t="s">
        <v>1193</v>
      </c>
      <c r="E114" s="859" t="s">
        <v>684</v>
      </c>
      <c r="F114" s="861">
        <v>10168.57</v>
      </c>
      <c r="G114" s="862">
        <v>45</v>
      </c>
      <c r="H114" s="861">
        <v>457585.65</v>
      </c>
      <c r="I114" s="862">
        <v>45</v>
      </c>
      <c r="J114" s="861">
        <v>457585.65</v>
      </c>
      <c r="K114" s="861">
        <v>457585.65</v>
      </c>
      <c r="L114" s="862">
        <v>45</v>
      </c>
      <c r="M114" s="863">
        <v>457585.65</v>
      </c>
    </row>
    <row r="115" spans="1:13" ht="55.2" x14ac:dyDescent="0.25">
      <c r="A115" s="858" t="s">
        <v>1199</v>
      </c>
      <c r="B115" s="859" t="s">
        <v>1199</v>
      </c>
      <c r="C115" s="860" t="s">
        <v>1389</v>
      </c>
      <c r="D115" s="860" t="s">
        <v>1196</v>
      </c>
      <c r="E115" s="859" t="s">
        <v>1198</v>
      </c>
      <c r="F115" s="861">
        <v>204302.56</v>
      </c>
      <c r="G115" s="862">
        <v>1</v>
      </c>
      <c r="H115" s="861">
        <v>204302.56</v>
      </c>
      <c r="I115" s="862">
        <v>1</v>
      </c>
      <c r="J115" s="861">
        <v>204302.56</v>
      </c>
      <c r="K115" s="861">
        <v>204302.56</v>
      </c>
      <c r="L115" s="864">
        <v>1</v>
      </c>
      <c r="M115" s="865">
        <v>204302.56</v>
      </c>
    </row>
    <row r="116" spans="1:13" ht="13.8" x14ac:dyDescent="0.25">
      <c r="A116" s="1544" t="s">
        <v>1634</v>
      </c>
      <c r="B116" s="1545"/>
      <c r="C116" s="1545"/>
      <c r="D116" s="1545"/>
      <c r="E116" s="1545"/>
      <c r="F116" s="1545"/>
      <c r="G116" s="1545"/>
      <c r="H116" s="1545"/>
      <c r="I116" s="1545"/>
      <c r="J116" s="1545"/>
      <c r="K116" s="1546"/>
    </row>
    <row r="117" spans="1:13" ht="55.2" x14ac:dyDescent="0.25">
      <c r="A117" s="858" t="s">
        <v>1200</v>
      </c>
      <c r="B117" s="859" t="s">
        <v>1200</v>
      </c>
      <c r="C117" s="860" t="s">
        <v>1503</v>
      </c>
      <c r="D117" s="860" t="s">
        <v>938</v>
      </c>
      <c r="E117" s="859" t="s">
        <v>505</v>
      </c>
      <c r="F117" s="861">
        <v>14461.51</v>
      </c>
      <c r="G117" s="862">
        <v>67</v>
      </c>
      <c r="H117" s="861">
        <v>968921.17</v>
      </c>
      <c r="I117" s="862">
        <v>67</v>
      </c>
      <c r="J117" s="861">
        <v>968921.17</v>
      </c>
      <c r="K117" s="861">
        <v>968921.17</v>
      </c>
      <c r="L117" s="862">
        <v>67</v>
      </c>
      <c r="M117" s="863">
        <v>968921.17</v>
      </c>
    </row>
    <row r="118" spans="1:13" ht="55.2" x14ac:dyDescent="0.25">
      <c r="A118" s="858" t="s">
        <v>1203</v>
      </c>
      <c r="B118" s="859" t="s">
        <v>1203</v>
      </c>
      <c r="C118" s="860" t="s">
        <v>1202</v>
      </c>
      <c r="D118" s="860" t="s">
        <v>1201</v>
      </c>
      <c r="E118" s="859" t="s">
        <v>505</v>
      </c>
      <c r="F118" s="861">
        <v>14183.1</v>
      </c>
      <c r="G118" s="862">
        <v>22</v>
      </c>
      <c r="H118" s="861">
        <v>312028.2</v>
      </c>
      <c r="I118" s="862">
        <v>22</v>
      </c>
      <c r="J118" s="861">
        <v>312028.2</v>
      </c>
      <c r="K118" s="861">
        <v>312028.2</v>
      </c>
      <c r="L118" s="862">
        <v>22</v>
      </c>
      <c r="M118" s="863">
        <v>312028.2</v>
      </c>
    </row>
    <row r="119" spans="1:13" ht="55.2" x14ac:dyDescent="0.25">
      <c r="A119" s="858" t="s">
        <v>1206</v>
      </c>
      <c r="B119" s="859" t="s">
        <v>1206</v>
      </c>
      <c r="C119" s="860" t="s">
        <v>1205</v>
      </c>
      <c r="D119" s="860" t="s">
        <v>1204</v>
      </c>
      <c r="E119" s="859" t="s">
        <v>104</v>
      </c>
      <c r="F119" s="861">
        <v>122.85</v>
      </c>
      <c r="G119" s="862">
        <v>8147</v>
      </c>
      <c r="H119" s="861">
        <v>1000858.95</v>
      </c>
      <c r="I119" s="862">
        <v>8147</v>
      </c>
      <c r="J119" s="861">
        <v>1000858.95</v>
      </c>
      <c r="K119" s="861">
        <v>1000858.95</v>
      </c>
      <c r="L119" s="862">
        <v>8147</v>
      </c>
      <c r="M119" s="863">
        <v>1000858.95</v>
      </c>
    </row>
    <row r="120" spans="1:13" ht="55.2" x14ac:dyDescent="0.25">
      <c r="A120" s="858" t="s">
        <v>1209</v>
      </c>
      <c r="B120" s="859" t="s">
        <v>1209</v>
      </c>
      <c r="C120" s="860" t="s">
        <v>1208</v>
      </c>
      <c r="D120" s="860" t="s">
        <v>1207</v>
      </c>
      <c r="E120" s="859" t="s">
        <v>505</v>
      </c>
      <c r="F120" s="861">
        <v>6393.06</v>
      </c>
      <c r="G120" s="862">
        <v>29</v>
      </c>
      <c r="H120" s="861">
        <v>185398.74</v>
      </c>
      <c r="I120" s="862">
        <v>29</v>
      </c>
      <c r="J120" s="861">
        <v>185398.74</v>
      </c>
      <c r="K120" s="861">
        <v>185398.74</v>
      </c>
      <c r="L120" s="862">
        <v>29</v>
      </c>
      <c r="M120" s="863">
        <v>185398.74</v>
      </c>
    </row>
    <row r="121" spans="1:13" ht="55.2" x14ac:dyDescent="0.25">
      <c r="A121" s="858" t="s">
        <v>1211</v>
      </c>
      <c r="B121" s="859" t="s">
        <v>1211</v>
      </c>
      <c r="C121" s="860" t="s">
        <v>1210</v>
      </c>
      <c r="D121" s="860" t="s">
        <v>1207</v>
      </c>
      <c r="E121" s="859" t="s">
        <v>505</v>
      </c>
      <c r="F121" s="861">
        <v>7527.48</v>
      </c>
      <c r="G121" s="862">
        <v>5</v>
      </c>
      <c r="H121" s="861">
        <v>37637.4</v>
      </c>
      <c r="I121" s="862">
        <v>5</v>
      </c>
      <c r="J121" s="861">
        <v>37637.4</v>
      </c>
      <c r="K121" s="861">
        <v>37637.4</v>
      </c>
      <c r="L121" s="862">
        <v>5</v>
      </c>
      <c r="M121" s="863">
        <v>37637.4</v>
      </c>
    </row>
    <row r="122" spans="1:13" ht="55.2" x14ac:dyDescent="0.25">
      <c r="A122" s="858" t="s">
        <v>1213</v>
      </c>
      <c r="B122" s="859" t="s">
        <v>1213</v>
      </c>
      <c r="C122" s="860" t="s">
        <v>1212</v>
      </c>
      <c r="D122" s="860" t="s">
        <v>1207</v>
      </c>
      <c r="E122" s="859" t="s">
        <v>505</v>
      </c>
      <c r="F122" s="861">
        <v>6296.27</v>
      </c>
      <c r="G122" s="862">
        <v>6</v>
      </c>
      <c r="H122" s="861">
        <v>37777.620000000003</v>
      </c>
      <c r="I122" s="862">
        <v>6</v>
      </c>
      <c r="J122" s="861">
        <v>37777.620000000003</v>
      </c>
      <c r="K122" s="861">
        <v>37777.620000000003</v>
      </c>
      <c r="L122" s="862">
        <v>6</v>
      </c>
      <c r="M122" s="863">
        <v>37777.620000000003</v>
      </c>
    </row>
    <row r="123" spans="1:13" ht="55.2" x14ac:dyDescent="0.25">
      <c r="A123" s="858" t="s">
        <v>1215</v>
      </c>
      <c r="B123" s="859" t="s">
        <v>1215</v>
      </c>
      <c r="C123" s="860" t="s">
        <v>1214</v>
      </c>
      <c r="D123" s="860" t="s">
        <v>1207</v>
      </c>
      <c r="E123" s="859" t="s">
        <v>505</v>
      </c>
      <c r="F123" s="861">
        <v>2394.11</v>
      </c>
      <c r="G123" s="862">
        <v>5</v>
      </c>
      <c r="H123" s="861">
        <v>11970.55</v>
      </c>
      <c r="I123" s="862">
        <v>5</v>
      </c>
      <c r="J123" s="861">
        <v>11970.55</v>
      </c>
      <c r="K123" s="861">
        <v>11970.55</v>
      </c>
      <c r="L123" s="862">
        <v>5</v>
      </c>
      <c r="M123" s="863">
        <v>11970.55</v>
      </c>
    </row>
    <row r="124" spans="1:13" ht="55.2" x14ac:dyDescent="0.25">
      <c r="A124" s="858" t="s">
        <v>1217</v>
      </c>
      <c r="B124" s="859" t="s">
        <v>1217</v>
      </c>
      <c r="C124" s="860" t="s">
        <v>1216</v>
      </c>
      <c r="D124" s="860" t="s">
        <v>1207</v>
      </c>
      <c r="E124" s="859" t="s">
        <v>505</v>
      </c>
      <c r="F124" s="861">
        <v>1510.44</v>
      </c>
      <c r="G124" s="862">
        <v>6</v>
      </c>
      <c r="H124" s="861">
        <v>9062.64</v>
      </c>
      <c r="I124" s="862">
        <v>6</v>
      </c>
      <c r="J124" s="861">
        <v>9062.64</v>
      </c>
      <c r="K124" s="861">
        <v>9062.64</v>
      </c>
      <c r="L124" s="862">
        <v>6</v>
      </c>
      <c r="M124" s="863">
        <v>9062.64</v>
      </c>
    </row>
    <row r="125" spans="1:13" ht="55.2" x14ac:dyDescent="0.25">
      <c r="A125" s="858" t="s">
        <v>1219</v>
      </c>
      <c r="B125" s="859" t="s">
        <v>1219</v>
      </c>
      <c r="C125" s="860" t="s">
        <v>1218</v>
      </c>
      <c r="D125" s="860" t="s">
        <v>1207</v>
      </c>
      <c r="E125" s="859" t="s">
        <v>505</v>
      </c>
      <c r="F125" s="861">
        <v>7998.09</v>
      </c>
      <c r="G125" s="862">
        <v>6</v>
      </c>
      <c r="H125" s="861">
        <v>47988.54</v>
      </c>
      <c r="I125" s="862">
        <v>6</v>
      </c>
      <c r="J125" s="861">
        <v>47988.54</v>
      </c>
      <c r="K125" s="861">
        <v>47988.54</v>
      </c>
      <c r="L125" s="862">
        <v>6</v>
      </c>
      <c r="M125" s="863">
        <v>47988.54</v>
      </c>
    </row>
    <row r="126" spans="1:13" ht="55.2" x14ac:dyDescent="0.25">
      <c r="A126" s="858" t="s">
        <v>1221</v>
      </c>
      <c r="B126" s="859" t="s">
        <v>1221</v>
      </c>
      <c r="C126" s="860" t="s">
        <v>1220</v>
      </c>
      <c r="D126" s="860" t="s">
        <v>940</v>
      </c>
      <c r="E126" s="859" t="s">
        <v>505</v>
      </c>
      <c r="F126" s="861">
        <v>1419.95</v>
      </c>
      <c r="G126" s="862">
        <v>22</v>
      </c>
      <c r="H126" s="861">
        <v>31238.9</v>
      </c>
      <c r="I126" s="862">
        <v>22</v>
      </c>
      <c r="J126" s="861">
        <v>31238.9</v>
      </c>
      <c r="K126" s="861">
        <v>31238.9</v>
      </c>
      <c r="L126" s="862">
        <v>22</v>
      </c>
      <c r="M126" s="863">
        <v>31238.9</v>
      </c>
    </row>
    <row r="127" spans="1:13" ht="55.2" x14ac:dyDescent="0.25">
      <c r="A127" s="858" t="s">
        <v>1224</v>
      </c>
      <c r="B127" s="859" t="s">
        <v>1224</v>
      </c>
      <c r="C127" s="860" t="s">
        <v>1223</v>
      </c>
      <c r="D127" s="860" t="s">
        <v>1222</v>
      </c>
      <c r="E127" s="859" t="s">
        <v>505</v>
      </c>
      <c r="F127" s="861">
        <v>575.80999999999995</v>
      </c>
      <c r="G127" s="862">
        <v>34</v>
      </c>
      <c r="H127" s="861">
        <v>19577.54</v>
      </c>
      <c r="I127" s="862">
        <v>34</v>
      </c>
      <c r="J127" s="861">
        <v>19577.54</v>
      </c>
      <c r="K127" s="861">
        <v>19577.54</v>
      </c>
      <c r="L127" s="862">
        <v>34</v>
      </c>
      <c r="M127" s="863">
        <v>19577.54</v>
      </c>
    </row>
    <row r="128" spans="1:13" ht="55.2" x14ac:dyDescent="0.25">
      <c r="A128" s="858" t="s">
        <v>1226</v>
      </c>
      <c r="B128" s="859" t="s">
        <v>1226</v>
      </c>
      <c r="C128" s="860" t="s">
        <v>1225</v>
      </c>
      <c r="D128" s="860" t="s">
        <v>939</v>
      </c>
      <c r="E128" s="859" t="s">
        <v>104</v>
      </c>
      <c r="F128" s="861">
        <v>384.07</v>
      </c>
      <c r="G128" s="862">
        <v>27.5</v>
      </c>
      <c r="H128" s="861">
        <v>10561.93</v>
      </c>
      <c r="I128" s="862">
        <v>27.5</v>
      </c>
      <c r="J128" s="861">
        <v>10561.93</v>
      </c>
      <c r="K128" s="861">
        <v>10561.93</v>
      </c>
      <c r="L128" s="862">
        <v>27.5</v>
      </c>
      <c r="M128" s="863">
        <v>10561.93</v>
      </c>
    </row>
    <row r="129" spans="1:13" ht="55.2" x14ac:dyDescent="0.25">
      <c r="A129" s="858" t="s">
        <v>1228</v>
      </c>
      <c r="B129" s="859" t="s">
        <v>1228</v>
      </c>
      <c r="C129" s="860" t="s">
        <v>1227</v>
      </c>
      <c r="D129" s="860" t="s">
        <v>1222</v>
      </c>
      <c r="E129" s="859" t="s">
        <v>505</v>
      </c>
      <c r="F129" s="861">
        <v>4489.8</v>
      </c>
      <c r="G129" s="862">
        <v>44</v>
      </c>
      <c r="H129" s="861">
        <v>197551.2</v>
      </c>
      <c r="I129" s="862">
        <v>44</v>
      </c>
      <c r="J129" s="861">
        <v>197551.2</v>
      </c>
      <c r="K129" s="861">
        <v>197551.2</v>
      </c>
      <c r="L129" s="862">
        <v>44</v>
      </c>
      <c r="M129" s="863">
        <v>197551.2</v>
      </c>
    </row>
    <row r="130" spans="1:13" ht="55.2" x14ac:dyDescent="0.25">
      <c r="A130" s="858" t="s">
        <v>1231</v>
      </c>
      <c r="B130" s="859" t="s">
        <v>1231</v>
      </c>
      <c r="C130" s="860" t="s">
        <v>1230</v>
      </c>
      <c r="D130" s="860" t="s">
        <v>1229</v>
      </c>
      <c r="E130" s="859" t="s">
        <v>684</v>
      </c>
      <c r="F130" s="861">
        <v>736.57</v>
      </c>
      <c r="G130" s="862">
        <v>2</v>
      </c>
      <c r="H130" s="861">
        <v>1473.14</v>
      </c>
      <c r="I130" s="862">
        <v>2</v>
      </c>
      <c r="J130" s="861">
        <v>1473.14</v>
      </c>
      <c r="K130" s="861">
        <v>1473.14</v>
      </c>
      <c r="L130" s="862">
        <v>2</v>
      </c>
      <c r="M130" s="863">
        <v>1473.14</v>
      </c>
    </row>
    <row r="131" spans="1:13" ht="55.2" x14ac:dyDescent="0.25">
      <c r="A131" s="858" t="s">
        <v>1233</v>
      </c>
      <c r="B131" s="859" t="s">
        <v>1233</v>
      </c>
      <c r="C131" s="860" t="s">
        <v>1232</v>
      </c>
      <c r="D131" s="860" t="s">
        <v>1222</v>
      </c>
      <c r="E131" s="859" t="s">
        <v>505</v>
      </c>
      <c r="F131" s="861">
        <v>259.77</v>
      </c>
      <c r="G131" s="862">
        <v>3</v>
      </c>
      <c r="H131" s="861">
        <v>779.31</v>
      </c>
      <c r="I131" s="862">
        <v>3</v>
      </c>
      <c r="J131" s="861">
        <v>779.31</v>
      </c>
      <c r="K131" s="861">
        <v>779.31</v>
      </c>
      <c r="L131" s="862">
        <v>3</v>
      </c>
      <c r="M131" s="863">
        <v>779.31</v>
      </c>
    </row>
    <row r="132" spans="1:13" ht="55.2" x14ac:dyDescent="0.25">
      <c r="A132" s="858" t="s">
        <v>1236</v>
      </c>
      <c r="B132" s="859" t="s">
        <v>1236</v>
      </c>
      <c r="C132" s="860" t="s">
        <v>1235</v>
      </c>
      <c r="D132" s="860" t="s">
        <v>1234</v>
      </c>
      <c r="E132" s="859" t="s">
        <v>684</v>
      </c>
      <c r="F132" s="861">
        <v>1514.62</v>
      </c>
      <c r="G132" s="862">
        <v>127</v>
      </c>
      <c r="H132" s="861">
        <v>192356.74</v>
      </c>
      <c r="I132" s="862">
        <v>127</v>
      </c>
      <c r="J132" s="861">
        <v>192356.74</v>
      </c>
      <c r="K132" s="861">
        <v>192356.74</v>
      </c>
      <c r="L132" s="862">
        <v>127</v>
      </c>
      <c r="M132" s="863">
        <v>192356.74</v>
      </c>
    </row>
    <row r="133" spans="1:13" ht="55.2" x14ac:dyDescent="0.25">
      <c r="A133" s="858" t="s">
        <v>1238</v>
      </c>
      <c r="B133" s="859" t="s">
        <v>1238</v>
      </c>
      <c r="C133" s="860" t="s">
        <v>1237</v>
      </c>
      <c r="D133" s="860" t="s">
        <v>1234</v>
      </c>
      <c r="E133" s="859" t="s">
        <v>684</v>
      </c>
      <c r="F133" s="861">
        <v>16.989999999999998</v>
      </c>
      <c r="G133" s="862">
        <v>127</v>
      </c>
      <c r="H133" s="861">
        <v>2157.73</v>
      </c>
      <c r="I133" s="862">
        <v>127</v>
      </c>
      <c r="J133" s="861">
        <v>2157.73</v>
      </c>
      <c r="K133" s="861">
        <v>2157.73</v>
      </c>
      <c r="L133" s="862">
        <v>127</v>
      </c>
      <c r="M133" s="863">
        <v>2157.73</v>
      </c>
    </row>
    <row r="134" spans="1:13" ht="96.6" x14ac:dyDescent="0.25">
      <c r="A134" s="858" t="s">
        <v>1241</v>
      </c>
      <c r="B134" s="859" t="s">
        <v>1241</v>
      </c>
      <c r="C134" s="860" t="s">
        <v>1240</v>
      </c>
      <c r="D134" s="860" t="s">
        <v>1239</v>
      </c>
      <c r="E134" s="859" t="s">
        <v>684</v>
      </c>
      <c r="F134" s="861">
        <v>156.9</v>
      </c>
      <c r="G134" s="862">
        <v>252</v>
      </c>
      <c r="H134" s="861">
        <v>39538.800000000003</v>
      </c>
      <c r="I134" s="862">
        <v>252</v>
      </c>
      <c r="J134" s="861">
        <v>39538.800000000003</v>
      </c>
      <c r="K134" s="861">
        <v>39538.800000000003</v>
      </c>
      <c r="L134" s="862">
        <v>252</v>
      </c>
      <c r="M134" s="863">
        <v>39538.800000000003</v>
      </c>
    </row>
    <row r="135" spans="1:13" ht="55.2" x14ac:dyDescent="0.25">
      <c r="A135" s="858" t="s">
        <v>1243</v>
      </c>
      <c r="B135" s="859" t="s">
        <v>1243</v>
      </c>
      <c r="C135" s="860" t="s">
        <v>1242</v>
      </c>
      <c r="D135" s="860" t="s">
        <v>1234</v>
      </c>
      <c r="E135" s="859" t="s">
        <v>684</v>
      </c>
      <c r="F135" s="861">
        <v>2408.19</v>
      </c>
      <c r="G135" s="862">
        <v>66</v>
      </c>
      <c r="H135" s="861">
        <v>158940.54</v>
      </c>
      <c r="I135" s="862">
        <v>66</v>
      </c>
      <c r="J135" s="861">
        <v>158940.54</v>
      </c>
      <c r="K135" s="861">
        <v>158940.54</v>
      </c>
      <c r="L135" s="862">
        <v>66</v>
      </c>
      <c r="M135" s="863">
        <v>158940.54</v>
      </c>
    </row>
    <row r="136" spans="1:13" ht="55.2" x14ac:dyDescent="0.25">
      <c r="A136" s="858" t="s">
        <v>1246</v>
      </c>
      <c r="B136" s="859" t="s">
        <v>1246</v>
      </c>
      <c r="C136" s="860" t="s">
        <v>1245</v>
      </c>
      <c r="D136" s="860" t="s">
        <v>1244</v>
      </c>
      <c r="E136" s="859" t="s">
        <v>684</v>
      </c>
      <c r="F136" s="861">
        <v>1177.3599999999999</v>
      </c>
      <c r="G136" s="862">
        <v>66</v>
      </c>
      <c r="H136" s="861">
        <v>77705.759999999995</v>
      </c>
      <c r="I136" s="862">
        <v>66</v>
      </c>
      <c r="J136" s="861">
        <v>77705.759999999995</v>
      </c>
      <c r="K136" s="861">
        <v>77705.759999999995</v>
      </c>
      <c r="L136" s="862">
        <v>66</v>
      </c>
      <c r="M136" s="863">
        <v>77705.759999999995</v>
      </c>
    </row>
    <row r="137" spans="1:13" ht="55.2" x14ac:dyDescent="0.25">
      <c r="A137" s="858" t="s">
        <v>1248</v>
      </c>
      <c r="B137" s="859" t="s">
        <v>1248</v>
      </c>
      <c r="C137" s="860" t="s">
        <v>1247</v>
      </c>
      <c r="D137" s="860" t="s">
        <v>942</v>
      </c>
      <c r="E137" s="859" t="s">
        <v>505</v>
      </c>
      <c r="F137" s="861">
        <v>1830.49</v>
      </c>
      <c r="G137" s="862">
        <v>18</v>
      </c>
      <c r="H137" s="861">
        <v>32948.82</v>
      </c>
      <c r="I137" s="862">
        <v>18</v>
      </c>
      <c r="J137" s="861">
        <v>32948.82</v>
      </c>
      <c r="K137" s="861">
        <v>32948.82</v>
      </c>
      <c r="L137" s="862">
        <v>18</v>
      </c>
      <c r="M137" s="863">
        <v>32948.82</v>
      </c>
    </row>
    <row r="138" spans="1:13" ht="55.2" x14ac:dyDescent="0.25">
      <c r="A138" s="858" t="s">
        <v>1249</v>
      </c>
      <c r="B138" s="859" t="s">
        <v>1249</v>
      </c>
      <c r="C138" s="860" t="s">
        <v>565</v>
      </c>
      <c r="D138" s="860" t="s">
        <v>942</v>
      </c>
      <c r="E138" s="859" t="s">
        <v>505</v>
      </c>
      <c r="F138" s="861">
        <v>142.02000000000001</v>
      </c>
      <c r="G138" s="862">
        <v>69</v>
      </c>
      <c r="H138" s="861">
        <v>9799.3799999999992</v>
      </c>
      <c r="I138" s="862">
        <v>69</v>
      </c>
      <c r="J138" s="861">
        <v>9799.3799999999992</v>
      </c>
      <c r="K138" s="861">
        <v>9799.3799999999992</v>
      </c>
      <c r="L138" s="862">
        <v>69</v>
      </c>
      <c r="M138" s="863">
        <v>9799.3799999999992</v>
      </c>
    </row>
    <row r="139" spans="1:13" ht="27.6" x14ac:dyDescent="0.25">
      <c r="A139" s="858" t="s">
        <v>1252</v>
      </c>
      <c r="B139" s="859" t="s">
        <v>1252</v>
      </c>
      <c r="C139" s="860" t="s">
        <v>1251</v>
      </c>
      <c r="D139" s="860" t="s">
        <v>1250</v>
      </c>
      <c r="E139" s="859" t="s">
        <v>763</v>
      </c>
      <c r="F139" s="861">
        <v>20230.419999999998</v>
      </c>
      <c r="G139" s="862">
        <v>0.12</v>
      </c>
      <c r="H139" s="861">
        <v>2427.65</v>
      </c>
      <c r="I139" s="862">
        <v>0.12</v>
      </c>
      <c r="J139" s="861">
        <v>2427.65</v>
      </c>
      <c r="K139" s="861">
        <v>2427.65</v>
      </c>
      <c r="L139" s="862">
        <v>0.12</v>
      </c>
      <c r="M139" s="863">
        <v>2427.65</v>
      </c>
    </row>
    <row r="140" spans="1:13" ht="55.2" x14ac:dyDescent="0.25">
      <c r="A140" s="858" t="s">
        <v>1254</v>
      </c>
      <c r="B140" s="859" t="s">
        <v>1254</v>
      </c>
      <c r="C140" s="860" t="s">
        <v>1253</v>
      </c>
      <c r="D140" s="860" t="s">
        <v>942</v>
      </c>
      <c r="E140" s="859" t="s">
        <v>684</v>
      </c>
      <c r="F140" s="861">
        <v>1131.81</v>
      </c>
      <c r="G140" s="862">
        <v>21</v>
      </c>
      <c r="H140" s="861">
        <v>23768.01</v>
      </c>
      <c r="I140" s="862">
        <v>21</v>
      </c>
      <c r="J140" s="861">
        <v>23768.01</v>
      </c>
      <c r="K140" s="861">
        <v>23768.01</v>
      </c>
      <c r="L140" s="862">
        <v>21</v>
      </c>
      <c r="M140" s="863">
        <v>23768.01</v>
      </c>
    </row>
    <row r="141" spans="1:13" ht="55.2" x14ac:dyDescent="0.25">
      <c r="A141" s="858" t="s">
        <v>1255</v>
      </c>
      <c r="B141" s="859" t="s">
        <v>1255</v>
      </c>
      <c r="C141" s="860" t="s">
        <v>926</v>
      </c>
      <c r="D141" s="860" t="s">
        <v>942</v>
      </c>
      <c r="E141" s="859" t="s">
        <v>505</v>
      </c>
      <c r="F141" s="861">
        <v>124.89</v>
      </c>
      <c r="G141" s="862">
        <v>43</v>
      </c>
      <c r="H141" s="861">
        <v>5370.27</v>
      </c>
      <c r="I141" s="862">
        <v>43</v>
      </c>
      <c r="J141" s="861">
        <v>5370.27</v>
      </c>
      <c r="K141" s="861">
        <v>5370.27</v>
      </c>
      <c r="L141" s="862">
        <v>43</v>
      </c>
      <c r="M141" s="863">
        <v>5370.27</v>
      </c>
    </row>
    <row r="142" spans="1:13" ht="55.2" x14ac:dyDescent="0.25">
      <c r="A142" s="858" t="s">
        <v>1258</v>
      </c>
      <c r="B142" s="859" t="s">
        <v>1258</v>
      </c>
      <c r="C142" s="860" t="s">
        <v>1257</v>
      </c>
      <c r="D142" s="860" t="s">
        <v>1256</v>
      </c>
      <c r="E142" s="859" t="s">
        <v>505</v>
      </c>
      <c r="F142" s="861">
        <v>755.43</v>
      </c>
      <c r="G142" s="862">
        <v>22</v>
      </c>
      <c r="H142" s="861">
        <v>16619.46</v>
      </c>
      <c r="I142" s="862">
        <v>22</v>
      </c>
      <c r="J142" s="861">
        <v>16619.46</v>
      </c>
      <c r="K142" s="861">
        <v>16619.46</v>
      </c>
      <c r="L142" s="862">
        <v>22</v>
      </c>
      <c r="M142" s="863">
        <v>16619.46</v>
      </c>
    </row>
    <row r="143" spans="1:13" ht="55.2" x14ac:dyDescent="0.25">
      <c r="A143" s="858" t="s">
        <v>1261</v>
      </c>
      <c r="B143" s="859" t="s">
        <v>1261</v>
      </c>
      <c r="C143" s="860" t="s">
        <v>1260</v>
      </c>
      <c r="D143" s="860" t="s">
        <v>1259</v>
      </c>
      <c r="E143" s="859" t="s">
        <v>505</v>
      </c>
      <c r="F143" s="861">
        <v>64.89</v>
      </c>
      <c r="G143" s="862">
        <v>44</v>
      </c>
      <c r="H143" s="861">
        <v>2855.16</v>
      </c>
      <c r="I143" s="862">
        <v>44</v>
      </c>
      <c r="J143" s="861">
        <v>2855.16</v>
      </c>
      <c r="K143" s="861">
        <v>2855.16</v>
      </c>
      <c r="L143" s="862">
        <v>44</v>
      </c>
      <c r="M143" s="863">
        <v>2855.16</v>
      </c>
    </row>
    <row r="144" spans="1:13" ht="82.8" x14ac:dyDescent="0.25">
      <c r="A144" s="858" t="s">
        <v>1262</v>
      </c>
      <c r="B144" s="859" t="s">
        <v>1262</v>
      </c>
      <c r="C144" s="860" t="s">
        <v>874</v>
      </c>
      <c r="D144" s="860" t="s">
        <v>873</v>
      </c>
      <c r="E144" s="859" t="s">
        <v>559</v>
      </c>
      <c r="F144" s="861">
        <v>56566.41</v>
      </c>
      <c r="G144" s="862">
        <v>0.98397000000000001</v>
      </c>
      <c r="H144" s="861">
        <v>55659.65</v>
      </c>
      <c r="I144" s="862">
        <v>0.98397000000000001</v>
      </c>
      <c r="J144" s="861">
        <v>55659.65</v>
      </c>
      <c r="K144" s="861">
        <v>55659.65</v>
      </c>
      <c r="L144" s="862">
        <v>0.98397000000000001</v>
      </c>
      <c r="M144" s="863">
        <v>55659.65</v>
      </c>
    </row>
    <row r="145" spans="1:13" ht="55.2" x14ac:dyDescent="0.25">
      <c r="A145" s="858" t="s">
        <v>1265</v>
      </c>
      <c r="B145" s="859" t="s">
        <v>1265</v>
      </c>
      <c r="C145" s="860" t="s">
        <v>1264</v>
      </c>
      <c r="D145" s="860" t="s">
        <v>1263</v>
      </c>
      <c r="E145" s="859" t="s">
        <v>559</v>
      </c>
      <c r="F145" s="861">
        <v>61165.04</v>
      </c>
      <c r="G145" s="862">
        <v>0.33767999999999998</v>
      </c>
      <c r="H145" s="861">
        <v>20654.21</v>
      </c>
      <c r="I145" s="862">
        <v>0.33767999999999998</v>
      </c>
      <c r="J145" s="861">
        <v>20654.21</v>
      </c>
      <c r="K145" s="861">
        <v>20654.21</v>
      </c>
      <c r="L145" s="862">
        <v>0.33767999999999998</v>
      </c>
      <c r="M145" s="863">
        <v>20654.21</v>
      </c>
    </row>
    <row r="146" spans="1:13" ht="55.2" x14ac:dyDescent="0.25">
      <c r="A146" s="858" t="s">
        <v>1266</v>
      </c>
      <c r="B146" s="859" t="s">
        <v>1266</v>
      </c>
      <c r="C146" s="860" t="s">
        <v>876</v>
      </c>
      <c r="D146" s="860" t="s">
        <v>875</v>
      </c>
      <c r="E146" s="859" t="s">
        <v>559</v>
      </c>
      <c r="F146" s="861">
        <v>65308.82</v>
      </c>
      <c r="G146" s="862">
        <v>3.9732000000000003E-2</v>
      </c>
      <c r="H146" s="861">
        <v>2594.85</v>
      </c>
      <c r="I146" s="862">
        <v>3.9732000000000003E-2</v>
      </c>
      <c r="J146" s="861">
        <v>2594.85</v>
      </c>
      <c r="K146" s="861">
        <v>2594.85</v>
      </c>
      <c r="L146" s="862">
        <v>3.9732000000000003E-2</v>
      </c>
      <c r="M146" s="863">
        <v>2594.85</v>
      </c>
    </row>
    <row r="147" spans="1:13" ht="55.2" x14ac:dyDescent="0.25">
      <c r="A147" s="858" t="s">
        <v>1513</v>
      </c>
      <c r="B147" s="859" t="s">
        <v>1513</v>
      </c>
      <c r="C147" s="860" t="s">
        <v>1268</v>
      </c>
      <c r="D147" s="860" t="s">
        <v>1267</v>
      </c>
      <c r="E147" s="859" t="s">
        <v>684</v>
      </c>
      <c r="F147" s="861">
        <v>1085.56</v>
      </c>
      <c r="G147" s="862">
        <v>2</v>
      </c>
      <c r="H147" s="861">
        <v>2171.12</v>
      </c>
      <c r="I147" s="862">
        <v>2</v>
      </c>
      <c r="J147" s="861">
        <v>2171.12</v>
      </c>
      <c r="K147" s="861">
        <v>2171.12</v>
      </c>
      <c r="L147" s="864">
        <v>2</v>
      </c>
      <c r="M147" s="865">
        <v>2171.12</v>
      </c>
    </row>
    <row r="148" spans="1:13" ht="13.8" x14ac:dyDescent="0.25">
      <c r="A148" s="1544" t="s">
        <v>1635</v>
      </c>
      <c r="B148" s="1545"/>
      <c r="C148" s="1545"/>
      <c r="D148" s="1545"/>
      <c r="E148" s="1545"/>
      <c r="F148" s="1545"/>
      <c r="G148" s="1545"/>
      <c r="H148" s="1545"/>
      <c r="I148" s="1545"/>
      <c r="J148" s="1545"/>
      <c r="K148" s="1546"/>
    </row>
    <row r="149" spans="1:13" ht="13.8" x14ac:dyDescent="0.25">
      <c r="A149" s="1544" t="s">
        <v>1581</v>
      </c>
      <c r="B149" s="1545"/>
      <c r="C149" s="1545"/>
      <c r="D149" s="1545"/>
      <c r="E149" s="1545"/>
      <c r="F149" s="1545"/>
      <c r="G149" s="1545"/>
      <c r="H149" s="1545"/>
      <c r="I149" s="1545"/>
      <c r="J149" s="1545"/>
      <c r="K149" s="1546"/>
    </row>
    <row r="150" spans="1:13" ht="55.2" x14ac:dyDescent="0.25">
      <c r="A150" s="858" t="s">
        <v>1558</v>
      </c>
      <c r="B150" s="859" t="s">
        <v>333</v>
      </c>
      <c r="C150" s="860" t="s">
        <v>944</v>
      </c>
      <c r="D150" s="860" t="s">
        <v>1582</v>
      </c>
      <c r="E150" s="859" t="s">
        <v>684</v>
      </c>
      <c r="F150" s="861">
        <v>1679.1</v>
      </c>
      <c r="G150" s="862">
        <v>2</v>
      </c>
      <c r="H150" s="861">
        <v>3358.2</v>
      </c>
      <c r="I150" s="862">
        <v>2</v>
      </c>
      <c r="J150" s="861">
        <v>3358.2</v>
      </c>
      <c r="K150" s="861">
        <v>3358.2</v>
      </c>
      <c r="L150" s="862">
        <v>2</v>
      </c>
      <c r="M150" s="863">
        <v>3358.2</v>
      </c>
    </row>
    <row r="151" spans="1:13" ht="69" x14ac:dyDescent="0.25">
      <c r="A151" s="858" t="s">
        <v>1559</v>
      </c>
      <c r="B151" s="859" t="s">
        <v>349</v>
      </c>
      <c r="C151" s="860" t="s">
        <v>1270</v>
      </c>
      <c r="D151" s="860" t="s">
        <v>1636</v>
      </c>
      <c r="E151" s="859" t="s">
        <v>684</v>
      </c>
      <c r="F151" s="861">
        <v>10421.530000000001</v>
      </c>
      <c r="G151" s="862">
        <v>1</v>
      </c>
      <c r="H151" s="861">
        <v>10421.530000000001</v>
      </c>
      <c r="I151" s="862">
        <v>1</v>
      </c>
      <c r="J151" s="861">
        <v>10421.530000000001</v>
      </c>
      <c r="K151" s="861">
        <v>10421.530000000001</v>
      </c>
      <c r="L151" s="862">
        <v>1</v>
      </c>
      <c r="M151" s="863">
        <v>10421.530000000001</v>
      </c>
    </row>
    <row r="152" spans="1:13" ht="55.2" x14ac:dyDescent="0.25">
      <c r="A152" s="858" t="s">
        <v>1560</v>
      </c>
      <c r="B152" s="859" t="s">
        <v>353</v>
      </c>
      <c r="C152" s="860" t="s">
        <v>1275</v>
      </c>
      <c r="D152" s="860" t="s">
        <v>1637</v>
      </c>
      <c r="E152" s="859" t="s">
        <v>684</v>
      </c>
      <c r="F152" s="861">
        <v>90264.97</v>
      </c>
      <c r="G152" s="862">
        <v>1</v>
      </c>
      <c r="H152" s="861">
        <v>90264.97</v>
      </c>
      <c r="I152" s="862">
        <v>1</v>
      </c>
      <c r="J152" s="861">
        <v>90264.97</v>
      </c>
      <c r="K152" s="861">
        <v>90264.97</v>
      </c>
      <c r="L152" s="862">
        <v>1</v>
      </c>
      <c r="M152" s="863">
        <v>90264.97</v>
      </c>
    </row>
    <row r="153" spans="1:13" ht="41.4" x14ac:dyDescent="0.25">
      <c r="A153" s="858" t="s">
        <v>1561</v>
      </c>
      <c r="B153" s="859" t="s">
        <v>358</v>
      </c>
      <c r="C153" s="860" t="s">
        <v>1280</v>
      </c>
      <c r="D153" s="860" t="s">
        <v>1638</v>
      </c>
      <c r="E153" s="859" t="s">
        <v>684</v>
      </c>
      <c r="F153" s="861">
        <v>904.96</v>
      </c>
      <c r="G153" s="862">
        <v>1</v>
      </c>
      <c r="H153" s="861">
        <v>904.96</v>
      </c>
      <c r="I153" s="862">
        <v>1</v>
      </c>
      <c r="J153" s="861">
        <v>904.96</v>
      </c>
      <c r="K153" s="861">
        <v>904.96</v>
      </c>
      <c r="L153" s="862">
        <v>1</v>
      </c>
      <c r="M153" s="863">
        <v>904.96</v>
      </c>
    </row>
    <row r="154" spans="1:13" ht="69" x14ac:dyDescent="0.25">
      <c r="A154" s="858" t="s">
        <v>1639</v>
      </c>
      <c r="B154" s="859" t="s">
        <v>1285</v>
      </c>
      <c r="C154" s="860" t="s">
        <v>963</v>
      </c>
      <c r="D154" s="860" t="s">
        <v>962</v>
      </c>
      <c r="E154" s="859" t="s">
        <v>343</v>
      </c>
      <c r="F154" s="861">
        <v>3.44</v>
      </c>
      <c r="G154" s="862">
        <v>2</v>
      </c>
      <c r="H154" s="861">
        <v>6.87</v>
      </c>
      <c r="I154" s="862">
        <v>2</v>
      </c>
      <c r="J154" s="861">
        <v>6.87</v>
      </c>
      <c r="K154" s="861">
        <v>6.87</v>
      </c>
      <c r="L154" s="862">
        <v>2</v>
      </c>
      <c r="M154" s="863">
        <v>6.87</v>
      </c>
    </row>
    <row r="155" spans="1:13" ht="69" x14ac:dyDescent="0.25">
      <c r="A155" s="858" t="s">
        <v>1562</v>
      </c>
      <c r="B155" s="859" t="s">
        <v>362</v>
      </c>
      <c r="C155" s="860" t="s">
        <v>1287</v>
      </c>
      <c r="D155" s="860" t="s">
        <v>1640</v>
      </c>
      <c r="E155" s="859" t="s">
        <v>1288</v>
      </c>
      <c r="F155" s="861">
        <v>38170.199999999997</v>
      </c>
      <c r="G155" s="862">
        <v>0.05</v>
      </c>
      <c r="H155" s="861">
        <v>1908.51</v>
      </c>
      <c r="I155" s="862">
        <v>0.05</v>
      </c>
      <c r="J155" s="861">
        <v>1908.51</v>
      </c>
      <c r="K155" s="861">
        <v>1908.51</v>
      </c>
      <c r="L155" s="862">
        <v>0.05</v>
      </c>
      <c r="M155" s="863">
        <v>1908.51</v>
      </c>
    </row>
    <row r="156" spans="1:13" ht="69" x14ac:dyDescent="0.25">
      <c r="A156" s="858" t="s">
        <v>1641</v>
      </c>
      <c r="B156" s="859" t="s">
        <v>1296</v>
      </c>
      <c r="C156" s="860" t="s">
        <v>963</v>
      </c>
      <c r="D156" s="860" t="s">
        <v>962</v>
      </c>
      <c r="E156" s="859" t="s">
        <v>343</v>
      </c>
      <c r="F156" s="861">
        <v>145.69999999999999</v>
      </c>
      <c r="G156" s="862">
        <v>0.1</v>
      </c>
      <c r="H156" s="861">
        <v>14.57</v>
      </c>
      <c r="I156" s="862">
        <v>0.1</v>
      </c>
      <c r="J156" s="861">
        <v>14.57</v>
      </c>
      <c r="K156" s="861">
        <v>14.57</v>
      </c>
      <c r="L156" s="862">
        <v>0.1</v>
      </c>
      <c r="M156" s="863">
        <v>14.57</v>
      </c>
    </row>
    <row r="157" spans="1:13" ht="96.6" x14ac:dyDescent="0.25">
      <c r="A157" s="858" t="s">
        <v>1563</v>
      </c>
      <c r="B157" s="859" t="s">
        <v>366</v>
      </c>
      <c r="C157" s="860" t="s">
        <v>1298</v>
      </c>
      <c r="D157" s="860" t="s">
        <v>1642</v>
      </c>
      <c r="E157" s="859" t="s">
        <v>1288</v>
      </c>
      <c r="F157" s="861">
        <v>40041.800000000003</v>
      </c>
      <c r="G157" s="862">
        <v>0.05</v>
      </c>
      <c r="H157" s="861">
        <v>2002.0900000000001</v>
      </c>
      <c r="I157" s="862">
        <v>0.05</v>
      </c>
      <c r="J157" s="861">
        <v>2002.0900000000001</v>
      </c>
      <c r="K157" s="861">
        <v>2002.0900000000001</v>
      </c>
      <c r="L157" s="862">
        <v>0.05</v>
      </c>
      <c r="M157" s="863">
        <v>2002.0900000000001</v>
      </c>
    </row>
    <row r="158" spans="1:13" ht="69" x14ac:dyDescent="0.25">
      <c r="A158" s="858" t="s">
        <v>1643</v>
      </c>
      <c r="B158" s="859" t="s">
        <v>1310</v>
      </c>
      <c r="C158" s="860" t="s">
        <v>963</v>
      </c>
      <c r="D158" s="860" t="s">
        <v>962</v>
      </c>
      <c r="E158" s="859" t="s">
        <v>343</v>
      </c>
      <c r="F158" s="861">
        <v>146.4</v>
      </c>
      <c r="G158" s="862">
        <v>0.1</v>
      </c>
      <c r="H158" s="861">
        <v>14.64</v>
      </c>
      <c r="I158" s="862">
        <v>0.1</v>
      </c>
      <c r="J158" s="861">
        <v>14.64</v>
      </c>
      <c r="K158" s="861">
        <v>14.64</v>
      </c>
      <c r="L158" s="864">
        <v>0.1</v>
      </c>
      <c r="M158" s="865">
        <v>14.64</v>
      </c>
    </row>
    <row r="159" spans="1:13" ht="13.8" x14ac:dyDescent="0.25">
      <c r="A159" s="1544" t="s">
        <v>1556</v>
      </c>
      <c r="B159" s="1545"/>
      <c r="C159" s="1545"/>
      <c r="D159" s="1545"/>
      <c r="E159" s="1545"/>
      <c r="F159" s="1545"/>
      <c r="G159" s="1545"/>
      <c r="H159" s="1545"/>
      <c r="I159" s="1545"/>
      <c r="J159" s="1545"/>
      <c r="K159" s="1546"/>
    </row>
    <row r="160" spans="1:13" ht="55.2" x14ac:dyDescent="0.25">
      <c r="A160" s="858" t="s">
        <v>1564</v>
      </c>
      <c r="B160" s="859" t="s">
        <v>372</v>
      </c>
      <c r="C160" s="860" t="s">
        <v>806</v>
      </c>
      <c r="D160" s="860" t="s">
        <v>1587</v>
      </c>
      <c r="E160" s="859" t="s">
        <v>807</v>
      </c>
      <c r="F160" s="861">
        <v>136680.4</v>
      </c>
      <c r="G160" s="862">
        <v>0.126</v>
      </c>
      <c r="H160" s="861">
        <v>17221.73</v>
      </c>
      <c r="I160" s="862">
        <v>0.126</v>
      </c>
      <c r="J160" s="861">
        <v>17221.73</v>
      </c>
      <c r="K160" s="861">
        <v>17221.73</v>
      </c>
      <c r="L160" s="862">
        <v>0.126</v>
      </c>
      <c r="M160" s="863">
        <v>17221.73</v>
      </c>
    </row>
    <row r="161" spans="1:13" ht="55.2" x14ac:dyDescent="0.25">
      <c r="A161" s="858" t="s">
        <v>1565</v>
      </c>
      <c r="B161" s="859" t="s">
        <v>376</v>
      </c>
      <c r="C161" s="860" t="s">
        <v>558</v>
      </c>
      <c r="D161" s="860" t="s">
        <v>1629</v>
      </c>
      <c r="E161" s="859" t="s">
        <v>684</v>
      </c>
      <c r="F161" s="861">
        <v>1350.2</v>
      </c>
      <c r="G161" s="862">
        <v>5</v>
      </c>
      <c r="H161" s="861">
        <v>6751</v>
      </c>
      <c r="I161" s="862">
        <v>5</v>
      </c>
      <c r="J161" s="861">
        <v>6751</v>
      </c>
      <c r="K161" s="861">
        <v>6751</v>
      </c>
      <c r="L161" s="862">
        <v>5</v>
      </c>
      <c r="M161" s="863">
        <v>6751</v>
      </c>
    </row>
    <row r="162" spans="1:13" ht="41.4" x14ac:dyDescent="0.25">
      <c r="A162" s="858" t="s">
        <v>1644</v>
      </c>
      <c r="B162" s="859" t="s">
        <v>1311</v>
      </c>
      <c r="C162" s="860" t="s">
        <v>826</v>
      </c>
      <c r="D162" s="860" t="s">
        <v>825</v>
      </c>
      <c r="E162" s="859" t="s">
        <v>559</v>
      </c>
      <c r="F162" s="861">
        <v>59116.4</v>
      </c>
      <c r="G162" s="862">
        <v>-2.5000000000000001E-2</v>
      </c>
      <c r="H162" s="861">
        <v>-1477.91</v>
      </c>
      <c r="I162" s="862">
        <v>-2.5000000000000001E-2</v>
      </c>
      <c r="J162" s="861">
        <v>-1477.91</v>
      </c>
      <c r="K162" s="861">
        <v>-1477.91</v>
      </c>
      <c r="L162" s="862">
        <v>-2.5000000000000001E-2</v>
      </c>
      <c r="M162" s="863">
        <v>-1477.91</v>
      </c>
    </row>
    <row r="163" spans="1:13" ht="27.6" x14ac:dyDescent="0.25">
      <c r="A163" s="858" t="s">
        <v>1566</v>
      </c>
      <c r="B163" s="859" t="s">
        <v>380</v>
      </c>
      <c r="C163" s="860" t="s">
        <v>829</v>
      </c>
      <c r="D163" s="860" t="s">
        <v>1632</v>
      </c>
      <c r="E163" s="859" t="s">
        <v>830</v>
      </c>
      <c r="F163" s="861">
        <v>2027.03</v>
      </c>
      <c r="G163" s="862">
        <v>4.2</v>
      </c>
      <c r="H163" s="861">
        <v>8513.52</v>
      </c>
      <c r="I163" s="862">
        <v>4.2</v>
      </c>
      <c r="J163" s="861">
        <v>8513.52</v>
      </c>
      <c r="K163" s="861">
        <v>8513.52</v>
      </c>
      <c r="L163" s="862">
        <v>4.2</v>
      </c>
      <c r="M163" s="863">
        <v>8513.52</v>
      </c>
    </row>
    <row r="164" spans="1:13" ht="55.2" x14ac:dyDescent="0.25">
      <c r="A164" s="858" t="s">
        <v>1645</v>
      </c>
      <c r="B164" s="859" t="s">
        <v>386</v>
      </c>
      <c r="C164" s="860" t="s">
        <v>1313</v>
      </c>
      <c r="D164" s="860" t="s">
        <v>1646</v>
      </c>
      <c r="E164" s="859" t="s">
        <v>1288</v>
      </c>
      <c r="F164" s="861">
        <v>25627.439999999999</v>
      </c>
      <c r="G164" s="862">
        <v>0.18</v>
      </c>
      <c r="H164" s="861">
        <v>4612.9400000000005</v>
      </c>
      <c r="I164" s="862">
        <v>0.18</v>
      </c>
      <c r="J164" s="861">
        <v>4612.9400000000005</v>
      </c>
      <c r="K164" s="861">
        <v>4612.9400000000005</v>
      </c>
      <c r="L164" s="862">
        <v>0.18</v>
      </c>
      <c r="M164" s="863">
        <v>4612.9400000000005</v>
      </c>
    </row>
    <row r="165" spans="1:13" ht="69" x14ac:dyDescent="0.25">
      <c r="A165" s="858" t="s">
        <v>1647</v>
      </c>
      <c r="B165" s="859" t="s">
        <v>1318</v>
      </c>
      <c r="C165" s="860" t="s">
        <v>963</v>
      </c>
      <c r="D165" s="860" t="s">
        <v>962</v>
      </c>
      <c r="E165" s="859" t="s">
        <v>343</v>
      </c>
      <c r="F165" s="861">
        <v>86.17</v>
      </c>
      <c r="G165" s="862">
        <v>0.36</v>
      </c>
      <c r="H165" s="861">
        <v>31.02</v>
      </c>
      <c r="I165" s="862">
        <v>0.36</v>
      </c>
      <c r="J165" s="861">
        <v>31.02</v>
      </c>
      <c r="K165" s="861">
        <v>31.02</v>
      </c>
      <c r="L165" s="862">
        <v>0.36</v>
      </c>
      <c r="M165" s="863">
        <v>31.02</v>
      </c>
    </row>
    <row r="166" spans="1:13" ht="41.4" x14ac:dyDescent="0.25">
      <c r="A166" s="858" t="s">
        <v>1648</v>
      </c>
      <c r="B166" s="859" t="s">
        <v>390</v>
      </c>
      <c r="C166" s="860" t="s">
        <v>832</v>
      </c>
      <c r="D166" s="860" t="s">
        <v>1588</v>
      </c>
      <c r="E166" s="859" t="s">
        <v>807</v>
      </c>
      <c r="F166" s="861">
        <v>75304.289999999994</v>
      </c>
      <c r="G166" s="862">
        <v>0.126</v>
      </c>
      <c r="H166" s="861">
        <v>9488.34</v>
      </c>
      <c r="I166" s="862">
        <v>0.126</v>
      </c>
      <c r="J166" s="861">
        <v>9488.34</v>
      </c>
      <c r="K166" s="861">
        <v>9488.34</v>
      </c>
      <c r="L166" s="862">
        <v>0.126</v>
      </c>
      <c r="M166" s="863">
        <v>9488.34</v>
      </c>
    </row>
    <row r="167" spans="1:13" ht="41.4" x14ac:dyDescent="0.25">
      <c r="A167" s="858" t="s">
        <v>1649</v>
      </c>
      <c r="B167" s="859" t="s">
        <v>394</v>
      </c>
      <c r="C167" s="860" t="s">
        <v>836</v>
      </c>
      <c r="D167" s="860" t="s">
        <v>1557</v>
      </c>
      <c r="E167" s="859" t="s">
        <v>837</v>
      </c>
      <c r="F167" s="861">
        <v>6199.58</v>
      </c>
      <c r="G167" s="862">
        <v>1.8839999999999999E-2</v>
      </c>
      <c r="H167" s="861">
        <v>116.8</v>
      </c>
      <c r="I167" s="862">
        <v>1.8839999999999999E-2</v>
      </c>
      <c r="J167" s="861">
        <v>116.8</v>
      </c>
      <c r="K167" s="861">
        <v>116.8</v>
      </c>
      <c r="L167" s="864">
        <v>1.8839999999999999E-2</v>
      </c>
      <c r="M167" s="865">
        <v>116.8</v>
      </c>
    </row>
    <row r="168" spans="1:13" ht="13.8" x14ac:dyDescent="0.25">
      <c r="A168" s="1544" t="s">
        <v>1633</v>
      </c>
      <c r="B168" s="1545"/>
      <c r="C168" s="1545"/>
      <c r="D168" s="1545"/>
      <c r="E168" s="1545"/>
      <c r="F168" s="1545"/>
      <c r="G168" s="1545"/>
      <c r="H168" s="1545"/>
      <c r="I168" s="1545"/>
      <c r="J168" s="1545"/>
      <c r="K168" s="1546"/>
    </row>
    <row r="169" spans="1:13" ht="55.2" x14ac:dyDescent="0.25">
      <c r="A169" s="858" t="s">
        <v>1650</v>
      </c>
      <c r="B169" s="859" t="s">
        <v>400</v>
      </c>
      <c r="C169" s="860" t="s">
        <v>1451</v>
      </c>
      <c r="D169" s="860" t="s">
        <v>1319</v>
      </c>
      <c r="E169" s="859" t="s">
        <v>684</v>
      </c>
      <c r="F169" s="861">
        <v>399510.53</v>
      </c>
      <c r="G169" s="862">
        <v>1</v>
      </c>
      <c r="H169" s="861">
        <v>399510.53</v>
      </c>
      <c r="I169" s="862">
        <v>1</v>
      </c>
      <c r="J169" s="861">
        <v>399510.53</v>
      </c>
      <c r="K169" s="861">
        <v>399510.53</v>
      </c>
      <c r="L169" s="862">
        <v>1</v>
      </c>
      <c r="M169" s="863">
        <v>399510.53</v>
      </c>
    </row>
    <row r="170" spans="1:13" ht="55.2" x14ac:dyDescent="0.25">
      <c r="A170" s="858" t="s">
        <v>1651</v>
      </c>
      <c r="B170" s="859" t="s">
        <v>404</v>
      </c>
      <c r="C170" s="860" t="s">
        <v>1466</v>
      </c>
      <c r="D170" s="860" t="s">
        <v>1321</v>
      </c>
      <c r="E170" s="859" t="s">
        <v>684</v>
      </c>
      <c r="F170" s="861">
        <v>299478.71000000002</v>
      </c>
      <c r="G170" s="862">
        <v>1</v>
      </c>
      <c r="H170" s="861">
        <v>299478.71000000002</v>
      </c>
      <c r="I170" s="862">
        <v>1</v>
      </c>
      <c r="J170" s="861">
        <v>299478.71000000002</v>
      </c>
      <c r="K170" s="861">
        <v>299478.71000000002</v>
      </c>
      <c r="L170" s="862">
        <v>1</v>
      </c>
      <c r="M170" s="863">
        <v>299478.71000000002</v>
      </c>
    </row>
    <row r="171" spans="1:13" ht="55.2" x14ac:dyDescent="0.25">
      <c r="A171" s="858" t="s">
        <v>1652</v>
      </c>
      <c r="B171" s="859" t="s">
        <v>408</v>
      </c>
      <c r="C171" s="860" t="s">
        <v>1469</v>
      </c>
      <c r="D171" s="860" t="s">
        <v>1323</v>
      </c>
      <c r="E171" s="859" t="s">
        <v>684</v>
      </c>
      <c r="F171" s="861">
        <v>25180.82</v>
      </c>
      <c r="G171" s="862">
        <v>1</v>
      </c>
      <c r="H171" s="861">
        <v>25180.82</v>
      </c>
      <c r="I171" s="862">
        <v>1</v>
      </c>
      <c r="J171" s="861">
        <v>25180.82</v>
      </c>
      <c r="K171" s="861">
        <v>25180.82</v>
      </c>
      <c r="L171" s="864">
        <v>1</v>
      </c>
      <c r="M171" s="865">
        <v>25180.82</v>
      </c>
    </row>
    <row r="172" spans="1:13" ht="13.8" x14ac:dyDescent="0.25">
      <c r="A172" s="1544" t="s">
        <v>1634</v>
      </c>
      <c r="B172" s="1545"/>
      <c r="C172" s="1545"/>
      <c r="D172" s="1545"/>
      <c r="E172" s="1545"/>
      <c r="F172" s="1545"/>
      <c r="G172" s="1545"/>
      <c r="H172" s="1545"/>
      <c r="I172" s="1545"/>
      <c r="J172" s="1545"/>
      <c r="K172" s="1546"/>
    </row>
    <row r="173" spans="1:13" ht="55.2" x14ac:dyDescent="0.25">
      <c r="A173" s="858" t="s">
        <v>1653</v>
      </c>
      <c r="B173" s="859" t="s">
        <v>414</v>
      </c>
      <c r="C173" s="860" t="s">
        <v>1325</v>
      </c>
      <c r="D173" s="860" t="s">
        <v>938</v>
      </c>
      <c r="E173" s="859" t="s">
        <v>505</v>
      </c>
      <c r="F173" s="861">
        <v>14461.51</v>
      </c>
      <c r="G173" s="862">
        <v>2</v>
      </c>
      <c r="H173" s="861">
        <v>28923.02</v>
      </c>
      <c r="I173" s="862">
        <v>2</v>
      </c>
      <c r="J173" s="861">
        <v>28923.02</v>
      </c>
      <c r="K173" s="861">
        <v>28923.02</v>
      </c>
      <c r="L173" s="862">
        <v>2</v>
      </c>
      <c r="M173" s="863">
        <v>28923.02</v>
      </c>
    </row>
    <row r="174" spans="1:13" ht="55.2" x14ac:dyDescent="0.25">
      <c r="A174" s="858" t="s">
        <v>1654</v>
      </c>
      <c r="B174" s="859" t="s">
        <v>418</v>
      </c>
      <c r="C174" s="860" t="s">
        <v>1205</v>
      </c>
      <c r="D174" s="860" t="s">
        <v>1204</v>
      </c>
      <c r="E174" s="859" t="s">
        <v>104</v>
      </c>
      <c r="F174" s="861">
        <v>122.85</v>
      </c>
      <c r="G174" s="862">
        <v>12</v>
      </c>
      <c r="H174" s="861">
        <v>1474.2</v>
      </c>
      <c r="I174" s="862">
        <v>12</v>
      </c>
      <c r="J174" s="861">
        <v>1474.2</v>
      </c>
      <c r="K174" s="861">
        <v>1474.2</v>
      </c>
      <c r="L174" s="862">
        <v>12</v>
      </c>
      <c r="M174" s="863">
        <v>1474.2</v>
      </c>
    </row>
    <row r="175" spans="1:13" ht="55.2" x14ac:dyDescent="0.25">
      <c r="A175" s="858" t="s">
        <v>1655</v>
      </c>
      <c r="B175" s="859" t="s">
        <v>422</v>
      </c>
      <c r="C175" s="860" t="s">
        <v>1327</v>
      </c>
      <c r="D175" s="860" t="s">
        <v>1326</v>
      </c>
      <c r="E175" s="859" t="s">
        <v>104</v>
      </c>
      <c r="F175" s="861">
        <v>432.03</v>
      </c>
      <c r="G175" s="862">
        <v>5</v>
      </c>
      <c r="H175" s="861">
        <v>2160.15</v>
      </c>
      <c r="I175" s="862">
        <v>5</v>
      </c>
      <c r="J175" s="861">
        <v>2160.15</v>
      </c>
      <c r="K175" s="861">
        <v>2160.15</v>
      </c>
      <c r="L175" s="862">
        <v>5</v>
      </c>
      <c r="M175" s="863">
        <v>2160.15</v>
      </c>
    </row>
    <row r="176" spans="1:13" ht="55.2" x14ac:dyDescent="0.25">
      <c r="A176" s="858" t="s">
        <v>1656</v>
      </c>
      <c r="B176" s="859" t="s">
        <v>861</v>
      </c>
      <c r="C176" s="860" t="s">
        <v>1235</v>
      </c>
      <c r="D176" s="860" t="s">
        <v>1234</v>
      </c>
      <c r="E176" s="859" t="s">
        <v>684</v>
      </c>
      <c r="F176" s="861">
        <v>1514.62</v>
      </c>
      <c r="G176" s="862">
        <v>3</v>
      </c>
      <c r="H176" s="861">
        <v>4543.8599999999997</v>
      </c>
      <c r="I176" s="862">
        <v>3</v>
      </c>
      <c r="J176" s="861">
        <v>4543.8599999999997</v>
      </c>
      <c r="K176" s="861">
        <v>4543.8599999999997</v>
      </c>
      <c r="L176" s="862">
        <v>3</v>
      </c>
      <c r="M176" s="863">
        <v>4543.8599999999997</v>
      </c>
    </row>
    <row r="177" spans="1:13" ht="55.2" x14ac:dyDescent="0.25">
      <c r="A177" s="858" t="s">
        <v>1657</v>
      </c>
      <c r="B177" s="859" t="s">
        <v>862</v>
      </c>
      <c r="C177" s="860" t="s">
        <v>1328</v>
      </c>
      <c r="D177" s="860" t="s">
        <v>1234</v>
      </c>
      <c r="E177" s="859" t="s">
        <v>684</v>
      </c>
      <c r="F177" s="861">
        <v>18.13</v>
      </c>
      <c r="G177" s="862">
        <v>3</v>
      </c>
      <c r="H177" s="861">
        <v>54.39</v>
      </c>
      <c r="I177" s="862">
        <v>3</v>
      </c>
      <c r="J177" s="861">
        <v>54.39</v>
      </c>
      <c r="K177" s="861">
        <v>54.39</v>
      </c>
      <c r="L177" s="862">
        <v>3</v>
      </c>
      <c r="M177" s="863">
        <v>54.39</v>
      </c>
    </row>
    <row r="178" spans="1:13" ht="55.2" x14ac:dyDescent="0.25">
      <c r="A178" s="858" t="s">
        <v>1658</v>
      </c>
      <c r="B178" s="859" t="s">
        <v>863</v>
      </c>
      <c r="C178" s="860" t="s">
        <v>1247</v>
      </c>
      <c r="D178" s="860" t="s">
        <v>942</v>
      </c>
      <c r="E178" s="859" t="s">
        <v>505</v>
      </c>
      <c r="F178" s="861">
        <v>1830.49</v>
      </c>
      <c r="G178" s="862">
        <v>3</v>
      </c>
      <c r="H178" s="861">
        <v>5491.47</v>
      </c>
      <c r="I178" s="862">
        <v>3</v>
      </c>
      <c r="J178" s="861">
        <v>5491.47</v>
      </c>
      <c r="K178" s="861">
        <v>5491.47</v>
      </c>
      <c r="L178" s="862">
        <v>3</v>
      </c>
      <c r="M178" s="863">
        <v>5491.47</v>
      </c>
    </row>
    <row r="179" spans="1:13" ht="96.6" x14ac:dyDescent="0.25">
      <c r="A179" s="858" t="s">
        <v>1659</v>
      </c>
      <c r="B179" s="859" t="s">
        <v>864</v>
      </c>
      <c r="C179" s="860" t="s">
        <v>1240</v>
      </c>
      <c r="D179" s="860" t="s">
        <v>1239</v>
      </c>
      <c r="E179" s="859" t="s">
        <v>684</v>
      </c>
      <c r="F179" s="861">
        <v>156.9</v>
      </c>
      <c r="G179" s="862">
        <v>6</v>
      </c>
      <c r="H179" s="861">
        <v>941.4</v>
      </c>
      <c r="I179" s="862">
        <v>6</v>
      </c>
      <c r="J179" s="861">
        <v>941.4</v>
      </c>
      <c r="K179" s="861">
        <v>941.4</v>
      </c>
      <c r="L179" s="862">
        <v>6</v>
      </c>
      <c r="M179" s="863">
        <v>941.4</v>
      </c>
    </row>
    <row r="180" spans="1:13" ht="27.6" x14ac:dyDescent="0.25">
      <c r="A180" s="858" t="s">
        <v>1660</v>
      </c>
      <c r="B180" s="859" t="s">
        <v>865</v>
      </c>
      <c r="C180" s="860" t="s">
        <v>1251</v>
      </c>
      <c r="D180" s="860" t="s">
        <v>1250</v>
      </c>
      <c r="E180" s="859" t="s">
        <v>763</v>
      </c>
      <c r="F180" s="861">
        <v>20230.419999999998</v>
      </c>
      <c r="G180" s="862">
        <v>0.12</v>
      </c>
      <c r="H180" s="861">
        <v>2427.65</v>
      </c>
      <c r="I180" s="862">
        <v>0.12</v>
      </c>
      <c r="J180" s="861">
        <v>2427.65</v>
      </c>
      <c r="K180" s="861">
        <v>2427.65</v>
      </c>
      <c r="L180" s="862">
        <v>0.12</v>
      </c>
      <c r="M180" s="863">
        <v>2427.65</v>
      </c>
    </row>
    <row r="181" spans="1:13" ht="41.4" x14ac:dyDescent="0.25">
      <c r="A181" s="858" t="s">
        <v>1661</v>
      </c>
      <c r="B181" s="859" t="s">
        <v>868</v>
      </c>
      <c r="C181" s="860" t="s">
        <v>1330</v>
      </c>
      <c r="D181" s="860" t="s">
        <v>1329</v>
      </c>
      <c r="E181" s="859" t="s">
        <v>104</v>
      </c>
      <c r="F181" s="861">
        <v>99.36</v>
      </c>
      <c r="G181" s="862">
        <v>10</v>
      </c>
      <c r="H181" s="861">
        <v>993.6</v>
      </c>
      <c r="I181" s="862">
        <v>10</v>
      </c>
      <c r="J181" s="861">
        <v>993.6</v>
      </c>
      <c r="K181" s="861">
        <v>993.6</v>
      </c>
      <c r="L181" s="862">
        <v>10</v>
      </c>
      <c r="M181" s="863">
        <v>993.6</v>
      </c>
    </row>
    <row r="182" spans="1:13" ht="55.2" x14ac:dyDescent="0.25">
      <c r="A182" s="858" t="s">
        <v>1662</v>
      </c>
      <c r="B182" s="859" t="s">
        <v>869</v>
      </c>
      <c r="C182" s="860" t="s">
        <v>926</v>
      </c>
      <c r="D182" s="860" t="s">
        <v>942</v>
      </c>
      <c r="E182" s="859" t="s">
        <v>505</v>
      </c>
      <c r="F182" s="861">
        <v>124.89</v>
      </c>
      <c r="G182" s="862">
        <v>8</v>
      </c>
      <c r="H182" s="861">
        <v>999.12</v>
      </c>
      <c r="I182" s="862">
        <v>8</v>
      </c>
      <c r="J182" s="861">
        <v>999.12</v>
      </c>
      <c r="K182" s="861">
        <v>999.12</v>
      </c>
      <c r="L182" s="862">
        <v>8</v>
      </c>
      <c r="M182" s="863">
        <v>999.12</v>
      </c>
    </row>
    <row r="183" spans="1:13" ht="82.8" x14ac:dyDescent="0.25">
      <c r="A183" s="858" t="s">
        <v>1663</v>
      </c>
      <c r="B183" s="859" t="s">
        <v>870</v>
      </c>
      <c r="C183" s="860" t="s">
        <v>874</v>
      </c>
      <c r="D183" s="860" t="s">
        <v>873</v>
      </c>
      <c r="E183" s="859" t="s">
        <v>559</v>
      </c>
      <c r="F183" s="861">
        <v>56566.400000000001</v>
      </c>
      <c r="G183" s="862">
        <v>5.6550000000000003E-2</v>
      </c>
      <c r="H183" s="861">
        <v>3198.83</v>
      </c>
      <c r="I183" s="862">
        <v>5.6550000000000003E-2</v>
      </c>
      <c r="J183" s="861">
        <v>3198.83</v>
      </c>
      <c r="K183" s="861">
        <v>3198.83</v>
      </c>
      <c r="L183" s="862">
        <v>5.6550000000000003E-2</v>
      </c>
      <c r="M183" s="863">
        <v>3198.83</v>
      </c>
    </row>
    <row r="184" spans="1:13" ht="55.2" x14ac:dyDescent="0.25">
      <c r="A184" s="858" t="s">
        <v>1664</v>
      </c>
      <c r="B184" s="859" t="s">
        <v>871</v>
      </c>
      <c r="C184" s="860" t="s">
        <v>1264</v>
      </c>
      <c r="D184" s="860" t="s">
        <v>1263</v>
      </c>
      <c r="E184" s="859" t="s">
        <v>559</v>
      </c>
      <c r="F184" s="861">
        <v>61165.08</v>
      </c>
      <c r="G184" s="862">
        <v>7.5600000000000001E-2</v>
      </c>
      <c r="H184" s="861">
        <v>4624.08</v>
      </c>
      <c r="I184" s="862">
        <v>7.5600000000000001E-2</v>
      </c>
      <c r="J184" s="861">
        <v>4624.08</v>
      </c>
      <c r="K184" s="861">
        <v>4624.08</v>
      </c>
      <c r="L184" s="862">
        <v>7.5600000000000001E-2</v>
      </c>
      <c r="M184" s="863">
        <v>4624.08</v>
      </c>
    </row>
    <row r="185" spans="1:13" ht="55.2" x14ac:dyDescent="0.25">
      <c r="A185" s="858" t="s">
        <v>1665</v>
      </c>
      <c r="B185" s="859" t="s">
        <v>872</v>
      </c>
      <c r="C185" s="860" t="s">
        <v>1332</v>
      </c>
      <c r="D185" s="860" t="s">
        <v>1331</v>
      </c>
      <c r="E185" s="859" t="s">
        <v>684</v>
      </c>
      <c r="F185" s="861">
        <v>1433.25</v>
      </c>
      <c r="G185" s="862">
        <v>4</v>
      </c>
      <c r="H185" s="861">
        <v>5733</v>
      </c>
      <c r="I185" s="862">
        <v>4</v>
      </c>
      <c r="J185" s="861">
        <v>5733</v>
      </c>
      <c r="K185" s="861">
        <v>5733</v>
      </c>
      <c r="L185" s="862">
        <v>4</v>
      </c>
      <c r="M185" s="863">
        <v>5733</v>
      </c>
    </row>
    <row r="186" spans="1:13" ht="55.2" x14ac:dyDescent="0.25">
      <c r="A186" s="858" t="s">
        <v>1666</v>
      </c>
      <c r="B186" s="859" t="s">
        <v>931</v>
      </c>
      <c r="C186" s="860" t="s">
        <v>1268</v>
      </c>
      <c r="D186" s="860" t="s">
        <v>1267</v>
      </c>
      <c r="E186" s="859" t="s">
        <v>684</v>
      </c>
      <c r="F186" s="861">
        <v>1085.56</v>
      </c>
      <c r="G186" s="862">
        <v>1</v>
      </c>
      <c r="H186" s="861">
        <v>1085.56</v>
      </c>
      <c r="I186" s="862">
        <v>1</v>
      </c>
      <c r="J186" s="861">
        <v>1085.56</v>
      </c>
      <c r="K186" s="861">
        <v>1085.56</v>
      </c>
      <c r="L186" s="864">
        <v>1</v>
      </c>
      <c r="M186" s="865">
        <v>1085.56</v>
      </c>
    </row>
    <row r="187" spans="1:13" ht="13.8" x14ac:dyDescent="0.25">
      <c r="A187" s="1544" t="s">
        <v>1667</v>
      </c>
      <c r="B187" s="1545"/>
      <c r="C187" s="1545"/>
      <c r="D187" s="1545"/>
      <c r="E187" s="1545"/>
      <c r="F187" s="1545"/>
      <c r="G187" s="1545"/>
      <c r="H187" s="1545"/>
      <c r="I187" s="1545"/>
      <c r="J187" s="1545"/>
      <c r="K187" s="1546"/>
    </row>
    <row r="188" spans="1:13" ht="13.8" x14ac:dyDescent="0.25">
      <c r="A188" s="1544" t="s">
        <v>1581</v>
      </c>
      <c r="B188" s="1545"/>
      <c r="C188" s="1545"/>
      <c r="D188" s="1545"/>
      <c r="E188" s="1545"/>
      <c r="F188" s="1545"/>
      <c r="G188" s="1545"/>
      <c r="H188" s="1545"/>
      <c r="I188" s="1545"/>
      <c r="J188" s="1545"/>
      <c r="K188" s="1546"/>
    </row>
    <row r="189" spans="1:13" ht="55.2" x14ac:dyDescent="0.25">
      <c r="A189" s="858" t="s">
        <v>1668</v>
      </c>
      <c r="B189" s="859" t="s">
        <v>333</v>
      </c>
      <c r="C189" s="860" t="s">
        <v>944</v>
      </c>
      <c r="D189" s="860" t="s">
        <v>1582</v>
      </c>
      <c r="E189" s="859" t="s">
        <v>684</v>
      </c>
      <c r="F189" s="861">
        <v>1679.1</v>
      </c>
      <c r="G189" s="862">
        <v>2</v>
      </c>
      <c r="H189" s="861">
        <v>3358.2</v>
      </c>
      <c r="I189" s="862">
        <v>2</v>
      </c>
      <c r="J189" s="861">
        <v>3358.2</v>
      </c>
      <c r="K189" s="861">
        <v>3358.2</v>
      </c>
      <c r="L189" s="862">
        <v>2</v>
      </c>
      <c r="M189" s="863">
        <v>3358.2</v>
      </c>
    </row>
    <row r="190" spans="1:13" ht="55.2" x14ac:dyDescent="0.25">
      <c r="A190" s="858" t="s">
        <v>1669</v>
      </c>
      <c r="B190" s="859" t="s">
        <v>349</v>
      </c>
      <c r="C190" s="860" t="s">
        <v>946</v>
      </c>
      <c r="D190" s="860" t="s">
        <v>1585</v>
      </c>
      <c r="E190" s="859" t="s">
        <v>684</v>
      </c>
      <c r="F190" s="861">
        <v>610.49</v>
      </c>
      <c r="G190" s="862">
        <v>1</v>
      </c>
      <c r="H190" s="861">
        <v>610.49</v>
      </c>
      <c r="I190" s="862">
        <v>1</v>
      </c>
      <c r="J190" s="861">
        <v>610.49</v>
      </c>
      <c r="K190" s="861">
        <v>610.49</v>
      </c>
      <c r="L190" s="862">
        <v>1</v>
      </c>
      <c r="M190" s="863">
        <v>610.49</v>
      </c>
    </row>
    <row r="191" spans="1:13" ht="55.2" x14ac:dyDescent="0.25">
      <c r="A191" s="858" t="s">
        <v>1670</v>
      </c>
      <c r="B191" s="859" t="s">
        <v>353</v>
      </c>
      <c r="C191" s="860" t="s">
        <v>1038</v>
      </c>
      <c r="D191" s="860" t="s">
        <v>1587</v>
      </c>
      <c r="E191" s="859" t="s">
        <v>807</v>
      </c>
      <c r="F191" s="861">
        <v>136680</v>
      </c>
      <c r="G191" s="862">
        <v>7.4999999999999997E-3</v>
      </c>
      <c r="H191" s="861">
        <v>1025.0999999999999</v>
      </c>
      <c r="I191" s="862">
        <v>7.4999999999999997E-3</v>
      </c>
      <c r="J191" s="861">
        <v>1025.0999999999999</v>
      </c>
      <c r="K191" s="861">
        <v>1025.0999999999999</v>
      </c>
      <c r="L191" s="862">
        <v>7.4999999999999997E-3</v>
      </c>
      <c r="M191" s="863">
        <v>1025.0999999999999</v>
      </c>
    </row>
    <row r="192" spans="1:13" ht="41.4" x14ac:dyDescent="0.25">
      <c r="A192" s="858" t="s">
        <v>1671</v>
      </c>
      <c r="B192" s="859" t="s">
        <v>358</v>
      </c>
      <c r="C192" s="860" t="s">
        <v>1039</v>
      </c>
      <c r="D192" s="860" t="s">
        <v>1588</v>
      </c>
      <c r="E192" s="859" t="s">
        <v>807</v>
      </c>
      <c r="F192" s="861">
        <v>75304</v>
      </c>
      <c r="G192" s="862">
        <v>7.4999999999999997E-3</v>
      </c>
      <c r="H192" s="861">
        <v>564.78</v>
      </c>
      <c r="I192" s="862">
        <v>7.4999999999999997E-3</v>
      </c>
      <c r="J192" s="861">
        <v>564.78</v>
      </c>
      <c r="K192" s="861">
        <v>564.78</v>
      </c>
      <c r="L192" s="862">
        <v>7.4999999999999997E-3</v>
      </c>
      <c r="M192" s="863">
        <v>564.78</v>
      </c>
    </row>
    <row r="193" spans="1:13" ht="69" x14ac:dyDescent="0.25">
      <c r="A193" s="858" t="s">
        <v>1672</v>
      </c>
      <c r="B193" s="859" t="s">
        <v>362</v>
      </c>
      <c r="C193" s="860" t="s">
        <v>948</v>
      </c>
      <c r="D193" s="860" t="s">
        <v>1593</v>
      </c>
      <c r="E193" s="859" t="s">
        <v>684</v>
      </c>
      <c r="F193" s="861">
        <v>13035.99</v>
      </c>
      <c r="G193" s="862">
        <v>1</v>
      </c>
      <c r="H193" s="861">
        <v>13035.99</v>
      </c>
      <c r="I193" s="862">
        <v>1</v>
      </c>
      <c r="J193" s="861">
        <v>13035.99</v>
      </c>
      <c r="K193" s="861">
        <v>13035.99</v>
      </c>
      <c r="L193" s="862">
        <v>1</v>
      </c>
      <c r="M193" s="863">
        <v>13035.99</v>
      </c>
    </row>
    <row r="194" spans="1:13" ht="41.4" x14ac:dyDescent="0.25">
      <c r="A194" s="858" t="s">
        <v>1673</v>
      </c>
      <c r="B194" s="859" t="s">
        <v>366</v>
      </c>
      <c r="C194" s="860" t="s">
        <v>953</v>
      </c>
      <c r="D194" s="860" t="s">
        <v>1594</v>
      </c>
      <c r="E194" s="859" t="s">
        <v>684</v>
      </c>
      <c r="F194" s="861">
        <v>2838.79</v>
      </c>
      <c r="G194" s="862">
        <v>-1</v>
      </c>
      <c r="H194" s="861">
        <v>-2838.79</v>
      </c>
      <c r="I194" s="862">
        <v>-1</v>
      </c>
      <c r="J194" s="861">
        <v>-2838.79</v>
      </c>
      <c r="K194" s="861">
        <v>-2838.79</v>
      </c>
      <c r="L194" s="862">
        <v>-1</v>
      </c>
      <c r="M194" s="863">
        <v>-2838.79</v>
      </c>
    </row>
    <row r="195" spans="1:13" ht="41.4" x14ac:dyDescent="0.25">
      <c r="A195" s="858" t="s">
        <v>1674</v>
      </c>
      <c r="B195" s="859" t="s">
        <v>372</v>
      </c>
      <c r="C195" s="860" t="s">
        <v>953</v>
      </c>
      <c r="D195" s="860" t="s">
        <v>1594</v>
      </c>
      <c r="E195" s="859" t="s">
        <v>684</v>
      </c>
      <c r="F195" s="861">
        <v>3548.5</v>
      </c>
      <c r="G195" s="862">
        <v>1</v>
      </c>
      <c r="H195" s="861">
        <v>3548.5</v>
      </c>
      <c r="I195" s="862">
        <v>1</v>
      </c>
      <c r="J195" s="861">
        <v>3548.5</v>
      </c>
      <c r="K195" s="861">
        <v>3548.5</v>
      </c>
      <c r="L195" s="862">
        <v>1</v>
      </c>
      <c r="M195" s="863">
        <v>3548.5</v>
      </c>
    </row>
    <row r="196" spans="1:13" ht="69" x14ac:dyDescent="0.25">
      <c r="A196" s="858" t="s">
        <v>1675</v>
      </c>
      <c r="B196" s="859" t="s">
        <v>376</v>
      </c>
      <c r="C196" s="860" t="s">
        <v>779</v>
      </c>
      <c r="D196" s="860" t="s">
        <v>1676</v>
      </c>
      <c r="E196" s="859" t="s">
        <v>1555</v>
      </c>
      <c r="F196" s="861">
        <v>160420.82999999999</v>
      </c>
      <c r="G196" s="862">
        <v>1.2E-2</v>
      </c>
      <c r="H196" s="861">
        <v>1925.0500000000002</v>
      </c>
      <c r="I196" s="862">
        <v>1.2E-2</v>
      </c>
      <c r="J196" s="861">
        <v>1925.0500000000002</v>
      </c>
      <c r="K196" s="861">
        <v>1925.0500000000002</v>
      </c>
      <c r="L196" s="862">
        <v>1.2E-2</v>
      </c>
      <c r="M196" s="863">
        <v>1925.0500000000002</v>
      </c>
    </row>
    <row r="197" spans="1:13" ht="55.2" x14ac:dyDescent="0.25">
      <c r="A197" s="858" t="s">
        <v>1677</v>
      </c>
      <c r="B197" s="859" t="s">
        <v>380</v>
      </c>
      <c r="C197" s="860" t="s">
        <v>1333</v>
      </c>
      <c r="D197" s="860" t="s">
        <v>1678</v>
      </c>
      <c r="E197" s="859" t="s">
        <v>684</v>
      </c>
      <c r="F197" s="861">
        <v>2980.43</v>
      </c>
      <c r="G197" s="862">
        <v>1</v>
      </c>
      <c r="H197" s="861">
        <v>2980.4300000000003</v>
      </c>
      <c r="I197" s="862">
        <v>1</v>
      </c>
      <c r="J197" s="861">
        <v>2980.4300000000003</v>
      </c>
      <c r="K197" s="861">
        <v>2980.4300000000003</v>
      </c>
      <c r="L197" s="862">
        <v>1</v>
      </c>
      <c r="M197" s="863">
        <v>2980.4300000000003</v>
      </c>
    </row>
    <row r="198" spans="1:13" ht="55.2" x14ac:dyDescent="0.25">
      <c r="A198" s="858" t="s">
        <v>1679</v>
      </c>
      <c r="B198" s="859" t="s">
        <v>386</v>
      </c>
      <c r="C198" s="860" t="s">
        <v>806</v>
      </c>
      <c r="D198" s="860" t="s">
        <v>1587</v>
      </c>
      <c r="E198" s="859" t="s">
        <v>807</v>
      </c>
      <c r="F198" s="861">
        <v>136680</v>
      </c>
      <c r="G198" s="862">
        <v>1.5E-3</v>
      </c>
      <c r="H198" s="861">
        <v>205.02</v>
      </c>
      <c r="I198" s="862">
        <v>1.5E-3</v>
      </c>
      <c r="J198" s="861">
        <v>205.02</v>
      </c>
      <c r="K198" s="861">
        <v>205.02</v>
      </c>
      <c r="L198" s="862">
        <v>1.5E-3</v>
      </c>
      <c r="M198" s="863">
        <v>205.02</v>
      </c>
    </row>
    <row r="199" spans="1:13" ht="55.2" x14ac:dyDescent="0.25">
      <c r="A199" s="858" t="s">
        <v>1680</v>
      </c>
      <c r="B199" s="859" t="s">
        <v>390</v>
      </c>
      <c r="C199" s="860" t="s">
        <v>558</v>
      </c>
      <c r="D199" s="860" t="s">
        <v>1629</v>
      </c>
      <c r="E199" s="859" t="s">
        <v>684</v>
      </c>
      <c r="F199" s="861">
        <v>1350.22</v>
      </c>
      <c r="G199" s="862">
        <v>1</v>
      </c>
      <c r="H199" s="861">
        <v>1350.22</v>
      </c>
      <c r="I199" s="862">
        <v>1</v>
      </c>
      <c r="J199" s="861">
        <v>1350.22</v>
      </c>
      <c r="K199" s="861">
        <v>1350.22</v>
      </c>
      <c r="L199" s="862">
        <v>1</v>
      </c>
      <c r="M199" s="863">
        <v>1350.22</v>
      </c>
    </row>
    <row r="200" spans="1:13" ht="41.4" x14ac:dyDescent="0.25">
      <c r="A200" s="858" t="s">
        <v>1681</v>
      </c>
      <c r="B200" s="859" t="s">
        <v>1334</v>
      </c>
      <c r="C200" s="860" t="s">
        <v>826</v>
      </c>
      <c r="D200" s="860" t="s">
        <v>825</v>
      </c>
      <c r="E200" s="859" t="s">
        <v>559</v>
      </c>
      <c r="F200" s="861">
        <v>59116</v>
      </c>
      <c r="G200" s="862">
        <v>-5.0000000000000001E-3</v>
      </c>
      <c r="H200" s="861">
        <v>-295.58</v>
      </c>
      <c r="I200" s="862">
        <v>-5.0000000000000001E-3</v>
      </c>
      <c r="J200" s="861">
        <v>-295.58</v>
      </c>
      <c r="K200" s="861">
        <v>-295.58</v>
      </c>
      <c r="L200" s="862">
        <v>-5.0000000000000001E-3</v>
      </c>
      <c r="M200" s="863">
        <v>-295.58</v>
      </c>
    </row>
    <row r="201" spans="1:13" ht="27.6" x14ac:dyDescent="0.25">
      <c r="A201" s="858" t="s">
        <v>1682</v>
      </c>
      <c r="B201" s="859" t="s">
        <v>394</v>
      </c>
      <c r="C201" s="860" t="s">
        <v>829</v>
      </c>
      <c r="D201" s="860" t="s">
        <v>1632</v>
      </c>
      <c r="E201" s="859" t="s">
        <v>830</v>
      </c>
      <c r="F201" s="861">
        <v>2026.8</v>
      </c>
      <c r="G201" s="862">
        <v>0.15</v>
      </c>
      <c r="H201" s="861">
        <v>304.02</v>
      </c>
      <c r="I201" s="862">
        <v>0.15</v>
      </c>
      <c r="J201" s="861">
        <v>304.02</v>
      </c>
      <c r="K201" s="861">
        <v>304.02</v>
      </c>
      <c r="L201" s="862">
        <v>0.15</v>
      </c>
      <c r="M201" s="863">
        <v>304.02</v>
      </c>
    </row>
    <row r="202" spans="1:13" ht="41.4" x14ac:dyDescent="0.25">
      <c r="A202" s="858" t="s">
        <v>1683</v>
      </c>
      <c r="B202" s="859" t="s">
        <v>400</v>
      </c>
      <c r="C202" s="860" t="s">
        <v>832</v>
      </c>
      <c r="D202" s="860" t="s">
        <v>1588</v>
      </c>
      <c r="E202" s="859" t="s">
        <v>807</v>
      </c>
      <c r="F202" s="861">
        <v>75306.67</v>
      </c>
      <c r="G202" s="862">
        <v>1.5E-3</v>
      </c>
      <c r="H202" s="861">
        <v>112.96</v>
      </c>
      <c r="I202" s="862">
        <v>1.5E-3</v>
      </c>
      <c r="J202" s="861">
        <v>112.96</v>
      </c>
      <c r="K202" s="861">
        <v>112.96</v>
      </c>
      <c r="L202" s="862">
        <v>1.5E-3</v>
      </c>
      <c r="M202" s="863">
        <v>112.96</v>
      </c>
    </row>
    <row r="203" spans="1:13" ht="41.4" x14ac:dyDescent="0.25">
      <c r="A203" s="858" t="s">
        <v>1684</v>
      </c>
      <c r="B203" s="859" t="s">
        <v>404</v>
      </c>
      <c r="C203" s="860" t="s">
        <v>836</v>
      </c>
      <c r="D203" s="860" t="s">
        <v>1557</v>
      </c>
      <c r="E203" s="859" t="s">
        <v>837</v>
      </c>
      <c r="F203" s="861">
        <v>6200</v>
      </c>
      <c r="G203" s="862">
        <v>3.5000000000000001E-3</v>
      </c>
      <c r="H203" s="861">
        <v>21.7</v>
      </c>
      <c r="I203" s="862">
        <v>3.5000000000000001E-3</v>
      </c>
      <c r="J203" s="861">
        <v>21.7</v>
      </c>
      <c r="K203" s="861">
        <v>21.7</v>
      </c>
      <c r="L203" s="862">
        <v>3.5000000000000001E-3</v>
      </c>
      <c r="M203" s="863">
        <v>21.7</v>
      </c>
    </row>
    <row r="204" spans="1:13" ht="27.6" x14ac:dyDescent="0.25">
      <c r="A204" s="858" t="s">
        <v>1685</v>
      </c>
      <c r="B204" s="859" t="s">
        <v>408</v>
      </c>
      <c r="C204" s="860" t="s">
        <v>1336</v>
      </c>
      <c r="D204" s="860" t="s">
        <v>1686</v>
      </c>
      <c r="E204" s="859" t="s">
        <v>684</v>
      </c>
      <c r="F204" s="861">
        <v>671.95</v>
      </c>
      <c r="G204" s="862">
        <v>3</v>
      </c>
      <c r="H204" s="861">
        <v>2015.86</v>
      </c>
      <c r="I204" s="862">
        <v>3</v>
      </c>
      <c r="J204" s="861">
        <v>2015.86</v>
      </c>
      <c r="K204" s="861">
        <v>2015.86</v>
      </c>
      <c r="L204" s="862">
        <v>3</v>
      </c>
      <c r="M204" s="863">
        <v>2015.86</v>
      </c>
    </row>
    <row r="205" spans="1:13" ht="69" x14ac:dyDescent="0.25">
      <c r="A205" s="858" t="s">
        <v>1687</v>
      </c>
      <c r="B205" s="859" t="s">
        <v>1345</v>
      </c>
      <c r="C205" s="860" t="s">
        <v>963</v>
      </c>
      <c r="D205" s="860" t="s">
        <v>962</v>
      </c>
      <c r="E205" s="859" t="s">
        <v>343</v>
      </c>
      <c r="F205" s="861">
        <v>2.65</v>
      </c>
      <c r="G205" s="862">
        <v>6</v>
      </c>
      <c r="H205" s="861">
        <v>15.92</v>
      </c>
      <c r="I205" s="862">
        <v>6</v>
      </c>
      <c r="J205" s="861">
        <v>15.92</v>
      </c>
      <c r="K205" s="861">
        <v>15.92</v>
      </c>
      <c r="L205" s="862">
        <v>6</v>
      </c>
      <c r="M205" s="863">
        <v>15.92</v>
      </c>
    </row>
    <row r="206" spans="1:13" ht="41.4" x14ac:dyDescent="0.25">
      <c r="A206" s="858" t="s">
        <v>1688</v>
      </c>
      <c r="B206" s="859" t="s">
        <v>414</v>
      </c>
      <c r="C206" s="860" t="s">
        <v>1346</v>
      </c>
      <c r="D206" s="860" t="s">
        <v>1625</v>
      </c>
      <c r="E206" s="859" t="s">
        <v>763</v>
      </c>
      <c r="F206" s="861">
        <v>17466.669999999998</v>
      </c>
      <c r="G206" s="862">
        <v>0.03</v>
      </c>
      <c r="H206" s="861">
        <v>524</v>
      </c>
      <c r="I206" s="862">
        <v>0.03</v>
      </c>
      <c r="J206" s="861">
        <v>524</v>
      </c>
      <c r="K206" s="861">
        <v>524</v>
      </c>
      <c r="L206" s="862">
        <v>0.03</v>
      </c>
      <c r="M206" s="863">
        <v>524</v>
      </c>
    </row>
    <row r="207" spans="1:13" ht="69" x14ac:dyDescent="0.25">
      <c r="A207" s="858" t="s">
        <v>1689</v>
      </c>
      <c r="B207" s="859" t="s">
        <v>1347</v>
      </c>
      <c r="C207" s="860" t="s">
        <v>963</v>
      </c>
      <c r="D207" s="860" t="s">
        <v>962</v>
      </c>
      <c r="E207" s="859" t="s">
        <v>343</v>
      </c>
      <c r="F207" s="861">
        <v>70.5</v>
      </c>
      <c r="G207" s="862">
        <v>0.06</v>
      </c>
      <c r="H207" s="861">
        <v>4.2300000000000004</v>
      </c>
      <c r="I207" s="862">
        <v>0.06</v>
      </c>
      <c r="J207" s="861">
        <v>4.2300000000000004</v>
      </c>
      <c r="K207" s="861">
        <v>4.2300000000000004</v>
      </c>
      <c r="L207" s="862">
        <v>0.06</v>
      </c>
      <c r="M207" s="863">
        <v>4.2300000000000004</v>
      </c>
    </row>
    <row r="208" spans="1:13" ht="41.4" x14ac:dyDescent="0.25">
      <c r="A208" s="858" t="s">
        <v>1690</v>
      </c>
      <c r="B208" s="859" t="s">
        <v>418</v>
      </c>
      <c r="C208" s="860" t="s">
        <v>1349</v>
      </c>
      <c r="D208" s="860" t="s">
        <v>1691</v>
      </c>
      <c r="E208" s="859" t="s">
        <v>763</v>
      </c>
      <c r="F208" s="861">
        <v>26246</v>
      </c>
      <c r="G208" s="862">
        <v>0.01</v>
      </c>
      <c r="H208" s="861">
        <v>262.45999999999998</v>
      </c>
      <c r="I208" s="862">
        <v>0.01</v>
      </c>
      <c r="J208" s="861">
        <v>262.45999999999998</v>
      </c>
      <c r="K208" s="861">
        <v>262.45999999999998</v>
      </c>
      <c r="L208" s="862">
        <v>0.01</v>
      </c>
      <c r="M208" s="863">
        <v>262.45999999999998</v>
      </c>
    </row>
    <row r="209" spans="1:13" ht="69" x14ac:dyDescent="0.25">
      <c r="A209" s="858" t="s">
        <v>1692</v>
      </c>
      <c r="B209" s="859" t="s">
        <v>1350</v>
      </c>
      <c r="C209" s="860" t="s">
        <v>963</v>
      </c>
      <c r="D209" s="860" t="s">
        <v>962</v>
      </c>
      <c r="E209" s="859" t="s">
        <v>343</v>
      </c>
      <c r="F209" s="861">
        <v>106</v>
      </c>
      <c r="G209" s="862">
        <v>0.02</v>
      </c>
      <c r="H209" s="861">
        <v>2.12</v>
      </c>
      <c r="I209" s="862">
        <v>0.02</v>
      </c>
      <c r="J209" s="861">
        <v>2.12</v>
      </c>
      <c r="K209" s="861">
        <v>2.12</v>
      </c>
      <c r="L209" s="864">
        <v>0.02</v>
      </c>
      <c r="M209" s="865">
        <v>2.12</v>
      </c>
    </row>
    <row r="210" spans="1:13" ht="13.8" x14ac:dyDescent="0.25">
      <c r="A210" s="1544" t="s">
        <v>1634</v>
      </c>
      <c r="B210" s="1545"/>
      <c r="C210" s="1545"/>
      <c r="D210" s="1545"/>
      <c r="E210" s="1545"/>
      <c r="F210" s="1545"/>
      <c r="G210" s="1545"/>
      <c r="H210" s="1545"/>
      <c r="I210" s="1545"/>
      <c r="J210" s="1545"/>
      <c r="K210" s="1546"/>
    </row>
    <row r="211" spans="1:13" ht="55.2" x14ac:dyDescent="0.25">
      <c r="A211" s="858" t="s">
        <v>1693</v>
      </c>
      <c r="B211" s="859" t="s">
        <v>422</v>
      </c>
      <c r="C211" s="860" t="s">
        <v>929</v>
      </c>
      <c r="D211" s="860" t="s">
        <v>938</v>
      </c>
      <c r="E211" s="859" t="s">
        <v>505</v>
      </c>
      <c r="F211" s="861">
        <v>11441.03</v>
      </c>
      <c r="G211" s="862">
        <v>2</v>
      </c>
      <c r="H211" s="861">
        <v>22882.06</v>
      </c>
      <c r="I211" s="862">
        <v>2</v>
      </c>
      <c r="J211" s="861">
        <v>22882.06</v>
      </c>
      <c r="K211" s="861">
        <v>22882.06</v>
      </c>
      <c r="L211" s="862">
        <v>2</v>
      </c>
      <c r="M211" s="863">
        <v>22882.06</v>
      </c>
    </row>
    <row r="212" spans="1:13" ht="55.2" x14ac:dyDescent="0.25">
      <c r="A212" s="858" t="s">
        <v>1694</v>
      </c>
      <c r="B212" s="859" t="s">
        <v>861</v>
      </c>
      <c r="C212" s="860" t="s">
        <v>1327</v>
      </c>
      <c r="D212" s="860" t="s">
        <v>1326</v>
      </c>
      <c r="E212" s="859" t="s">
        <v>104</v>
      </c>
      <c r="F212" s="861">
        <v>432.03</v>
      </c>
      <c r="G212" s="862">
        <v>13</v>
      </c>
      <c r="H212" s="861">
        <v>5616.39</v>
      </c>
      <c r="I212" s="862">
        <v>13</v>
      </c>
      <c r="J212" s="861">
        <v>5616.39</v>
      </c>
      <c r="K212" s="861">
        <v>5616.39</v>
      </c>
      <c r="L212" s="862">
        <v>13</v>
      </c>
      <c r="M212" s="863">
        <v>5616.39</v>
      </c>
    </row>
    <row r="213" spans="1:13" ht="55.2" x14ac:dyDescent="0.25">
      <c r="A213" s="858" t="s">
        <v>1695</v>
      </c>
      <c r="B213" s="859" t="s">
        <v>862</v>
      </c>
      <c r="C213" s="860" t="s">
        <v>860</v>
      </c>
      <c r="D213" s="860" t="s">
        <v>939</v>
      </c>
      <c r="E213" s="859" t="s">
        <v>104</v>
      </c>
      <c r="F213" s="861">
        <v>297.83</v>
      </c>
      <c r="G213" s="862">
        <v>0.65</v>
      </c>
      <c r="H213" s="861">
        <v>193.59</v>
      </c>
      <c r="I213" s="862">
        <v>0.65</v>
      </c>
      <c r="J213" s="861">
        <v>193.59</v>
      </c>
      <c r="K213" s="861">
        <v>193.59</v>
      </c>
      <c r="L213" s="862">
        <v>0.65</v>
      </c>
      <c r="M213" s="863">
        <v>193.59</v>
      </c>
    </row>
    <row r="214" spans="1:13" ht="55.2" x14ac:dyDescent="0.25">
      <c r="A214" s="858" t="s">
        <v>1696</v>
      </c>
      <c r="B214" s="859" t="s">
        <v>863</v>
      </c>
      <c r="C214" s="860" t="s">
        <v>941</v>
      </c>
      <c r="D214" s="860" t="s">
        <v>940</v>
      </c>
      <c r="E214" s="859" t="s">
        <v>505</v>
      </c>
      <c r="F214" s="861">
        <v>2552.59</v>
      </c>
      <c r="G214" s="862">
        <v>1</v>
      </c>
      <c r="H214" s="861">
        <v>2552.59</v>
      </c>
      <c r="I214" s="862">
        <v>1</v>
      </c>
      <c r="J214" s="861">
        <v>2552.59</v>
      </c>
      <c r="K214" s="861">
        <v>2552.59</v>
      </c>
      <c r="L214" s="862">
        <v>1</v>
      </c>
      <c r="M214" s="863">
        <v>2552.59</v>
      </c>
    </row>
    <row r="215" spans="1:13" ht="55.2" x14ac:dyDescent="0.25">
      <c r="A215" s="858" t="s">
        <v>1697</v>
      </c>
      <c r="B215" s="859" t="s">
        <v>864</v>
      </c>
      <c r="C215" s="860" t="s">
        <v>589</v>
      </c>
      <c r="D215" s="860" t="s">
        <v>998</v>
      </c>
      <c r="E215" s="859" t="s">
        <v>505</v>
      </c>
      <c r="F215" s="861">
        <v>116.7</v>
      </c>
      <c r="G215" s="862">
        <v>10</v>
      </c>
      <c r="H215" s="861">
        <v>1167</v>
      </c>
      <c r="I215" s="862">
        <v>10</v>
      </c>
      <c r="J215" s="861">
        <v>1167</v>
      </c>
      <c r="K215" s="861">
        <v>1167</v>
      </c>
      <c r="L215" s="862">
        <v>10</v>
      </c>
      <c r="M215" s="863">
        <v>1167</v>
      </c>
    </row>
    <row r="216" spans="1:13" ht="55.2" x14ac:dyDescent="0.25">
      <c r="A216" s="858" t="s">
        <v>1698</v>
      </c>
      <c r="B216" s="859" t="s">
        <v>865</v>
      </c>
      <c r="C216" s="860" t="s">
        <v>563</v>
      </c>
      <c r="D216" s="860" t="s">
        <v>942</v>
      </c>
      <c r="E216" s="859" t="s">
        <v>505</v>
      </c>
      <c r="F216" s="861">
        <v>33.880000000000003</v>
      </c>
      <c r="G216" s="862">
        <v>10</v>
      </c>
      <c r="H216" s="861">
        <v>338.8</v>
      </c>
      <c r="I216" s="862">
        <v>10</v>
      </c>
      <c r="J216" s="861">
        <v>338.8</v>
      </c>
      <c r="K216" s="861">
        <v>338.8</v>
      </c>
      <c r="L216" s="862">
        <v>10</v>
      </c>
      <c r="M216" s="863">
        <v>338.8</v>
      </c>
    </row>
    <row r="217" spans="1:13" ht="55.2" x14ac:dyDescent="0.25">
      <c r="A217" s="858" t="s">
        <v>1699</v>
      </c>
      <c r="B217" s="859" t="s">
        <v>868</v>
      </c>
      <c r="C217" s="860" t="s">
        <v>506</v>
      </c>
      <c r="D217" s="860" t="s">
        <v>942</v>
      </c>
      <c r="E217" s="859" t="s">
        <v>505</v>
      </c>
      <c r="F217" s="861">
        <v>388.3</v>
      </c>
      <c r="G217" s="862">
        <v>2</v>
      </c>
      <c r="H217" s="861">
        <v>776.6</v>
      </c>
      <c r="I217" s="862">
        <v>2</v>
      </c>
      <c r="J217" s="861">
        <v>776.6</v>
      </c>
      <c r="K217" s="861">
        <v>776.6</v>
      </c>
      <c r="L217" s="862">
        <v>2</v>
      </c>
      <c r="M217" s="863">
        <v>776.6</v>
      </c>
    </row>
    <row r="218" spans="1:13" ht="55.2" x14ac:dyDescent="0.25">
      <c r="A218" s="858" t="s">
        <v>1700</v>
      </c>
      <c r="B218" s="859" t="s">
        <v>869</v>
      </c>
      <c r="C218" s="860" t="s">
        <v>1352</v>
      </c>
      <c r="D218" s="860" t="s">
        <v>1351</v>
      </c>
      <c r="E218" s="859" t="s">
        <v>763</v>
      </c>
      <c r="F218" s="861">
        <v>73066</v>
      </c>
      <c r="G218" s="862">
        <v>0.02</v>
      </c>
      <c r="H218" s="861">
        <v>1461.32</v>
      </c>
      <c r="I218" s="862">
        <v>0.02</v>
      </c>
      <c r="J218" s="861">
        <v>1461.32</v>
      </c>
      <c r="K218" s="861">
        <v>1461.32</v>
      </c>
      <c r="L218" s="862">
        <v>0.02</v>
      </c>
      <c r="M218" s="863">
        <v>1461.32</v>
      </c>
    </row>
    <row r="219" spans="1:13" ht="55.2" x14ac:dyDescent="0.25">
      <c r="A219" s="858" t="s">
        <v>1701</v>
      </c>
      <c r="B219" s="859" t="s">
        <v>870</v>
      </c>
      <c r="C219" s="860" t="s">
        <v>564</v>
      </c>
      <c r="D219" s="860" t="s">
        <v>942</v>
      </c>
      <c r="E219" s="859" t="s">
        <v>505</v>
      </c>
      <c r="F219" s="861">
        <v>342.13</v>
      </c>
      <c r="G219" s="862">
        <v>1</v>
      </c>
      <c r="H219" s="861">
        <v>342.13</v>
      </c>
      <c r="I219" s="862">
        <v>1</v>
      </c>
      <c r="J219" s="861">
        <v>342.13</v>
      </c>
      <c r="K219" s="861">
        <v>342.13</v>
      </c>
      <c r="L219" s="862">
        <v>1</v>
      </c>
      <c r="M219" s="863">
        <v>342.13</v>
      </c>
    </row>
    <row r="220" spans="1:13" ht="55.2" x14ac:dyDescent="0.25">
      <c r="A220" s="858" t="s">
        <v>1702</v>
      </c>
      <c r="B220" s="859" t="s">
        <v>871</v>
      </c>
      <c r="C220" s="860" t="s">
        <v>565</v>
      </c>
      <c r="D220" s="860" t="s">
        <v>942</v>
      </c>
      <c r="E220" s="859" t="s">
        <v>505</v>
      </c>
      <c r="F220" s="861">
        <v>142.02000000000001</v>
      </c>
      <c r="G220" s="862">
        <v>2</v>
      </c>
      <c r="H220" s="861">
        <v>284.04000000000002</v>
      </c>
      <c r="I220" s="862">
        <v>2</v>
      </c>
      <c r="J220" s="861">
        <v>284.04000000000002</v>
      </c>
      <c r="K220" s="861">
        <v>284.04000000000002</v>
      </c>
      <c r="L220" s="862">
        <v>2</v>
      </c>
      <c r="M220" s="863">
        <v>284.04000000000002</v>
      </c>
    </row>
    <row r="221" spans="1:13" ht="55.2" x14ac:dyDescent="0.25">
      <c r="A221" s="858" t="s">
        <v>1703</v>
      </c>
      <c r="B221" s="859" t="s">
        <v>872</v>
      </c>
      <c r="C221" s="860" t="s">
        <v>924</v>
      </c>
      <c r="D221" s="860" t="s">
        <v>942</v>
      </c>
      <c r="E221" s="859" t="s">
        <v>505</v>
      </c>
      <c r="F221" s="861">
        <v>9.56</v>
      </c>
      <c r="G221" s="862">
        <v>8</v>
      </c>
      <c r="H221" s="861">
        <v>76.48</v>
      </c>
      <c r="I221" s="862">
        <v>8</v>
      </c>
      <c r="J221" s="861">
        <v>76.48</v>
      </c>
      <c r="K221" s="861">
        <v>76.48</v>
      </c>
      <c r="L221" s="862">
        <v>8</v>
      </c>
      <c r="M221" s="863">
        <v>76.48</v>
      </c>
    </row>
    <row r="222" spans="1:13" ht="41.4" x14ac:dyDescent="0.25">
      <c r="A222" s="858" t="s">
        <v>1704</v>
      </c>
      <c r="B222" s="859" t="s">
        <v>931</v>
      </c>
      <c r="C222" s="860" t="s">
        <v>867</v>
      </c>
      <c r="D222" s="860" t="s">
        <v>866</v>
      </c>
      <c r="E222" s="859" t="s">
        <v>763</v>
      </c>
      <c r="F222" s="861">
        <v>22298.67</v>
      </c>
      <c r="G222" s="862">
        <v>0.06</v>
      </c>
      <c r="H222" s="861">
        <v>1337.92</v>
      </c>
      <c r="I222" s="862">
        <v>0.06</v>
      </c>
      <c r="J222" s="861">
        <v>1337.92</v>
      </c>
      <c r="K222" s="861">
        <v>1337.92</v>
      </c>
      <c r="L222" s="862">
        <v>0.06</v>
      </c>
      <c r="M222" s="863">
        <v>1337.92</v>
      </c>
    </row>
    <row r="223" spans="1:13" ht="55.2" x14ac:dyDescent="0.25">
      <c r="A223" s="858" t="s">
        <v>1705</v>
      </c>
      <c r="B223" s="859" t="s">
        <v>932</v>
      </c>
      <c r="C223" s="860" t="s">
        <v>1354</v>
      </c>
      <c r="D223" s="860" t="s">
        <v>1353</v>
      </c>
      <c r="E223" s="859" t="s">
        <v>505</v>
      </c>
      <c r="F223" s="861">
        <v>39.090000000000003</v>
      </c>
      <c r="G223" s="862">
        <v>4</v>
      </c>
      <c r="H223" s="861">
        <v>156.36000000000001</v>
      </c>
      <c r="I223" s="862">
        <v>4</v>
      </c>
      <c r="J223" s="861">
        <v>156.36000000000001</v>
      </c>
      <c r="K223" s="861">
        <v>156.36000000000001</v>
      </c>
      <c r="L223" s="862">
        <v>4</v>
      </c>
      <c r="M223" s="863">
        <v>156.36000000000001</v>
      </c>
    </row>
    <row r="224" spans="1:13" ht="55.2" x14ac:dyDescent="0.25">
      <c r="A224" s="858" t="s">
        <v>1706</v>
      </c>
      <c r="B224" s="859" t="s">
        <v>958</v>
      </c>
      <c r="C224" s="860" t="s">
        <v>508</v>
      </c>
      <c r="D224" s="860" t="s">
        <v>942</v>
      </c>
      <c r="E224" s="859" t="s">
        <v>505</v>
      </c>
      <c r="F224" s="861">
        <v>983.89</v>
      </c>
      <c r="G224" s="862">
        <v>4</v>
      </c>
      <c r="H224" s="861">
        <v>3935.56</v>
      </c>
      <c r="I224" s="862">
        <v>4</v>
      </c>
      <c r="J224" s="861">
        <v>3935.56</v>
      </c>
      <c r="K224" s="861">
        <v>3935.56</v>
      </c>
      <c r="L224" s="862">
        <v>4</v>
      </c>
      <c r="M224" s="863">
        <v>3935.56</v>
      </c>
    </row>
    <row r="225" spans="1:13" ht="55.2" x14ac:dyDescent="0.25">
      <c r="A225" s="858" t="s">
        <v>1707</v>
      </c>
      <c r="B225" s="859" t="s">
        <v>959</v>
      </c>
      <c r="C225" s="860" t="s">
        <v>1002</v>
      </c>
      <c r="D225" s="860" t="s">
        <v>1001</v>
      </c>
      <c r="E225" s="859" t="s">
        <v>505</v>
      </c>
      <c r="F225" s="861">
        <v>618.99</v>
      </c>
      <c r="G225" s="862">
        <v>3</v>
      </c>
      <c r="H225" s="861">
        <v>1856.97</v>
      </c>
      <c r="I225" s="862">
        <v>3</v>
      </c>
      <c r="J225" s="861">
        <v>1856.97</v>
      </c>
      <c r="K225" s="861">
        <v>1856.97</v>
      </c>
      <c r="L225" s="862">
        <v>3</v>
      </c>
      <c r="M225" s="863">
        <v>1856.97</v>
      </c>
    </row>
    <row r="226" spans="1:13" ht="55.2" x14ac:dyDescent="0.25">
      <c r="A226" s="858" t="s">
        <v>1708</v>
      </c>
      <c r="B226" s="859" t="s">
        <v>960</v>
      </c>
      <c r="C226" s="860" t="s">
        <v>1355</v>
      </c>
      <c r="D226" s="860" t="s">
        <v>1001</v>
      </c>
      <c r="E226" s="859" t="s">
        <v>505</v>
      </c>
      <c r="F226" s="861">
        <v>771.84</v>
      </c>
      <c r="G226" s="862">
        <v>1</v>
      </c>
      <c r="H226" s="861">
        <v>771.84</v>
      </c>
      <c r="I226" s="862">
        <v>1</v>
      </c>
      <c r="J226" s="861">
        <v>771.84</v>
      </c>
      <c r="K226" s="861">
        <v>771.84</v>
      </c>
      <c r="L226" s="862">
        <v>1</v>
      </c>
      <c r="M226" s="863">
        <v>771.84</v>
      </c>
    </row>
    <row r="227" spans="1:13" ht="55.2" x14ac:dyDescent="0.25">
      <c r="A227" s="858" t="s">
        <v>1709</v>
      </c>
      <c r="B227" s="859" t="s">
        <v>1082</v>
      </c>
      <c r="C227" s="860" t="s">
        <v>925</v>
      </c>
      <c r="D227" s="860" t="s">
        <v>942</v>
      </c>
      <c r="E227" s="859" t="s">
        <v>505</v>
      </c>
      <c r="F227" s="861">
        <v>301.83999999999997</v>
      </c>
      <c r="G227" s="862">
        <v>4</v>
      </c>
      <c r="H227" s="861">
        <v>1207.3599999999999</v>
      </c>
      <c r="I227" s="862">
        <v>4</v>
      </c>
      <c r="J227" s="861">
        <v>1207.3599999999999</v>
      </c>
      <c r="K227" s="861">
        <v>1207.3599999999999</v>
      </c>
      <c r="L227" s="862">
        <v>4</v>
      </c>
      <c r="M227" s="863">
        <v>1207.3599999999999</v>
      </c>
    </row>
    <row r="228" spans="1:13" ht="55.2" x14ac:dyDescent="0.25">
      <c r="A228" s="858" t="s">
        <v>1710</v>
      </c>
      <c r="B228" s="859" t="s">
        <v>1085</v>
      </c>
      <c r="C228" s="860" t="s">
        <v>1357</v>
      </c>
      <c r="D228" s="860" t="s">
        <v>1356</v>
      </c>
      <c r="E228" s="859" t="s">
        <v>104</v>
      </c>
      <c r="F228" s="861">
        <v>156.29</v>
      </c>
      <c r="G228" s="862">
        <v>1.5</v>
      </c>
      <c r="H228" s="861">
        <v>234.44</v>
      </c>
      <c r="I228" s="862">
        <v>1.5</v>
      </c>
      <c r="J228" s="861">
        <v>234.44</v>
      </c>
      <c r="K228" s="861">
        <v>234.44</v>
      </c>
      <c r="L228" s="862">
        <v>1.5</v>
      </c>
      <c r="M228" s="863">
        <v>234.44</v>
      </c>
    </row>
    <row r="229" spans="1:13" ht="55.2" x14ac:dyDescent="0.25">
      <c r="A229" s="858" t="s">
        <v>1711</v>
      </c>
      <c r="B229" s="859" t="s">
        <v>1087</v>
      </c>
      <c r="C229" s="860" t="s">
        <v>926</v>
      </c>
      <c r="D229" s="860" t="s">
        <v>942</v>
      </c>
      <c r="E229" s="859" t="s">
        <v>505</v>
      </c>
      <c r="F229" s="861">
        <v>124.89</v>
      </c>
      <c r="G229" s="862">
        <v>1</v>
      </c>
      <c r="H229" s="861">
        <v>124.89</v>
      </c>
      <c r="I229" s="862">
        <v>1</v>
      </c>
      <c r="J229" s="861">
        <v>124.89</v>
      </c>
      <c r="K229" s="861">
        <v>124.89</v>
      </c>
      <c r="L229" s="862">
        <v>1</v>
      </c>
      <c r="M229" s="863">
        <v>124.89</v>
      </c>
    </row>
    <row r="230" spans="1:13" ht="82.8" x14ac:dyDescent="0.25">
      <c r="A230" s="858" t="s">
        <v>1712</v>
      </c>
      <c r="B230" s="859" t="s">
        <v>1089</v>
      </c>
      <c r="C230" s="860" t="s">
        <v>874</v>
      </c>
      <c r="D230" s="860" t="s">
        <v>873</v>
      </c>
      <c r="E230" s="859" t="s">
        <v>559</v>
      </c>
      <c r="F230" s="861">
        <v>56566.76</v>
      </c>
      <c r="G230" s="862">
        <v>1.1310000000000001E-2</v>
      </c>
      <c r="H230" s="861">
        <v>639.77</v>
      </c>
      <c r="I230" s="862">
        <v>1.1310000000000001E-2</v>
      </c>
      <c r="J230" s="861">
        <v>639.77</v>
      </c>
      <c r="K230" s="861">
        <v>639.77</v>
      </c>
      <c r="L230" s="862">
        <v>1.1310000000000001E-2</v>
      </c>
      <c r="M230" s="863">
        <v>639.77</v>
      </c>
    </row>
    <row r="231" spans="1:13" ht="55.2" x14ac:dyDescent="0.25">
      <c r="A231" s="858" t="s">
        <v>1713</v>
      </c>
      <c r="B231" s="859" t="s">
        <v>1092</v>
      </c>
      <c r="C231" s="860" t="s">
        <v>876</v>
      </c>
      <c r="D231" s="860" t="s">
        <v>875</v>
      </c>
      <c r="E231" s="859" t="s">
        <v>559</v>
      </c>
      <c r="F231" s="861">
        <v>65313.85</v>
      </c>
      <c r="G231" s="862">
        <v>9.2400000000000002E-4</v>
      </c>
      <c r="H231" s="861">
        <v>60.35</v>
      </c>
      <c r="I231" s="862">
        <v>9.2400000000000002E-4</v>
      </c>
      <c r="J231" s="861">
        <v>60.35</v>
      </c>
      <c r="K231" s="861">
        <v>60.35</v>
      </c>
      <c r="L231" s="864">
        <v>9.2400000000000002E-4</v>
      </c>
      <c r="M231" s="865">
        <v>60.35</v>
      </c>
    </row>
    <row r="232" spans="1:13" ht="13.8" x14ac:dyDescent="0.25">
      <c r="A232" s="1544" t="s">
        <v>1714</v>
      </c>
      <c r="B232" s="1545"/>
      <c r="C232" s="1545"/>
      <c r="D232" s="1545"/>
      <c r="E232" s="1545"/>
      <c r="F232" s="1545"/>
      <c r="G232" s="1545"/>
      <c r="H232" s="1545"/>
      <c r="I232" s="1545"/>
      <c r="J232" s="1545"/>
      <c r="K232" s="1546"/>
    </row>
    <row r="233" spans="1:13" ht="13.8" x14ac:dyDescent="0.25">
      <c r="A233" s="1544" t="s">
        <v>1715</v>
      </c>
      <c r="B233" s="1545"/>
      <c r="C233" s="1545"/>
      <c r="D233" s="1545"/>
      <c r="E233" s="1545"/>
      <c r="F233" s="1545"/>
      <c r="G233" s="1545"/>
      <c r="H233" s="1545"/>
      <c r="I233" s="1545"/>
      <c r="J233" s="1545"/>
      <c r="K233" s="1546"/>
    </row>
    <row r="234" spans="1:13" ht="55.2" x14ac:dyDescent="0.25">
      <c r="A234" s="858" t="s">
        <v>1716</v>
      </c>
      <c r="B234" s="859" t="s">
        <v>333</v>
      </c>
      <c r="C234" s="860" t="s">
        <v>1358</v>
      </c>
      <c r="D234" s="860" t="s">
        <v>1717</v>
      </c>
      <c r="E234" s="859" t="s">
        <v>681</v>
      </c>
      <c r="F234" s="861">
        <v>17225.39</v>
      </c>
      <c r="G234" s="862">
        <v>0.49</v>
      </c>
      <c r="H234" s="861">
        <v>8440.44</v>
      </c>
      <c r="I234" s="862">
        <v>0.49</v>
      </c>
      <c r="J234" s="861">
        <v>8440.44</v>
      </c>
      <c r="K234" s="861">
        <v>8440.44</v>
      </c>
      <c r="L234" s="862">
        <v>0.49</v>
      </c>
      <c r="M234" s="863">
        <v>8440.44</v>
      </c>
    </row>
    <row r="235" spans="1:13" ht="27.6" x14ac:dyDescent="0.25">
      <c r="A235" s="858" t="s">
        <v>1718</v>
      </c>
      <c r="B235" s="859" t="s">
        <v>349</v>
      </c>
      <c r="C235" s="860" t="s">
        <v>666</v>
      </c>
      <c r="D235" s="860" t="s">
        <v>1719</v>
      </c>
      <c r="E235" s="859" t="s">
        <v>667</v>
      </c>
      <c r="F235" s="861">
        <v>1329.12</v>
      </c>
      <c r="G235" s="862">
        <v>44</v>
      </c>
      <c r="H235" s="861">
        <v>58481.34</v>
      </c>
      <c r="I235" s="862">
        <v>44</v>
      </c>
      <c r="J235" s="861">
        <v>58481.34</v>
      </c>
      <c r="K235" s="861">
        <v>58481.34</v>
      </c>
      <c r="L235" s="862">
        <v>44</v>
      </c>
      <c r="M235" s="863">
        <v>58481.34</v>
      </c>
    </row>
    <row r="236" spans="1:13" ht="27.6" x14ac:dyDescent="0.25">
      <c r="A236" s="858" t="s">
        <v>1720</v>
      </c>
      <c r="B236" s="859" t="s">
        <v>353</v>
      </c>
      <c r="C236" s="860" t="s">
        <v>1360</v>
      </c>
      <c r="D236" s="860" t="s">
        <v>1721</v>
      </c>
      <c r="E236" s="859" t="s">
        <v>684</v>
      </c>
      <c r="F236" s="861">
        <v>6854.69</v>
      </c>
      <c r="G236" s="862">
        <v>2</v>
      </c>
      <c r="H236" s="861">
        <v>13709.37</v>
      </c>
      <c r="I236" s="862">
        <v>2</v>
      </c>
      <c r="J236" s="861">
        <v>13709.37</v>
      </c>
      <c r="K236" s="861">
        <v>13709.37</v>
      </c>
      <c r="L236" s="862">
        <v>2</v>
      </c>
      <c r="M236" s="863">
        <v>13709.37</v>
      </c>
    </row>
    <row r="237" spans="1:13" ht="69" x14ac:dyDescent="0.25">
      <c r="A237" s="858" t="s">
        <v>1722</v>
      </c>
      <c r="B237" s="859" t="s">
        <v>358</v>
      </c>
      <c r="C237" s="860" t="s">
        <v>1366</v>
      </c>
      <c r="D237" s="860" t="s">
        <v>1723</v>
      </c>
      <c r="E237" s="859" t="s">
        <v>1367</v>
      </c>
      <c r="F237" s="861">
        <v>1212.6300000000001</v>
      </c>
      <c r="G237" s="862">
        <v>3</v>
      </c>
      <c r="H237" s="861">
        <v>3637.89</v>
      </c>
      <c r="I237" s="862">
        <v>3</v>
      </c>
      <c r="J237" s="861">
        <v>3637.89</v>
      </c>
      <c r="K237" s="861">
        <v>3637.89</v>
      </c>
      <c r="L237" s="864">
        <v>3</v>
      </c>
      <c r="M237" s="865">
        <v>3637.89</v>
      </c>
    </row>
    <row r="238" spans="1:13" ht="13.8" x14ac:dyDescent="0.25">
      <c r="A238" s="1544" t="s">
        <v>1724</v>
      </c>
      <c r="B238" s="1545"/>
      <c r="C238" s="1545"/>
      <c r="D238" s="1545"/>
      <c r="E238" s="1545"/>
      <c r="F238" s="1545"/>
      <c r="G238" s="1545"/>
      <c r="H238" s="1545"/>
      <c r="I238" s="1545"/>
      <c r="J238" s="1545"/>
      <c r="K238" s="1546"/>
    </row>
    <row r="239" spans="1:13" ht="13.8" x14ac:dyDescent="0.25">
      <c r="A239" s="1544" t="s">
        <v>1715</v>
      </c>
      <c r="B239" s="1545"/>
      <c r="C239" s="1545"/>
      <c r="D239" s="1545"/>
      <c r="E239" s="1545"/>
      <c r="F239" s="1545"/>
      <c r="G239" s="1545"/>
      <c r="H239" s="1545"/>
      <c r="I239" s="1545"/>
      <c r="J239" s="1545"/>
      <c r="K239" s="1546"/>
    </row>
    <row r="240" spans="1:13" ht="69" x14ac:dyDescent="0.25">
      <c r="A240" s="858" t="s">
        <v>1725</v>
      </c>
      <c r="B240" s="859" t="s">
        <v>333</v>
      </c>
      <c r="C240" s="860" t="s">
        <v>1371</v>
      </c>
      <c r="D240" s="860" t="s">
        <v>1726</v>
      </c>
      <c r="E240" s="859" t="s">
        <v>684</v>
      </c>
      <c r="F240" s="861">
        <v>8476.99</v>
      </c>
      <c r="G240" s="862">
        <v>1</v>
      </c>
      <c r="H240" s="861">
        <v>8476.99</v>
      </c>
      <c r="I240" s="862">
        <v>1</v>
      </c>
      <c r="J240" s="861">
        <v>8476.99</v>
      </c>
      <c r="K240" s="861">
        <v>8476.99</v>
      </c>
      <c r="L240" s="862">
        <v>1</v>
      </c>
      <c r="M240" s="863">
        <v>8476.99</v>
      </c>
    </row>
    <row r="241" spans="1:13" ht="41.4" x14ac:dyDescent="0.25">
      <c r="A241" s="858" t="s">
        <v>1727</v>
      </c>
      <c r="B241" s="859" t="s">
        <v>349</v>
      </c>
      <c r="C241" s="860" t="s">
        <v>1375</v>
      </c>
      <c r="D241" s="860" t="s">
        <v>1728</v>
      </c>
      <c r="E241" s="859" t="s">
        <v>667</v>
      </c>
      <c r="F241" s="861">
        <v>2153.1799999999998</v>
      </c>
      <c r="G241" s="862">
        <v>1</v>
      </c>
      <c r="H241" s="861">
        <v>2153.1799999999998</v>
      </c>
      <c r="I241" s="862">
        <v>1</v>
      </c>
      <c r="J241" s="861">
        <v>2153.1799999999998</v>
      </c>
      <c r="K241" s="861">
        <v>2153.1799999999998</v>
      </c>
      <c r="L241" s="862">
        <v>1</v>
      </c>
      <c r="M241" s="863">
        <v>2153.1799999999998</v>
      </c>
    </row>
    <row r="242" spans="1:13" ht="41.4" x14ac:dyDescent="0.25">
      <c r="A242" s="858" t="s">
        <v>1729</v>
      </c>
      <c r="B242" s="859" t="s">
        <v>353</v>
      </c>
      <c r="C242" s="860" t="s">
        <v>557</v>
      </c>
      <c r="D242" s="860" t="s">
        <v>1717</v>
      </c>
      <c r="E242" s="859" t="s">
        <v>681</v>
      </c>
      <c r="F242" s="861">
        <v>17225.669999999998</v>
      </c>
      <c r="G242" s="862">
        <v>0.03</v>
      </c>
      <c r="H242" s="861">
        <v>516.77</v>
      </c>
      <c r="I242" s="862">
        <v>0.03</v>
      </c>
      <c r="J242" s="861">
        <v>516.77</v>
      </c>
      <c r="K242" s="861">
        <v>516.77</v>
      </c>
      <c r="L242" s="862">
        <v>0.03</v>
      </c>
      <c r="M242" s="863">
        <v>516.77</v>
      </c>
    </row>
    <row r="243" spans="1:13" ht="27.6" x14ac:dyDescent="0.25">
      <c r="A243" s="858" t="s">
        <v>1730</v>
      </c>
      <c r="B243" s="859" t="s">
        <v>358</v>
      </c>
      <c r="C243" s="860" t="s">
        <v>1377</v>
      </c>
      <c r="D243" s="860" t="s">
        <v>1731</v>
      </c>
      <c r="E243" s="859" t="s">
        <v>1378</v>
      </c>
      <c r="F243" s="861">
        <v>3252.19</v>
      </c>
      <c r="G243" s="862">
        <v>2</v>
      </c>
      <c r="H243" s="861">
        <v>6504.38</v>
      </c>
      <c r="I243" s="862">
        <v>2</v>
      </c>
      <c r="J243" s="861">
        <v>6504.38</v>
      </c>
      <c r="K243" s="861">
        <v>6504.38</v>
      </c>
      <c r="L243" s="864">
        <v>2</v>
      </c>
      <c r="M243" s="865">
        <v>6504.38</v>
      </c>
    </row>
    <row r="244" spans="1:13" ht="13.8" x14ac:dyDescent="0.25">
      <c r="A244" s="1544" t="s">
        <v>1732</v>
      </c>
      <c r="B244" s="1545"/>
      <c r="C244" s="1545"/>
      <c r="D244" s="1545"/>
      <c r="E244" s="1545"/>
      <c r="F244" s="1545"/>
      <c r="G244" s="1545"/>
      <c r="H244" s="1545"/>
      <c r="I244" s="1545"/>
      <c r="J244" s="1545"/>
      <c r="K244" s="1546"/>
    </row>
    <row r="245" spans="1:13" ht="13.8" x14ac:dyDescent="0.25">
      <c r="A245" s="1544" t="s">
        <v>1715</v>
      </c>
      <c r="B245" s="1545"/>
      <c r="C245" s="1545"/>
      <c r="D245" s="1545"/>
      <c r="E245" s="1545"/>
      <c r="F245" s="1545"/>
      <c r="G245" s="1545"/>
      <c r="H245" s="1545"/>
      <c r="I245" s="1545"/>
      <c r="J245" s="1545"/>
      <c r="K245" s="1546"/>
    </row>
    <row r="246" spans="1:13" ht="27.6" x14ac:dyDescent="0.25">
      <c r="A246" s="858" t="s">
        <v>1733</v>
      </c>
      <c r="B246" s="859" t="s">
        <v>333</v>
      </c>
      <c r="C246" s="860" t="s">
        <v>666</v>
      </c>
      <c r="D246" s="860" t="s">
        <v>1719</v>
      </c>
      <c r="E246" s="859" t="s">
        <v>667</v>
      </c>
      <c r="F246" s="861">
        <v>1329.13</v>
      </c>
      <c r="G246" s="862">
        <v>1</v>
      </c>
      <c r="H246" s="861">
        <v>1329.1299999999999</v>
      </c>
      <c r="I246" s="862">
        <v>1</v>
      </c>
      <c r="J246" s="861">
        <v>1329.1299999999999</v>
      </c>
      <c r="K246" s="861">
        <v>1329.1299999999999</v>
      </c>
      <c r="L246" s="862">
        <v>1</v>
      </c>
      <c r="M246" s="863">
        <v>1329.1299999999999</v>
      </c>
    </row>
    <row r="247" spans="1:13" ht="41.4" x14ac:dyDescent="0.25">
      <c r="A247" s="858" t="s">
        <v>1734</v>
      </c>
      <c r="B247" s="859" t="s">
        <v>349</v>
      </c>
      <c r="C247" s="860" t="s">
        <v>557</v>
      </c>
      <c r="D247" s="860" t="s">
        <v>1717</v>
      </c>
      <c r="E247" s="859" t="s">
        <v>681</v>
      </c>
      <c r="F247" s="861">
        <v>17224</v>
      </c>
      <c r="G247" s="862">
        <v>0.01</v>
      </c>
      <c r="H247" s="861">
        <v>172.24</v>
      </c>
      <c r="I247" s="862">
        <v>0.01</v>
      </c>
      <c r="J247" s="861">
        <v>172.24</v>
      </c>
      <c r="K247" s="861">
        <v>172.24</v>
      </c>
      <c r="L247" s="862">
        <v>0.01</v>
      </c>
      <c r="M247" s="863">
        <v>172.24</v>
      </c>
    </row>
    <row r="248" spans="1:13" ht="27.6" x14ac:dyDescent="0.25">
      <c r="A248" s="858" t="s">
        <v>1735</v>
      </c>
      <c r="B248" s="859" t="s">
        <v>353</v>
      </c>
      <c r="C248" s="860" t="s">
        <v>683</v>
      </c>
      <c r="D248" s="860" t="s">
        <v>1736</v>
      </c>
      <c r="E248" s="859" t="s">
        <v>684</v>
      </c>
      <c r="F248" s="861">
        <v>1329.13</v>
      </c>
      <c r="G248" s="862">
        <v>1</v>
      </c>
      <c r="H248" s="861">
        <v>1329.1299999999999</v>
      </c>
      <c r="I248" s="862">
        <v>1</v>
      </c>
      <c r="J248" s="861">
        <v>1329.1299999999999</v>
      </c>
      <c r="K248" s="861">
        <v>1329.1299999999999</v>
      </c>
      <c r="L248" s="862">
        <v>1</v>
      </c>
      <c r="M248" s="863">
        <v>1329.1299999999999</v>
      </c>
    </row>
    <row r="249" spans="1:13" ht="13.8" x14ac:dyDescent="0.25">
      <c r="A249" s="1547" t="s">
        <v>1567</v>
      </c>
      <c r="B249" s="1548"/>
      <c r="C249" s="1548"/>
      <c r="D249" s="1547"/>
      <c r="E249" s="866"/>
      <c r="F249" s="866"/>
      <c r="G249" s="1548">
        <v>7126081</v>
      </c>
      <c r="H249" s="1548"/>
      <c r="I249" s="1547">
        <v>7126081</v>
      </c>
      <c r="J249" s="1547"/>
      <c r="K249" s="867"/>
      <c r="L249" s="1547">
        <v>7126081</v>
      </c>
      <c r="M249" s="1549"/>
    </row>
    <row r="250" spans="1:13" ht="13.8" x14ac:dyDescent="0.25">
      <c r="A250" s="883"/>
      <c r="B250" s="884"/>
      <c r="C250" s="884"/>
      <c r="D250" s="884" t="s">
        <v>1737</v>
      </c>
      <c r="E250" s="866"/>
      <c r="F250" s="866"/>
      <c r="G250" s="884"/>
      <c r="H250" s="884">
        <f>(G249-H248-H247-H246-H243-H242-H241-H240-H237-H236-H235-H234-H171-H170-H169-H115-H114-H113)*0.019</f>
        <v>104348.73890999999</v>
      </c>
      <c r="I250" s="883"/>
      <c r="J250" s="884">
        <f>H250</f>
        <v>104348.73890999999</v>
      </c>
      <c r="K250" s="866"/>
      <c r="L250" s="883"/>
      <c r="M250" s="885">
        <f>J250</f>
        <v>104348.73890999999</v>
      </c>
    </row>
    <row r="251" spans="1:13" ht="13.8" x14ac:dyDescent="0.25">
      <c r="A251" s="883"/>
      <c r="B251" s="884"/>
      <c r="C251" s="884"/>
      <c r="D251" s="884" t="s">
        <v>1738</v>
      </c>
      <c r="E251" s="866"/>
      <c r="F251" s="866"/>
      <c r="G251" s="884"/>
      <c r="H251" s="884">
        <f>G249+H250</f>
        <v>7230429.7389099998</v>
      </c>
      <c r="I251" s="883"/>
      <c r="J251" s="884">
        <f>H251</f>
        <v>7230429.7389099998</v>
      </c>
      <c r="K251" s="866"/>
      <c r="L251" s="883"/>
      <c r="M251" s="885">
        <f>J251</f>
        <v>7230429.7389099998</v>
      </c>
    </row>
    <row r="252" spans="1:13" ht="27.6" customHeight="1" x14ac:dyDescent="0.25">
      <c r="A252" s="841"/>
      <c r="B252" s="868"/>
      <c r="C252" s="1550" t="s">
        <v>1579</v>
      </c>
      <c r="D252" s="1550"/>
      <c r="E252" s="868"/>
      <c r="F252" s="868"/>
      <c r="G252" s="1547">
        <f>H251*0.99501+0.02</f>
        <v>7194349.9145128382</v>
      </c>
      <c r="H252" s="1548"/>
      <c r="I252" s="1551">
        <f>J251*0.99501</f>
        <v>7194349.8945128387</v>
      </c>
      <c r="J252" s="1552"/>
      <c r="K252" s="869"/>
      <c r="L252" s="1551">
        <f>I252</f>
        <v>7194349.8945128387</v>
      </c>
      <c r="M252" s="1552"/>
    </row>
  </sheetData>
  <mergeCells count="78">
    <mergeCell ref="H7:I7"/>
    <mergeCell ref="J7:K7"/>
    <mergeCell ref="A1:D1"/>
    <mergeCell ref="H2:K2"/>
    <mergeCell ref="H3:K3"/>
    <mergeCell ref="H4:K4"/>
    <mergeCell ref="J6:K6"/>
    <mergeCell ref="A8:B8"/>
    <mergeCell ref="C8:G8"/>
    <mergeCell ref="J8:K8"/>
    <mergeCell ref="C9:G9"/>
    <mergeCell ref="J9:K10"/>
    <mergeCell ref="A10:B10"/>
    <mergeCell ref="C10:G10"/>
    <mergeCell ref="C11:G11"/>
    <mergeCell ref="J11:K12"/>
    <mergeCell ref="A12:B12"/>
    <mergeCell ref="C12:G12"/>
    <mergeCell ref="C13:G13"/>
    <mergeCell ref="J13:K14"/>
    <mergeCell ref="A14:B14"/>
    <mergeCell ref="C14:G14"/>
    <mergeCell ref="A27:G27"/>
    <mergeCell ref="H27:I27"/>
    <mergeCell ref="C15:F15"/>
    <mergeCell ref="G15:I15"/>
    <mergeCell ref="J15:K15"/>
    <mergeCell ref="F16:H16"/>
    <mergeCell ref="J16:K16"/>
    <mergeCell ref="J17:K17"/>
    <mergeCell ref="H18:I18"/>
    <mergeCell ref="J18:K18"/>
    <mergeCell ref="A20:K20"/>
    <mergeCell ref="A21:K21"/>
    <mergeCell ref="D23:H23"/>
    <mergeCell ref="G29:I29"/>
    <mergeCell ref="D30:I30"/>
    <mergeCell ref="G31:I31"/>
    <mergeCell ref="D32:I32"/>
    <mergeCell ref="A33:B33"/>
    <mergeCell ref="C33:C35"/>
    <mergeCell ref="D33:D35"/>
    <mergeCell ref="E33:E35"/>
    <mergeCell ref="F33:F35"/>
    <mergeCell ref="G33:G35"/>
    <mergeCell ref="A37:K37"/>
    <mergeCell ref="H33:H35"/>
    <mergeCell ref="I33:K33"/>
    <mergeCell ref="L33:M34"/>
    <mergeCell ref="A34:A35"/>
    <mergeCell ref="B34:B35"/>
    <mergeCell ref="I34:K34"/>
    <mergeCell ref="C252:D252"/>
    <mergeCell ref="G252:H252"/>
    <mergeCell ref="I252:J252"/>
    <mergeCell ref="L252:M252"/>
    <mergeCell ref="A38:K38"/>
    <mergeCell ref="A98:K98"/>
    <mergeCell ref="A112:K112"/>
    <mergeCell ref="A116:K116"/>
    <mergeCell ref="A148:K148"/>
    <mergeCell ref="A244:K244"/>
    <mergeCell ref="A149:K149"/>
    <mergeCell ref="A159:K159"/>
    <mergeCell ref="A168:K168"/>
    <mergeCell ref="A172:K172"/>
    <mergeCell ref="A187:K187"/>
    <mergeCell ref="A188:K188"/>
    <mergeCell ref="A210:K210"/>
    <mergeCell ref="A232:K232"/>
    <mergeCell ref="A233:K233"/>
    <mergeCell ref="A238:K238"/>
    <mergeCell ref="A239:K239"/>
    <mergeCell ref="A245:K245"/>
    <mergeCell ref="A249:D249"/>
    <mergeCell ref="G249:H249"/>
    <mergeCell ref="I249:J249"/>
    <mergeCell ref="L249:M249"/>
  </mergeCells>
  <printOptions horizontalCentered="1"/>
  <pageMargins left="0.3" right="0.17" top="0.19685039370078741" bottom="0.17" header="0.19685039370078741" footer="0.19685039370078741"/>
  <pageSetup paperSize="9" scale="85" fitToHeight="0" orientation="landscape" r:id="rId1"/>
  <headerFooter>
    <oddHeader>&amp;L&amp;8</oddHeader>
    <oddFooter>&amp;R&amp;P</oddFooter>
  </headerFooter>
  <rowBreaks count="1" manualBreakCount="1">
    <brk id="32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00B050"/>
    <pageSetUpPr fitToPage="1"/>
  </sheetPr>
  <dimension ref="A1:W66"/>
  <sheetViews>
    <sheetView view="pageBreakPreview" topLeftCell="A14" zoomScale="70" zoomScaleNormal="100" zoomScaleSheetLayoutView="70" workbookViewId="0">
      <selection activeCell="A26" sqref="A26:AM29"/>
    </sheetView>
  </sheetViews>
  <sheetFormatPr defaultRowHeight="13.2" x14ac:dyDescent="0.25"/>
  <cols>
    <col min="1" max="1" width="6.44140625" customWidth="1"/>
    <col min="2" max="2" width="25.6640625" customWidth="1"/>
    <col min="6" max="6" width="9" bestFit="1" customWidth="1"/>
    <col min="10" max="10" width="10.6640625" customWidth="1"/>
    <col min="13" max="13" width="53.109375" hidden="1" customWidth="1"/>
    <col min="15" max="15" width="15.6640625" customWidth="1"/>
    <col min="16" max="16" width="14.33203125" customWidth="1"/>
    <col min="17" max="17" width="12.88671875" customWidth="1"/>
  </cols>
  <sheetData>
    <row r="1" spans="1:23" x14ac:dyDescent="0.25">
      <c r="A1" s="1401" t="s">
        <v>111</v>
      </c>
      <c r="B1" s="1401"/>
      <c r="C1" s="1401"/>
      <c r="D1" s="1401"/>
      <c r="H1" s="1402" t="s">
        <v>231</v>
      </c>
      <c r="I1" s="1402"/>
      <c r="J1" s="1402"/>
      <c r="K1" s="1402"/>
      <c r="L1" s="1402"/>
    </row>
    <row r="2" spans="1:23" x14ac:dyDescent="0.25">
      <c r="H2" s="1402" t="s">
        <v>232</v>
      </c>
      <c r="I2" s="1402"/>
      <c r="J2" s="1402"/>
      <c r="K2" s="1402"/>
      <c r="L2" s="1402"/>
    </row>
    <row r="3" spans="1:23" x14ac:dyDescent="0.25">
      <c r="H3" s="1402" t="s">
        <v>233</v>
      </c>
      <c r="I3" s="1402"/>
      <c r="J3" s="1402"/>
      <c r="K3" s="1402"/>
      <c r="L3" s="1402"/>
    </row>
    <row r="4" spans="1:23" s="175" customFormat="1" ht="13.8" x14ac:dyDescent="0.25">
      <c r="K4" s="1345" t="s">
        <v>234</v>
      </c>
      <c r="L4" s="1347"/>
    </row>
    <row r="5" spans="1:23" s="175" customFormat="1" ht="13.8" x14ac:dyDescent="0.25">
      <c r="I5" s="1382" t="s">
        <v>235</v>
      </c>
      <c r="J5" s="1382"/>
      <c r="K5" s="1345">
        <v>322001</v>
      </c>
      <c r="L5" s="1347"/>
    </row>
    <row r="6" spans="1:23" s="175" customFormat="1" ht="31.95" customHeight="1" x14ac:dyDescent="0.4">
      <c r="A6" s="1382" t="s">
        <v>236</v>
      </c>
      <c r="B6" s="1382"/>
      <c r="C6" s="1397"/>
      <c r="D6" s="1397"/>
      <c r="E6" s="1397"/>
      <c r="F6" s="1397"/>
      <c r="G6" s="1397"/>
      <c r="H6" s="1397"/>
      <c r="I6" s="1397"/>
      <c r="J6" s="178" t="s">
        <v>237</v>
      </c>
      <c r="K6" s="1345"/>
      <c r="L6" s="1347"/>
      <c r="N6" s="317"/>
      <c r="O6" s="547"/>
    </row>
    <row r="7" spans="1:23" x14ac:dyDescent="0.25">
      <c r="C7" s="1381" t="s">
        <v>238</v>
      </c>
      <c r="D7" s="1381"/>
      <c r="E7" s="1381"/>
      <c r="F7" s="1381"/>
      <c r="G7" s="1381"/>
      <c r="H7" s="1381"/>
      <c r="I7" s="1381"/>
      <c r="K7" s="318"/>
      <c r="L7" s="319"/>
    </row>
    <row r="8" spans="1:23" s="175" customFormat="1" ht="45.6" customHeight="1" x14ac:dyDescent="0.25">
      <c r="A8" s="1382" t="s">
        <v>239</v>
      </c>
      <c r="B8" s="1382"/>
      <c r="C8" s="1397" t="s">
        <v>598</v>
      </c>
      <c r="D8" s="1397"/>
      <c r="E8" s="1397"/>
      <c r="F8" s="1397"/>
      <c r="G8" s="1397"/>
      <c r="H8" s="1397"/>
      <c r="I8" s="1397"/>
      <c r="J8" s="178" t="s">
        <v>237</v>
      </c>
      <c r="K8" s="1399"/>
      <c r="L8" s="1394"/>
      <c r="N8" s="317"/>
    </row>
    <row r="9" spans="1:23" x14ac:dyDescent="0.25">
      <c r="C9" s="1381" t="s">
        <v>238</v>
      </c>
      <c r="D9" s="1381"/>
      <c r="E9" s="1381"/>
      <c r="F9" s="1381"/>
      <c r="G9" s="1381"/>
      <c r="H9" s="1381"/>
      <c r="I9" s="1381"/>
      <c r="K9" s="318"/>
      <c r="L9" s="319"/>
    </row>
    <row r="10" spans="1:23" s="175" customFormat="1" ht="31.2" customHeight="1" x14ac:dyDescent="0.4">
      <c r="A10" s="1382" t="s">
        <v>240</v>
      </c>
      <c r="B10" s="1382"/>
      <c r="C10" s="1392" t="s">
        <v>599</v>
      </c>
      <c r="D10" s="1392"/>
      <c r="E10" s="1392"/>
      <c r="F10" s="1392"/>
      <c r="G10" s="1392"/>
      <c r="H10" s="1392"/>
      <c r="I10" s="1392"/>
      <c r="J10" s="178" t="s">
        <v>237</v>
      </c>
      <c r="K10" s="1393"/>
      <c r="L10" s="1394"/>
      <c r="N10" s="317"/>
      <c r="P10" s="1582"/>
      <c r="Q10" s="1582"/>
      <c r="R10" s="1582"/>
      <c r="S10" s="1582"/>
      <c r="T10" s="1582"/>
      <c r="U10" s="1582"/>
      <c r="V10" s="1582"/>
      <c r="W10" s="1582"/>
    </row>
    <row r="11" spans="1:23" x14ac:dyDescent="0.25">
      <c r="C11" s="1381" t="s">
        <v>238</v>
      </c>
      <c r="D11" s="1381"/>
      <c r="E11" s="1381"/>
      <c r="F11" s="1381"/>
      <c r="G11" s="1381"/>
      <c r="H11" s="1381"/>
      <c r="I11" s="1381"/>
      <c r="K11" s="318"/>
      <c r="L11" s="319"/>
    </row>
    <row r="12" spans="1:23" s="175" customFormat="1" ht="64.95" customHeight="1" x14ac:dyDescent="0.4">
      <c r="A12" s="1382" t="s">
        <v>241</v>
      </c>
      <c r="B12" s="1382"/>
      <c r="C12" s="1583" t="str">
        <f>'КС-3'!C12</f>
        <v xml:space="preserve">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</v>
      </c>
      <c r="D12" s="1583"/>
      <c r="E12" s="1583"/>
      <c r="F12" s="1583"/>
      <c r="G12" s="1583"/>
      <c r="H12" s="1583"/>
      <c r="I12" s="1583"/>
      <c r="J12" s="178" t="s">
        <v>237</v>
      </c>
      <c r="K12" s="1393"/>
      <c r="L12" s="1394"/>
      <c r="N12" s="317"/>
      <c r="Q12" s="1584"/>
      <c r="R12" s="1584"/>
      <c r="S12" s="1584"/>
      <c r="T12" s="1584"/>
      <c r="U12" s="1584"/>
      <c r="V12" s="1584"/>
    </row>
    <row r="13" spans="1:23" x14ac:dyDescent="0.25">
      <c r="C13" s="1381" t="s">
        <v>242</v>
      </c>
      <c r="D13" s="1381"/>
      <c r="E13" s="1381"/>
      <c r="F13" s="1381"/>
      <c r="G13" s="1381"/>
      <c r="H13" s="1389"/>
      <c r="I13" s="1389"/>
      <c r="J13" s="1389"/>
      <c r="K13" s="1390"/>
      <c r="L13" s="1391"/>
    </row>
    <row r="14" spans="1:23" s="175" customFormat="1" ht="65.400000000000006" customHeight="1" x14ac:dyDescent="0.4">
      <c r="A14" s="1382" t="s">
        <v>243</v>
      </c>
      <c r="B14" s="1382"/>
      <c r="C14" s="1392" t="str">
        <f>C12</f>
        <v xml:space="preserve">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</v>
      </c>
      <c r="D14" s="1392"/>
      <c r="E14" s="1392"/>
      <c r="F14" s="1392"/>
      <c r="G14" s="1392"/>
      <c r="H14" s="1392"/>
      <c r="I14" s="1392"/>
      <c r="J14" s="178" t="s">
        <v>237</v>
      </c>
      <c r="K14" s="1393"/>
      <c r="L14" s="1394"/>
      <c r="N14" s="317"/>
      <c r="Q14" s="548"/>
    </row>
    <row r="15" spans="1:23" ht="13.8" x14ac:dyDescent="0.25">
      <c r="C15" s="1381" t="s">
        <v>242</v>
      </c>
      <c r="D15" s="1381"/>
      <c r="E15" s="1381"/>
      <c r="F15" s="1381"/>
      <c r="G15" s="1381"/>
      <c r="H15" s="1382" t="s">
        <v>244</v>
      </c>
      <c r="I15" s="1382"/>
      <c r="J15" s="1383"/>
      <c r="K15" s="1384"/>
      <c r="L15" s="1385"/>
    </row>
    <row r="16" spans="1:23" s="175" customFormat="1" ht="13.8" x14ac:dyDescent="0.25">
      <c r="E16" s="1382" t="s">
        <v>245</v>
      </c>
      <c r="F16" s="1382"/>
      <c r="G16" s="1382"/>
      <c r="H16" s="1382"/>
      <c r="I16" s="1386" t="s">
        <v>246</v>
      </c>
      <c r="J16" s="1369"/>
      <c r="K16" s="1358" t="s">
        <v>634</v>
      </c>
      <c r="L16" s="1452"/>
    </row>
    <row r="17" spans="1:12" s="175" customFormat="1" ht="13.8" x14ac:dyDescent="0.25">
      <c r="I17" s="1365" t="s">
        <v>247</v>
      </c>
      <c r="J17" s="1366"/>
      <c r="K17" s="1367" t="s">
        <v>577</v>
      </c>
      <c r="L17" s="1559"/>
    </row>
    <row r="18" spans="1:12" s="175" customFormat="1" ht="13.8" x14ac:dyDescent="0.25">
      <c r="I18" s="1369" t="s">
        <v>248</v>
      </c>
      <c r="J18" s="1369"/>
      <c r="K18" s="1370"/>
      <c r="L18" s="1371"/>
    </row>
    <row r="21" spans="1:12" ht="13.8" x14ac:dyDescent="0.25">
      <c r="C21" s="1372" t="s">
        <v>249</v>
      </c>
      <c r="D21" s="1373"/>
      <c r="E21" s="1372" t="s">
        <v>250</v>
      </c>
      <c r="F21" s="1376"/>
      <c r="I21" s="1372" t="s">
        <v>251</v>
      </c>
      <c r="J21" s="1373"/>
      <c r="K21" s="1373"/>
      <c r="L21" s="1376"/>
    </row>
    <row r="22" spans="1:12" ht="13.8" x14ac:dyDescent="0.25">
      <c r="C22" s="1374"/>
      <c r="D22" s="1375"/>
      <c r="E22" s="1374"/>
      <c r="F22" s="1377"/>
      <c r="I22" s="1378" t="s">
        <v>252</v>
      </c>
      <c r="J22" s="1379"/>
      <c r="K22" s="1378" t="s">
        <v>253</v>
      </c>
      <c r="L22" s="1380"/>
    </row>
    <row r="23" spans="1:12" ht="13.8" x14ac:dyDescent="0.25">
      <c r="C23" s="1358">
        <v>1</v>
      </c>
      <c r="D23" s="1359"/>
      <c r="E23" s="1360">
        <f>'КС-3'!E23</f>
        <v>45657</v>
      </c>
      <c r="F23" s="1361"/>
      <c r="G23" s="320"/>
      <c r="H23" s="320"/>
      <c r="I23" s="1387" t="str">
        <f>'КС-3'!I23</f>
        <v>01.12.2024</v>
      </c>
      <c r="J23" s="1455"/>
      <c r="K23" s="1449">
        <f>E23</f>
        <v>45657</v>
      </c>
      <c r="L23" s="1450"/>
    </row>
    <row r="26" spans="1:12" s="321" customFormat="1" ht="17.399999999999999" x14ac:dyDescent="0.3">
      <c r="A26" s="1364" t="s">
        <v>254</v>
      </c>
      <c r="B26" s="1364"/>
      <c r="C26" s="1364"/>
      <c r="D26" s="1364"/>
      <c r="E26" s="1364"/>
      <c r="F26" s="1364"/>
      <c r="G26" s="1364"/>
      <c r="H26" s="1364"/>
      <c r="I26" s="1364"/>
      <c r="J26" s="1364"/>
      <c r="K26" s="1364"/>
      <c r="L26" s="1364"/>
    </row>
    <row r="27" spans="1:12" s="321" customFormat="1" ht="17.399999999999999" x14ac:dyDescent="0.3">
      <c r="A27" s="1364" t="s">
        <v>483</v>
      </c>
      <c r="B27" s="1364"/>
      <c r="C27" s="1364"/>
      <c r="D27" s="1364"/>
      <c r="E27" s="1364"/>
      <c r="F27" s="1364"/>
      <c r="G27" s="1364"/>
      <c r="H27" s="1364"/>
      <c r="I27" s="1364"/>
      <c r="J27" s="1364"/>
      <c r="K27" s="1364"/>
      <c r="L27" s="1364"/>
    </row>
    <row r="30" spans="1:12" ht="13.8" x14ac:dyDescent="0.25">
      <c r="A30" s="1352" t="s">
        <v>26</v>
      </c>
      <c r="B30" s="1352" t="s">
        <v>256</v>
      </c>
      <c r="C30" s="1354"/>
      <c r="D30" s="1354"/>
      <c r="E30" s="1354"/>
      <c r="F30" s="1352" t="s">
        <v>257</v>
      </c>
      <c r="G30" s="1352" t="s">
        <v>258</v>
      </c>
      <c r="H30" s="1354"/>
      <c r="I30" s="1354"/>
      <c r="J30" s="1354"/>
      <c r="K30" s="1354"/>
      <c r="L30" s="1356"/>
    </row>
    <row r="31" spans="1:12" x14ac:dyDescent="0.25">
      <c r="A31" s="1353"/>
      <c r="B31" s="1353"/>
      <c r="C31" s="1355"/>
      <c r="D31" s="1355"/>
      <c r="E31" s="1355"/>
      <c r="F31" s="1353"/>
      <c r="G31" s="1352" t="s">
        <v>259</v>
      </c>
      <c r="H31" s="1354"/>
      <c r="I31" s="1352" t="s">
        <v>260</v>
      </c>
      <c r="J31" s="1354"/>
      <c r="K31" s="1352" t="s">
        <v>261</v>
      </c>
      <c r="L31" s="1356"/>
    </row>
    <row r="32" spans="1:12" x14ac:dyDescent="0.25">
      <c r="A32" s="1353"/>
      <c r="B32" s="1353"/>
      <c r="C32" s="1355"/>
      <c r="D32" s="1355"/>
      <c r="E32" s="1355"/>
      <c r="F32" s="1353"/>
      <c r="G32" s="1353"/>
      <c r="H32" s="1355"/>
      <c r="I32" s="1353"/>
      <c r="J32" s="1355"/>
      <c r="K32" s="1353"/>
      <c r="L32" s="1357"/>
    </row>
    <row r="33" spans="1:17" x14ac:dyDescent="0.25">
      <c r="A33" s="1353"/>
      <c r="B33" s="1353"/>
      <c r="C33" s="1355"/>
      <c r="D33" s="1355"/>
      <c r="E33" s="1355"/>
      <c r="F33" s="1353"/>
      <c r="G33" s="1353"/>
      <c r="H33" s="1355"/>
      <c r="I33" s="1353"/>
      <c r="J33" s="1355"/>
      <c r="K33" s="1353"/>
      <c r="L33" s="1357"/>
    </row>
    <row r="34" spans="1:17" x14ac:dyDescent="0.25">
      <c r="A34" s="1353"/>
      <c r="B34" s="1353"/>
      <c r="C34" s="1355"/>
      <c r="D34" s="1355"/>
      <c r="E34" s="1355"/>
      <c r="F34" s="1353"/>
      <c r="G34" s="1353"/>
      <c r="H34" s="1355"/>
      <c r="I34" s="1353"/>
      <c r="J34" s="1355"/>
      <c r="K34" s="1353"/>
      <c r="L34" s="1357"/>
    </row>
    <row r="35" spans="1:17" ht="13.8" x14ac:dyDescent="0.25">
      <c r="A35" s="316">
        <v>1</v>
      </c>
      <c r="B35" s="1345">
        <v>2</v>
      </c>
      <c r="C35" s="1346"/>
      <c r="D35" s="1346"/>
      <c r="E35" s="1346"/>
      <c r="F35" s="316">
        <v>3</v>
      </c>
      <c r="G35" s="1345">
        <v>4</v>
      </c>
      <c r="H35" s="1346"/>
      <c r="I35" s="1345">
        <v>5</v>
      </c>
      <c r="J35" s="1346"/>
      <c r="K35" s="1345">
        <v>6</v>
      </c>
      <c r="L35" s="1347"/>
    </row>
    <row r="36" spans="1:17" ht="30.75" customHeight="1" x14ac:dyDescent="0.3">
      <c r="A36" s="368"/>
      <c r="B36" s="1348" t="s">
        <v>262</v>
      </c>
      <c r="C36" s="1349"/>
      <c r="D36" s="1349"/>
      <c r="E36" s="1349"/>
      <c r="F36" s="369"/>
      <c r="G36" s="1350"/>
      <c r="H36" s="1351"/>
      <c r="I36" s="1350"/>
      <c r="J36" s="1351"/>
      <c r="K36" s="1350"/>
      <c r="L36" s="1351"/>
      <c r="M36" s="322" t="s">
        <v>263</v>
      </c>
      <c r="O36" s="549"/>
      <c r="P36" s="549"/>
      <c r="Q36" s="549"/>
    </row>
    <row r="37" spans="1:17" ht="15.6" customHeight="1" x14ac:dyDescent="0.3">
      <c r="A37" s="372"/>
      <c r="B37" s="1333" t="s">
        <v>264</v>
      </c>
      <c r="C37" s="1334"/>
      <c r="D37" s="1334"/>
      <c r="E37" s="1335"/>
      <c r="F37" s="373"/>
      <c r="G37" s="1336" t="e">
        <f t="shared" ref="G37:G47" si="0">I37</f>
        <v>#REF!</v>
      </c>
      <c r="H37" s="1336"/>
      <c r="I37" s="1336" t="e">
        <f>I38+I39+I40+I41+I42</f>
        <v>#REF!</v>
      </c>
      <c r="J37" s="1336"/>
      <c r="K37" s="1336" t="e">
        <f>K38+K39+K41+K40+K42</f>
        <v>#REF!</v>
      </c>
      <c r="L37" s="1336"/>
      <c r="M37" s="322"/>
      <c r="N37" s="323"/>
      <c r="O37" s="550"/>
      <c r="P37" s="551"/>
      <c r="Q37" s="551"/>
    </row>
    <row r="38" spans="1:17" ht="15.6" customHeight="1" x14ac:dyDescent="0.3">
      <c r="A38" s="372">
        <v>1</v>
      </c>
      <c r="B38" s="1333" t="s">
        <v>265</v>
      </c>
      <c r="C38" s="1334"/>
      <c r="D38" s="1334"/>
      <c r="E38" s="1334"/>
      <c r="F38" s="373"/>
      <c r="G38" s="1336" t="e">
        <f t="shared" si="0"/>
        <v>#REF!</v>
      </c>
      <c r="H38" s="1336"/>
      <c r="I38" s="1336" t="e">
        <f>K38</f>
        <v>#REF!</v>
      </c>
      <c r="J38" s="1336"/>
      <c r="K38" s="1336" t="e">
        <f>'Акт_ПИР субподряд'!W36</f>
        <v>#REF!</v>
      </c>
      <c r="L38" s="1336"/>
      <c r="M38" s="322"/>
      <c r="N38" s="323"/>
      <c r="O38" s="552" t="s">
        <v>600</v>
      </c>
      <c r="P38" s="553" t="s">
        <v>601</v>
      </c>
      <c r="Q38" s="553" t="s">
        <v>140</v>
      </c>
    </row>
    <row r="39" spans="1:17" ht="15.6" hidden="1" customHeight="1" x14ac:dyDescent="0.3">
      <c r="A39" s="376">
        <v>2</v>
      </c>
      <c r="B39" s="1333" t="s">
        <v>266</v>
      </c>
      <c r="C39" s="1334"/>
      <c r="D39" s="1334"/>
      <c r="E39" s="1334"/>
      <c r="F39" s="373"/>
      <c r="G39" s="1336">
        <f t="shared" si="0"/>
        <v>0</v>
      </c>
      <c r="H39" s="1336"/>
      <c r="I39" s="1336">
        <f t="shared" ref="I39:I47" si="1">K39</f>
        <v>0</v>
      </c>
      <c r="J39" s="1336"/>
      <c r="K39" s="1336"/>
      <c r="L39" s="1336"/>
      <c r="M39" s="322"/>
      <c r="N39" s="377"/>
      <c r="O39" s="552" t="e">
        <f>#REF!</f>
        <v>#REF!</v>
      </c>
      <c r="P39" s="554" t="e">
        <f>'[14]АктКС2 ТП'!I36</f>
        <v>#REF!</v>
      </c>
      <c r="Q39" s="554"/>
    </row>
    <row r="40" spans="1:17" ht="15.6" hidden="1" customHeight="1" x14ac:dyDescent="0.3">
      <c r="A40" s="376">
        <v>3</v>
      </c>
      <c r="B40" s="1333" t="str">
        <f>IF('[14]ССР-2001'!K13&gt;0,"Оборудование","СКРЫТЬ СТРОКУ")</f>
        <v>Оборудование</v>
      </c>
      <c r="C40" s="1334"/>
      <c r="D40" s="1334"/>
      <c r="E40" s="1334"/>
      <c r="F40" s="373"/>
      <c r="G40" s="1336">
        <f t="shared" si="0"/>
        <v>0</v>
      </c>
      <c r="H40" s="1336"/>
      <c r="I40" s="1336">
        <f t="shared" si="1"/>
        <v>0</v>
      </c>
      <c r="J40" s="1336"/>
      <c r="K40" s="1336"/>
      <c r="L40" s="1336"/>
      <c r="M40" s="322"/>
      <c r="O40" s="552" t="e">
        <f>#REF!</f>
        <v>#REF!</v>
      </c>
      <c r="P40" s="553" t="e">
        <f>'[14]АктКС2 ТП'!I38</f>
        <v>#REF!</v>
      </c>
      <c r="Q40" s="553"/>
    </row>
    <row r="41" spans="1:17" ht="15.6" hidden="1" customHeight="1" x14ac:dyDescent="0.3">
      <c r="A41" s="376">
        <v>3</v>
      </c>
      <c r="B41" s="1333" t="s">
        <v>109</v>
      </c>
      <c r="C41" s="1334"/>
      <c r="D41" s="1334"/>
      <c r="E41" s="1335"/>
      <c r="F41" s="373"/>
      <c r="G41" s="1336">
        <f t="shared" si="0"/>
        <v>0</v>
      </c>
      <c r="H41" s="1336"/>
      <c r="I41" s="1336">
        <f t="shared" si="1"/>
        <v>0</v>
      </c>
      <c r="J41" s="1336"/>
      <c r="K41" s="1336"/>
      <c r="L41" s="1336"/>
      <c r="M41" s="322"/>
      <c r="N41" s="323"/>
      <c r="O41" s="552" t="e">
        <f>#REF!</f>
        <v>#REF!</v>
      </c>
      <c r="P41" s="555" t="e">
        <f>'[14]АктКС2 ТП'!I37</f>
        <v>#REF!</v>
      </c>
      <c r="Q41" s="553"/>
    </row>
    <row r="42" spans="1:17" ht="15.6" hidden="1" customHeight="1" x14ac:dyDescent="0.3">
      <c r="A42" s="376">
        <v>5</v>
      </c>
      <c r="B42" s="1333" t="s">
        <v>602</v>
      </c>
      <c r="C42" s="1334"/>
      <c r="D42" s="1334"/>
      <c r="E42" s="1335"/>
      <c r="F42" s="373"/>
      <c r="G42" s="1579">
        <f>I42</f>
        <v>0</v>
      </c>
      <c r="H42" s="1580"/>
      <c r="I42" s="1581">
        <f>K42</f>
        <v>0</v>
      </c>
      <c r="J42" s="1580"/>
      <c r="K42" s="1581"/>
      <c r="L42" s="1580"/>
      <c r="M42" s="322"/>
      <c r="N42" s="323"/>
      <c r="O42" s="552"/>
      <c r="P42" s="555"/>
      <c r="Q42" s="553"/>
    </row>
    <row r="43" spans="1:17" ht="15" customHeight="1" x14ac:dyDescent="0.25">
      <c r="A43" s="327"/>
      <c r="B43" s="1578" t="s">
        <v>268</v>
      </c>
      <c r="C43" s="1578"/>
      <c r="D43" s="1578"/>
      <c r="E43" s="1578"/>
      <c r="F43" s="328"/>
      <c r="G43" s="1326" t="e">
        <f t="shared" si="0"/>
        <v>#REF!</v>
      </c>
      <c r="H43" s="1326"/>
      <c r="I43" s="1326" t="e">
        <f>I44+I45+I46+I47+I48</f>
        <v>#REF!</v>
      </c>
      <c r="J43" s="1326"/>
      <c r="K43" s="1326" t="e">
        <f>K44+K45+K47+K46+K48</f>
        <v>#REF!</v>
      </c>
      <c r="L43" s="1326"/>
      <c r="M43" s="322"/>
      <c r="N43" s="323"/>
      <c r="O43" s="552"/>
      <c r="P43" s="553"/>
      <c r="Q43" s="555"/>
    </row>
    <row r="44" spans="1:17" ht="15" customHeight="1" x14ac:dyDescent="0.25">
      <c r="A44" s="330">
        <v>1</v>
      </c>
      <c r="B44" s="1331" t="s">
        <v>265</v>
      </c>
      <c r="C44" s="1332"/>
      <c r="D44" s="1332"/>
      <c r="E44" s="1332"/>
      <c r="F44" s="328"/>
      <c r="G44" s="1326" t="e">
        <f t="shared" si="0"/>
        <v>#REF!</v>
      </c>
      <c r="H44" s="1326"/>
      <c r="I44" s="1326" t="e">
        <f>K44</f>
        <v>#REF!</v>
      </c>
      <c r="J44" s="1326"/>
      <c r="K44" s="1326" t="e">
        <f>'Акт_ПИР субподряд'!AF38</f>
        <v>#REF!</v>
      </c>
      <c r="L44" s="1326"/>
      <c r="M44" s="322"/>
      <c r="N44" s="323"/>
      <c r="O44" s="552"/>
      <c r="P44" s="555"/>
      <c r="Q44" s="556"/>
    </row>
    <row r="45" spans="1:17" ht="15" hidden="1" customHeight="1" x14ac:dyDescent="0.3">
      <c r="A45" s="327">
        <v>2</v>
      </c>
      <c r="B45" s="1331" t="s">
        <v>266</v>
      </c>
      <c r="C45" s="1332"/>
      <c r="D45" s="1332"/>
      <c r="E45" s="1332"/>
      <c r="F45" s="328"/>
      <c r="G45" s="1326">
        <f t="shared" si="0"/>
        <v>0</v>
      </c>
      <c r="H45" s="1326"/>
      <c r="I45" s="1326">
        <f t="shared" si="1"/>
        <v>0</v>
      </c>
      <c r="J45" s="1326"/>
      <c r="K45" s="1326"/>
      <c r="L45" s="1326"/>
      <c r="M45" s="322"/>
      <c r="N45" s="377"/>
      <c r="O45" s="552" t="e">
        <f>#REF!</f>
        <v>#REF!</v>
      </c>
      <c r="P45" s="553" t="e">
        <f>'[14]АктКС2 ТП'!K44</f>
        <v>#REF!</v>
      </c>
      <c r="Q45" s="557"/>
    </row>
    <row r="46" spans="1:17" ht="15" hidden="1" customHeight="1" x14ac:dyDescent="0.25">
      <c r="A46" s="327">
        <v>3</v>
      </c>
      <c r="B46" s="1331" t="str">
        <f>B40</f>
        <v>Оборудование</v>
      </c>
      <c r="C46" s="1332"/>
      <c r="D46" s="1332"/>
      <c r="E46" s="1332"/>
      <c r="F46" s="328"/>
      <c r="G46" s="1326">
        <f t="shared" si="0"/>
        <v>0</v>
      </c>
      <c r="H46" s="1326"/>
      <c r="I46" s="1326">
        <f t="shared" si="1"/>
        <v>0</v>
      </c>
      <c r="J46" s="1326"/>
      <c r="K46" s="1326"/>
      <c r="L46" s="1326"/>
      <c r="M46" s="322"/>
      <c r="O46" s="552" t="e">
        <f>#REF!</f>
        <v>#REF!</v>
      </c>
      <c r="P46" s="553" t="e">
        <f>'[14]АктКС2 ТП'!K46</f>
        <v>#REF!</v>
      </c>
      <c r="Q46" s="553"/>
    </row>
    <row r="47" spans="1:17" ht="15" hidden="1" customHeight="1" x14ac:dyDescent="0.25">
      <c r="A47" s="327">
        <v>3</v>
      </c>
      <c r="B47" s="1331" t="s">
        <v>109</v>
      </c>
      <c r="C47" s="1332"/>
      <c r="D47" s="1332"/>
      <c r="E47" s="1448"/>
      <c r="F47" s="328"/>
      <c r="G47" s="1326">
        <f t="shared" si="0"/>
        <v>0</v>
      </c>
      <c r="H47" s="1326"/>
      <c r="I47" s="1326">
        <f t="shared" si="1"/>
        <v>0</v>
      </c>
      <c r="J47" s="1326"/>
      <c r="K47" s="1326"/>
      <c r="L47" s="1326"/>
      <c r="M47" s="322"/>
      <c r="N47" s="384"/>
      <c r="O47" s="552" t="e">
        <f>#REF!</f>
        <v>#REF!</v>
      </c>
      <c r="P47" s="552" t="e">
        <f>'[14]АктКС2 ТП'!K45</f>
        <v>#REF!</v>
      </c>
      <c r="Q47" s="552"/>
    </row>
    <row r="48" spans="1:17" ht="15" hidden="1" customHeight="1" x14ac:dyDescent="0.3">
      <c r="A48" s="558">
        <v>5</v>
      </c>
      <c r="B48" s="1331" t="s">
        <v>602</v>
      </c>
      <c r="C48" s="1332"/>
      <c r="D48" s="1332"/>
      <c r="E48" s="1448"/>
      <c r="F48" s="559"/>
      <c r="G48" s="1575">
        <f>I48</f>
        <v>0</v>
      </c>
      <c r="H48" s="1576"/>
      <c r="I48" s="1577">
        <f>K48</f>
        <v>0</v>
      </c>
      <c r="J48" s="1576"/>
      <c r="K48" s="1577">
        <v>0</v>
      </c>
      <c r="L48" s="1576"/>
      <c r="M48" s="322"/>
      <c r="N48" s="384"/>
      <c r="O48" s="550"/>
      <c r="P48" s="550"/>
      <c r="Q48" s="550"/>
    </row>
    <row r="49" spans="1:18" s="333" customFormat="1" ht="19.5" customHeight="1" thickBot="1" x14ac:dyDescent="0.35">
      <c r="A49" s="1328" t="s">
        <v>23</v>
      </c>
      <c r="B49" s="1328"/>
      <c r="C49" s="1328"/>
      <c r="D49" s="1328"/>
      <c r="E49" s="1328"/>
      <c r="F49" s="1328"/>
      <c r="G49" s="1328"/>
      <c r="H49" s="1328"/>
      <c r="I49" s="1328"/>
      <c r="J49" s="1329"/>
      <c r="K49" s="1330" t="e">
        <f>K43</f>
        <v>#REF!</v>
      </c>
      <c r="L49" s="1330"/>
      <c r="N49" s="334"/>
      <c r="O49" s="550"/>
      <c r="P49" s="550"/>
      <c r="Q49" s="550"/>
    </row>
    <row r="50" spans="1:18" s="561" customFormat="1" ht="22.5" customHeight="1" thickBot="1" x14ac:dyDescent="0.35">
      <c r="A50" s="560"/>
      <c r="B50" s="560"/>
      <c r="C50" s="1569" t="s">
        <v>603</v>
      </c>
      <c r="D50" s="1569"/>
      <c r="E50" s="1569"/>
      <c r="F50" s="1569"/>
      <c r="G50" s="1569"/>
      <c r="H50" s="1569"/>
      <c r="I50" s="1569"/>
      <c r="J50" s="1570"/>
      <c r="K50" s="1571" t="e">
        <f>ROUND(K49*0.87,2)</f>
        <v>#REF!</v>
      </c>
      <c r="L50" s="1572"/>
      <c r="N50" s="562" t="s">
        <v>604</v>
      </c>
      <c r="O50" s="563" t="e">
        <f>K50-Q44-[15]Акт_ПИР!AF40</f>
        <v>#REF!</v>
      </c>
      <c r="P50" s="564" t="s">
        <v>467</v>
      </c>
      <c r="Q50" s="1573">
        <f>Q41+Q44</f>
        <v>0</v>
      </c>
      <c r="R50" s="1573" t="s">
        <v>605</v>
      </c>
    </row>
    <row r="51" spans="1:18" ht="15" customHeight="1" thickBot="1" x14ac:dyDescent="0.35">
      <c r="B51" s="546"/>
      <c r="C51" s="546"/>
      <c r="D51" s="546"/>
      <c r="E51" s="546"/>
      <c r="F51" s="546"/>
      <c r="G51" s="546"/>
      <c r="H51" s="1318" t="s">
        <v>638</v>
      </c>
      <c r="I51" s="1318"/>
      <c r="J51" s="1585"/>
      <c r="K51" s="1320" t="e">
        <f>K50*0.2</f>
        <v>#REF!</v>
      </c>
      <c r="L51" s="1320"/>
      <c r="N51" s="323" t="s">
        <v>604</v>
      </c>
      <c r="O51" s="565" t="e">
        <f>K51-Q43-[16]Акт_ПИР!#REF!</f>
        <v>#REF!</v>
      </c>
      <c r="P51" s="335" t="s">
        <v>467</v>
      </c>
      <c r="Q51" s="1574">
        <f>Q40+Q43</f>
        <v>0</v>
      </c>
      <c r="R51" s="1574" t="s">
        <v>605</v>
      </c>
    </row>
    <row r="52" spans="1:18" ht="15" customHeight="1" x14ac:dyDescent="0.3">
      <c r="A52" s="1318" t="s">
        <v>271</v>
      </c>
      <c r="B52" s="1318"/>
      <c r="C52" s="1318"/>
      <c r="D52" s="1318"/>
      <c r="E52" s="1318"/>
      <c r="F52" s="1318"/>
      <c r="G52" s="1318"/>
      <c r="H52" s="1318"/>
      <c r="I52" s="1318"/>
      <c r="J52" s="1319"/>
      <c r="K52" s="1320" t="e">
        <f>K50+K51</f>
        <v>#REF!</v>
      </c>
      <c r="L52" s="1320"/>
      <c r="N52" s="323"/>
      <c r="O52" s="566"/>
      <c r="P52" s="326" t="s">
        <v>606</v>
      </c>
      <c r="Q52" s="1322">
        <f>Q42+Q44+Q48</f>
        <v>0</v>
      </c>
      <c r="R52" s="1322"/>
    </row>
    <row r="53" spans="1:18" ht="15" customHeight="1" x14ac:dyDescent="0.3">
      <c r="A53" s="546"/>
      <c r="B53" s="546"/>
      <c r="C53" s="546"/>
      <c r="D53" s="546"/>
      <c r="E53" s="546"/>
      <c r="F53" s="546"/>
      <c r="G53" s="546"/>
      <c r="H53" s="546"/>
      <c r="I53" s="546"/>
      <c r="J53" s="567"/>
      <c r="K53" s="568"/>
      <c r="L53" s="568"/>
      <c r="N53" s="323"/>
      <c r="O53" s="566"/>
      <c r="P53" s="326"/>
      <c r="Q53" s="569"/>
      <c r="R53" s="569"/>
    </row>
    <row r="54" spans="1:18" ht="15" customHeight="1" x14ac:dyDescent="0.3">
      <c r="A54" s="546"/>
      <c r="B54" s="546"/>
      <c r="C54" s="546"/>
      <c r="D54" s="546"/>
      <c r="E54" s="546"/>
      <c r="F54" s="546"/>
      <c r="G54" s="546"/>
      <c r="H54" s="546"/>
      <c r="I54" s="546"/>
      <c r="J54" s="567"/>
      <c r="K54" s="568"/>
      <c r="L54" s="568"/>
      <c r="N54" s="323"/>
      <c r="O54" s="566"/>
      <c r="P54" s="326"/>
      <c r="Q54" s="569"/>
      <c r="R54" s="569"/>
    </row>
    <row r="55" spans="1:18" ht="15" customHeight="1" x14ac:dyDescent="0.3">
      <c r="A55" s="546"/>
      <c r="B55" s="546"/>
      <c r="C55" s="546"/>
      <c r="D55" s="546"/>
      <c r="E55" s="546"/>
      <c r="F55" s="546"/>
      <c r="G55" s="546"/>
      <c r="H55" s="546"/>
      <c r="I55" s="546"/>
      <c r="J55" s="567"/>
      <c r="K55" s="568"/>
      <c r="L55" s="568"/>
      <c r="N55" s="323"/>
      <c r="O55" s="566"/>
      <c r="P55" s="326"/>
      <c r="Q55" s="569"/>
      <c r="R55" s="569"/>
    </row>
    <row r="56" spans="1:18" s="561" customFormat="1" ht="18" customHeight="1" x14ac:dyDescent="0.25">
      <c r="A56" s="1568" t="s">
        <v>239</v>
      </c>
      <c r="B56" s="1568"/>
      <c r="C56" s="1565" t="s">
        <v>303</v>
      </c>
      <c r="D56" s="1565"/>
      <c r="E56" s="1565"/>
      <c r="F56" s="570"/>
      <c r="G56" s="1566"/>
      <c r="H56" s="1566"/>
      <c r="I56" s="571"/>
      <c r="J56" s="1567" t="s">
        <v>304</v>
      </c>
      <c r="K56" s="1567"/>
      <c r="L56" s="1567"/>
    </row>
    <row r="57" spans="1:18" s="561" customFormat="1" ht="27.6" customHeight="1" x14ac:dyDescent="0.25">
      <c r="A57" s="572"/>
      <c r="B57" s="572"/>
      <c r="C57" s="1563" t="s">
        <v>272</v>
      </c>
      <c r="D57" s="1563"/>
      <c r="E57" s="1563"/>
      <c r="F57" s="572"/>
      <c r="G57" s="1563" t="s">
        <v>273</v>
      </c>
      <c r="H57" s="1563"/>
      <c r="I57" s="572"/>
      <c r="J57" s="1563" t="s">
        <v>274</v>
      </c>
      <c r="K57" s="1563"/>
      <c r="L57" s="1563"/>
    </row>
    <row r="58" spans="1:18" s="561" customFormat="1" x14ac:dyDescent="0.25">
      <c r="A58" s="573"/>
      <c r="B58" s="573"/>
      <c r="C58" s="573"/>
      <c r="D58" s="573"/>
      <c r="E58" s="573"/>
      <c r="F58" s="573"/>
      <c r="G58" s="573"/>
      <c r="H58" s="573"/>
      <c r="I58" s="573"/>
      <c r="J58" s="573"/>
      <c r="K58" s="573"/>
      <c r="L58" s="573"/>
    </row>
    <row r="59" spans="1:18" s="561" customFormat="1" x14ac:dyDescent="0.25">
      <c r="A59" s="574" t="s">
        <v>275</v>
      </c>
      <c r="B59" s="573"/>
      <c r="C59" s="573"/>
      <c r="D59" s="573"/>
      <c r="E59" s="573"/>
      <c r="F59" s="573"/>
      <c r="G59" s="573"/>
      <c r="H59" s="573"/>
      <c r="I59" s="573"/>
      <c r="J59" s="573"/>
      <c r="K59" s="573"/>
      <c r="L59" s="573"/>
    </row>
    <row r="60" spans="1:18" s="561" customFormat="1" x14ac:dyDescent="0.25">
      <c r="A60" s="573"/>
      <c r="B60" s="573"/>
      <c r="C60" s="573"/>
      <c r="D60" s="573"/>
      <c r="E60" s="573"/>
      <c r="F60" s="573"/>
      <c r="G60" s="573"/>
      <c r="H60" s="573"/>
      <c r="I60" s="573"/>
      <c r="J60" s="573"/>
      <c r="K60" s="573"/>
      <c r="L60" s="573"/>
    </row>
    <row r="61" spans="1:18" s="561" customFormat="1" ht="15" x14ac:dyDescent="0.25">
      <c r="A61" s="573"/>
      <c r="B61" s="573"/>
      <c r="C61" s="570"/>
      <c r="D61" s="570"/>
      <c r="E61" s="570"/>
      <c r="F61" s="573"/>
      <c r="G61" s="573"/>
      <c r="H61" s="573"/>
      <c r="I61" s="573"/>
      <c r="J61" s="573"/>
      <c r="K61" s="573"/>
      <c r="L61" s="573"/>
    </row>
    <row r="62" spans="1:18" s="561" customFormat="1" ht="15" x14ac:dyDescent="0.25">
      <c r="A62" s="1564" t="s">
        <v>240</v>
      </c>
      <c r="B62" s="1564"/>
      <c r="C62" s="1565" t="s">
        <v>276</v>
      </c>
      <c r="D62" s="1565"/>
      <c r="E62" s="1565"/>
      <c r="F62" s="571"/>
      <c r="G62" s="1566"/>
      <c r="H62" s="1566"/>
      <c r="I62" s="571"/>
      <c r="J62" s="1567" t="s">
        <v>230</v>
      </c>
      <c r="K62" s="1567"/>
      <c r="L62" s="1567"/>
    </row>
    <row r="63" spans="1:18" s="561" customFormat="1" x14ac:dyDescent="0.25">
      <c r="A63" s="572"/>
      <c r="B63" s="572"/>
      <c r="C63" s="1563" t="s">
        <v>272</v>
      </c>
      <c r="D63" s="1563"/>
      <c r="E63" s="1563"/>
      <c r="F63" s="572"/>
      <c r="G63" s="1563" t="s">
        <v>273</v>
      </c>
      <c r="H63" s="1563"/>
      <c r="I63" s="572"/>
      <c r="J63" s="1563" t="s">
        <v>274</v>
      </c>
      <c r="K63" s="1563"/>
      <c r="L63" s="1563"/>
    </row>
    <row r="64" spans="1:18" s="561" customFormat="1" x14ac:dyDescent="0.25">
      <c r="A64" s="573"/>
      <c r="B64" s="573"/>
      <c r="C64" s="573"/>
      <c r="D64" s="573"/>
      <c r="E64" s="573"/>
      <c r="F64" s="573"/>
      <c r="G64" s="573"/>
      <c r="H64" s="573"/>
      <c r="I64" s="573"/>
      <c r="J64" s="573"/>
      <c r="K64" s="573"/>
      <c r="L64" s="573"/>
    </row>
    <row r="65" spans="1:18" s="561" customFormat="1" x14ac:dyDescent="0.25">
      <c r="A65" s="574" t="s">
        <v>275</v>
      </c>
      <c r="B65" s="573"/>
      <c r="C65" s="573"/>
      <c r="D65" s="573"/>
      <c r="E65" s="573"/>
      <c r="F65" s="573"/>
      <c r="G65" s="573"/>
      <c r="H65" s="573"/>
      <c r="I65" s="573"/>
      <c r="J65" s="573"/>
      <c r="K65" s="573"/>
      <c r="L65" s="573"/>
    </row>
    <row r="66" spans="1:18" ht="15" customHeight="1" x14ac:dyDescent="0.3">
      <c r="A66" s="546"/>
      <c r="B66" s="546"/>
      <c r="C66" s="546"/>
      <c r="D66" s="546"/>
      <c r="E66" s="546"/>
      <c r="F66" s="546"/>
      <c r="G66" s="546"/>
      <c r="H66" s="546"/>
      <c r="I66" s="546"/>
      <c r="J66" s="567"/>
      <c r="K66" s="568"/>
      <c r="L66" s="568"/>
      <c r="N66" s="323"/>
      <c r="O66" s="566"/>
      <c r="P66" s="326"/>
      <c r="Q66" s="569"/>
      <c r="R66" s="569"/>
    </row>
  </sheetData>
  <mergeCells count="139">
    <mergeCell ref="K6:L6"/>
    <mergeCell ref="C7:I7"/>
    <mergeCell ref="A8:B8"/>
    <mergeCell ref="C8:I8"/>
    <mergeCell ref="K8:L8"/>
    <mergeCell ref="C9:I9"/>
    <mergeCell ref="H51:J51"/>
    <mergeCell ref="A1:D1"/>
    <mergeCell ref="H1:L1"/>
    <mergeCell ref="H2:L2"/>
    <mergeCell ref="H3:L3"/>
    <mergeCell ref="K4:L4"/>
    <mergeCell ref="I5:J5"/>
    <mergeCell ref="K5:L5"/>
    <mergeCell ref="A6:B6"/>
    <mergeCell ref="C6:I6"/>
    <mergeCell ref="A14:B14"/>
    <mergeCell ref="C14:I14"/>
    <mergeCell ref="K14:L14"/>
    <mergeCell ref="A10:B10"/>
    <mergeCell ref="C10:I10"/>
    <mergeCell ref="K10:L10"/>
    <mergeCell ref="E16:H16"/>
    <mergeCell ref="I16:J16"/>
    <mergeCell ref="P10:W10"/>
    <mergeCell ref="C11:I11"/>
    <mergeCell ref="A12:B12"/>
    <mergeCell ref="C12:I12"/>
    <mergeCell ref="K12:L12"/>
    <mergeCell ref="Q12:V12"/>
    <mergeCell ref="C15:G15"/>
    <mergeCell ref="H15:J15"/>
    <mergeCell ref="K15:L15"/>
    <mergeCell ref="K16:L16"/>
    <mergeCell ref="C13:G13"/>
    <mergeCell ref="H13:J13"/>
    <mergeCell ref="K13:L13"/>
    <mergeCell ref="C23:D23"/>
    <mergeCell ref="E23:F23"/>
    <mergeCell ref="I23:J23"/>
    <mergeCell ref="K23:L23"/>
    <mergeCell ref="A26:L26"/>
    <mergeCell ref="A27:L27"/>
    <mergeCell ref="I17:J17"/>
    <mergeCell ref="K17:L17"/>
    <mergeCell ref="I18:J18"/>
    <mergeCell ref="K18:L18"/>
    <mergeCell ref="C21:D22"/>
    <mergeCell ref="E21:F22"/>
    <mergeCell ref="I21:L21"/>
    <mergeCell ref="I22:J22"/>
    <mergeCell ref="K22:L22"/>
    <mergeCell ref="B35:E35"/>
    <mergeCell ref="G35:H35"/>
    <mergeCell ref="I35:J35"/>
    <mergeCell ref="K35:L35"/>
    <mergeCell ref="B36:E36"/>
    <mergeCell ref="G36:H36"/>
    <mergeCell ref="I36:J36"/>
    <mergeCell ref="K36:L36"/>
    <mergeCell ref="A30:A34"/>
    <mergeCell ref="B30:E34"/>
    <mergeCell ref="F30:F34"/>
    <mergeCell ref="G30:L30"/>
    <mergeCell ref="G31:H34"/>
    <mergeCell ref="I31:J34"/>
    <mergeCell ref="K31:L34"/>
    <mergeCell ref="B39:E39"/>
    <mergeCell ref="G39:H39"/>
    <mergeCell ref="I39:J39"/>
    <mergeCell ref="K39:L39"/>
    <mergeCell ref="B40:E40"/>
    <mergeCell ref="G40:H40"/>
    <mergeCell ref="I40:J40"/>
    <mergeCell ref="K40:L40"/>
    <mergeCell ref="B37:E37"/>
    <mergeCell ref="G37:H37"/>
    <mergeCell ref="I37:J37"/>
    <mergeCell ref="K37:L37"/>
    <mergeCell ref="B38:E38"/>
    <mergeCell ref="G38:H38"/>
    <mergeCell ref="I38:J38"/>
    <mergeCell ref="K38:L38"/>
    <mergeCell ref="B43:E43"/>
    <mergeCell ref="G43:H43"/>
    <mergeCell ref="I43:J43"/>
    <mergeCell ref="K43:L43"/>
    <mergeCell ref="B44:E44"/>
    <mergeCell ref="G44:H44"/>
    <mergeCell ref="I44:J44"/>
    <mergeCell ref="K44:L44"/>
    <mergeCell ref="B41:E41"/>
    <mergeCell ref="G41:H41"/>
    <mergeCell ref="I41:J41"/>
    <mergeCell ref="K41:L41"/>
    <mergeCell ref="B42:E42"/>
    <mergeCell ref="G42:H42"/>
    <mergeCell ref="I42:J42"/>
    <mergeCell ref="K42:L42"/>
    <mergeCell ref="B47:E47"/>
    <mergeCell ref="G47:H47"/>
    <mergeCell ref="I47:J47"/>
    <mergeCell ref="K47:L47"/>
    <mergeCell ref="B48:E48"/>
    <mergeCell ref="G48:H48"/>
    <mergeCell ref="I48:J48"/>
    <mergeCell ref="K48:L48"/>
    <mergeCell ref="B45:E45"/>
    <mergeCell ref="G45:H45"/>
    <mergeCell ref="I45:J45"/>
    <mergeCell ref="K45:L45"/>
    <mergeCell ref="B46:E46"/>
    <mergeCell ref="G46:H46"/>
    <mergeCell ref="I46:J46"/>
    <mergeCell ref="K46:L46"/>
    <mergeCell ref="A52:J52"/>
    <mergeCell ref="K52:L52"/>
    <mergeCell ref="Q52:R52"/>
    <mergeCell ref="A56:B56"/>
    <mergeCell ref="C56:E56"/>
    <mergeCell ref="G56:H56"/>
    <mergeCell ref="J56:L56"/>
    <mergeCell ref="A49:J49"/>
    <mergeCell ref="K49:L49"/>
    <mergeCell ref="C50:J50"/>
    <mergeCell ref="K50:L50"/>
    <mergeCell ref="Q50:R50"/>
    <mergeCell ref="K51:L51"/>
    <mergeCell ref="Q51:R51"/>
    <mergeCell ref="C63:E63"/>
    <mergeCell ref="G63:H63"/>
    <mergeCell ref="J63:L63"/>
    <mergeCell ref="C57:E57"/>
    <mergeCell ref="G57:H57"/>
    <mergeCell ref="J57:L57"/>
    <mergeCell ref="A62:B62"/>
    <mergeCell ref="C62:E62"/>
    <mergeCell ref="G62:H62"/>
    <mergeCell ref="J62:L62"/>
  </mergeCells>
  <printOptions horizontalCentered="1"/>
  <pageMargins left="0.19" right="0.19685039370078741" top="0.19685039370078741" bottom="0.15748031496062992" header="0.19685039370078741" footer="0.15748031496062992"/>
  <pageSetup paperSize="9" scale="83" orientation="portrait" r:id="rId1"/>
  <headerFooter>
    <oddHeader>&amp;L&amp;8</oddHeader>
  </headerFooter>
  <colBreaks count="1" manualBreakCount="1">
    <brk id="12" max="62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00B050"/>
    <pageSetUpPr fitToPage="1"/>
  </sheetPr>
  <dimension ref="A1:CG58"/>
  <sheetViews>
    <sheetView view="pageBreakPreview" topLeftCell="A13" zoomScale="70" zoomScaleNormal="85" zoomScaleSheetLayoutView="70" workbookViewId="0">
      <selection activeCell="A26" sqref="A26:AM29"/>
    </sheetView>
  </sheetViews>
  <sheetFormatPr defaultColWidth="3" defaultRowHeight="15" customHeight="1" x14ac:dyDescent="0.25"/>
  <cols>
    <col min="1" max="9" width="2.33203125" style="272" customWidth="1"/>
    <col min="10" max="20" width="2.33203125" style="264" customWidth="1"/>
    <col min="21" max="21" width="4.109375" style="264" customWidth="1"/>
    <col min="22" max="22" width="3.33203125" style="264" customWidth="1"/>
    <col min="23" max="39" width="2.33203125" style="260" customWidth="1"/>
    <col min="40" max="40" width="15" style="260" customWidth="1"/>
    <col min="41" max="47" width="2.33203125" style="260" customWidth="1"/>
    <col min="48" max="48" width="15.5546875" style="260" hidden="1" customWidth="1"/>
    <col min="49" max="57" width="2.33203125" style="260" hidden="1" customWidth="1"/>
    <col min="58" max="66" width="2.5546875" style="260" hidden="1" customWidth="1"/>
    <col min="67" max="92" width="2.5546875" style="260" customWidth="1"/>
    <col min="93" max="16384" width="3" style="260"/>
  </cols>
  <sheetData>
    <row r="1" spans="1:85" ht="16.95" customHeight="1" x14ac:dyDescent="0.25">
      <c r="A1" s="1622" t="s">
        <v>607</v>
      </c>
      <c r="B1" s="1622"/>
      <c r="C1" s="1622"/>
      <c r="D1" s="1622"/>
      <c r="E1" s="1622"/>
      <c r="F1" s="1622"/>
      <c r="G1" s="1622"/>
      <c r="H1" s="1622"/>
      <c r="I1" s="1622"/>
      <c r="J1" s="1622"/>
      <c r="K1" s="1622"/>
      <c r="L1" s="1622"/>
      <c r="M1" s="1622"/>
      <c r="N1" s="1622"/>
      <c r="O1" s="1622"/>
      <c r="P1" s="1622"/>
      <c r="Q1" s="1622"/>
      <c r="R1" s="1622"/>
      <c r="S1" s="1622"/>
      <c r="T1" s="575"/>
      <c r="U1" s="1622" t="s">
        <v>209</v>
      </c>
      <c r="V1" s="1622"/>
      <c r="W1" s="1622"/>
      <c r="X1" s="1622"/>
      <c r="Y1" s="1622"/>
      <c r="Z1" s="1622"/>
      <c r="AA1" s="1622"/>
      <c r="AB1" s="1622"/>
      <c r="AC1" s="1622"/>
      <c r="AD1" s="1622"/>
      <c r="AE1" s="1622"/>
      <c r="AF1" s="1622"/>
      <c r="AG1" s="1622"/>
      <c r="AH1" s="1622"/>
      <c r="AI1" s="1622"/>
      <c r="AJ1" s="1622"/>
      <c r="AK1" s="1622"/>
      <c r="AL1" s="1622"/>
      <c r="AM1" s="1622"/>
    </row>
    <row r="2" spans="1:85" ht="16.95" customHeight="1" x14ac:dyDescent="0.25">
      <c r="A2" s="1622"/>
      <c r="B2" s="1622"/>
      <c r="C2" s="1622"/>
      <c r="D2" s="1622"/>
      <c r="E2" s="1622"/>
      <c r="F2" s="1622"/>
      <c r="G2" s="1622"/>
      <c r="H2" s="1622"/>
      <c r="I2" s="1622"/>
      <c r="J2" s="1622"/>
      <c r="K2" s="1622"/>
      <c r="L2" s="1622"/>
      <c r="M2" s="1622"/>
      <c r="N2" s="1622"/>
      <c r="O2" s="1622"/>
      <c r="P2" s="1622"/>
      <c r="Q2" s="1622"/>
      <c r="R2" s="1622"/>
      <c r="S2" s="1622"/>
      <c r="T2" s="576"/>
      <c r="U2" s="1622"/>
      <c r="V2" s="1622"/>
      <c r="W2" s="1622"/>
      <c r="X2" s="1622"/>
      <c r="Y2" s="1622"/>
      <c r="Z2" s="1622"/>
      <c r="AA2" s="1622"/>
      <c r="AB2" s="1622"/>
      <c r="AC2" s="1622"/>
      <c r="AD2" s="1622"/>
      <c r="AE2" s="1622"/>
      <c r="AF2" s="1622"/>
      <c r="AG2" s="1622"/>
      <c r="AH2" s="1622"/>
      <c r="AI2" s="1622"/>
      <c r="AJ2" s="1622"/>
      <c r="AK2" s="1622"/>
      <c r="AL2" s="1622"/>
      <c r="AM2" s="1622"/>
    </row>
    <row r="3" spans="1:85" ht="16.95" customHeight="1" x14ac:dyDescent="0.25">
      <c r="A3" s="1622"/>
      <c r="B3" s="1622"/>
      <c r="C3" s="1622"/>
      <c r="D3" s="1622"/>
      <c r="E3" s="1622"/>
      <c r="F3" s="1622"/>
      <c r="G3" s="1622"/>
      <c r="H3" s="1622"/>
      <c r="I3" s="1622"/>
      <c r="J3" s="1622"/>
      <c r="K3" s="1622"/>
      <c r="L3" s="1622"/>
      <c r="M3" s="1622"/>
      <c r="N3" s="1622"/>
      <c r="O3" s="1622"/>
      <c r="P3" s="1622"/>
      <c r="Q3" s="1622"/>
      <c r="R3" s="1622"/>
      <c r="S3" s="1622"/>
      <c r="T3" s="577"/>
      <c r="U3" s="1622"/>
      <c r="V3" s="1622"/>
      <c r="W3" s="1622"/>
      <c r="X3" s="1622"/>
      <c r="Y3" s="1622"/>
      <c r="Z3" s="1622"/>
      <c r="AA3" s="1622"/>
      <c r="AB3" s="1622"/>
      <c r="AC3" s="1622"/>
      <c r="AD3" s="1622"/>
      <c r="AE3" s="1622"/>
      <c r="AF3" s="1622"/>
      <c r="AG3" s="1622"/>
      <c r="AH3" s="1622"/>
      <c r="AI3" s="1622"/>
      <c r="AJ3" s="1622"/>
      <c r="AK3" s="1622"/>
      <c r="AL3" s="1622"/>
      <c r="AM3" s="1622"/>
    </row>
    <row r="4" spans="1:85" ht="16.95" customHeight="1" x14ac:dyDescent="0.25">
      <c r="A4" s="1620" t="s">
        <v>608</v>
      </c>
      <c r="B4" s="1620"/>
      <c r="C4" s="1620"/>
      <c r="D4" s="1620"/>
      <c r="E4" s="1620"/>
      <c r="F4" s="1620"/>
      <c r="G4" s="1620"/>
      <c r="H4" s="1620"/>
      <c r="I4" s="1620"/>
      <c r="J4" s="1620"/>
      <c r="K4" s="1620"/>
      <c r="L4" s="1620"/>
      <c r="M4" s="1620"/>
      <c r="N4" s="1620"/>
      <c r="O4" s="1620"/>
      <c r="P4" s="1620"/>
      <c r="Q4" s="1620"/>
      <c r="R4" s="1620"/>
      <c r="S4" s="1620"/>
      <c r="T4" s="577"/>
      <c r="U4" s="1620" t="s">
        <v>609</v>
      </c>
      <c r="V4" s="1620"/>
      <c r="W4" s="1620"/>
      <c r="X4" s="1620"/>
      <c r="Y4" s="1620"/>
      <c r="Z4" s="1620"/>
      <c r="AA4" s="1620"/>
      <c r="AB4" s="1620"/>
      <c r="AC4" s="1620"/>
      <c r="AD4" s="1620"/>
      <c r="AE4" s="1620"/>
      <c r="AF4" s="1620"/>
      <c r="AG4" s="1620"/>
      <c r="AH4" s="1620"/>
      <c r="AI4" s="1620"/>
      <c r="AJ4" s="1620"/>
      <c r="AK4" s="1620"/>
      <c r="AL4" s="1620"/>
      <c r="AM4" s="1620"/>
    </row>
    <row r="5" spans="1:85" ht="16.95" customHeight="1" x14ac:dyDescent="0.25">
      <c r="A5" s="1620"/>
      <c r="B5" s="1620"/>
      <c r="C5" s="1620"/>
      <c r="D5" s="1620"/>
      <c r="E5" s="1620"/>
      <c r="F5" s="1620"/>
      <c r="G5" s="1620"/>
      <c r="H5" s="1620"/>
      <c r="I5" s="1620"/>
      <c r="J5" s="1620"/>
      <c r="K5" s="1620"/>
      <c r="L5" s="1620"/>
      <c r="M5" s="1620"/>
      <c r="N5" s="1620"/>
      <c r="O5" s="1620"/>
      <c r="P5" s="1620"/>
      <c r="Q5" s="1620"/>
      <c r="R5" s="1620"/>
      <c r="S5" s="1620"/>
      <c r="T5" s="577"/>
      <c r="U5" s="1620"/>
      <c r="V5" s="1620"/>
      <c r="W5" s="1620"/>
      <c r="X5" s="1620"/>
      <c r="Y5" s="1620"/>
      <c r="Z5" s="1620"/>
      <c r="AA5" s="1620"/>
      <c r="AB5" s="1620"/>
      <c r="AC5" s="1620"/>
      <c r="AD5" s="1620"/>
      <c r="AE5" s="1620"/>
      <c r="AF5" s="1620"/>
      <c r="AG5" s="1620"/>
      <c r="AH5" s="1620"/>
      <c r="AI5" s="1620"/>
      <c r="AJ5" s="1620"/>
      <c r="AK5" s="1620"/>
      <c r="AL5" s="1620"/>
      <c r="AM5" s="1620"/>
    </row>
    <row r="6" spans="1:85" ht="16.95" customHeight="1" x14ac:dyDescent="0.25">
      <c r="A6" s="1620" t="s">
        <v>610</v>
      </c>
      <c r="B6" s="1620"/>
      <c r="C6" s="1620"/>
      <c r="D6" s="1620"/>
      <c r="E6" s="1620"/>
      <c r="F6" s="1620"/>
      <c r="G6" s="1620"/>
      <c r="H6" s="1620"/>
      <c r="I6" s="1620"/>
      <c r="J6" s="1620"/>
      <c r="K6" s="1620"/>
      <c r="L6" s="1620"/>
      <c r="M6" s="1620"/>
      <c r="N6" s="1620"/>
      <c r="O6" s="1620"/>
      <c r="P6" s="1620"/>
      <c r="Q6" s="1620"/>
      <c r="R6" s="1620"/>
      <c r="S6" s="1620"/>
      <c r="T6" s="577"/>
      <c r="U6" s="1620" t="s">
        <v>611</v>
      </c>
      <c r="V6" s="1620"/>
      <c r="W6" s="1620"/>
      <c r="X6" s="1620"/>
      <c r="Y6" s="1620"/>
      <c r="Z6" s="1620"/>
      <c r="AA6" s="1620"/>
      <c r="AB6" s="1620"/>
      <c r="AC6" s="1620"/>
      <c r="AD6" s="1620"/>
      <c r="AE6" s="1620"/>
      <c r="AF6" s="1620"/>
      <c r="AG6" s="1620"/>
      <c r="AH6" s="1620"/>
      <c r="AI6" s="1620"/>
      <c r="AJ6" s="1620"/>
      <c r="AK6" s="1620"/>
      <c r="AL6" s="1620"/>
      <c r="AM6" s="1620"/>
    </row>
    <row r="7" spans="1:85" ht="16.95" customHeight="1" x14ac:dyDescent="0.25">
      <c r="A7" s="1620" t="s">
        <v>612</v>
      </c>
      <c r="B7" s="1620"/>
      <c r="C7" s="1620"/>
      <c r="D7" s="1620"/>
      <c r="E7" s="1620"/>
      <c r="F7" s="1620"/>
      <c r="G7" s="1620"/>
      <c r="H7" s="1620"/>
      <c r="I7" s="1620"/>
      <c r="J7" s="1620"/>
      <c r="K7" s="1620"/>
      <c r="L7" s="1620"/>
      <c r="M7" s="1620"/>
      <c r="N7" s="1620"/>
      <c r="O7" s="1620"/>
      <c r="P7" s="1620"/>
      <c r="Q7" s="1620"/>
      <c r="R7" s="1620"/>
      <c r="S7" s="1620"/>
      <c r="T7" s="577"/>
      <c r="U7" s="1620" t="s">
        <v>613</v>
      </c>
      <c r="V7" s="1620"/>
      <c r="W7" s="1620"/>
      <c r="X7" s="1620"/>
      <c r="Y7" s="1620"/>
      <c r="Z7" s="1620"/>
      <c r="AA7" s="1620"/>
      <c r="AB7" s="1620"/>
      <c r="AC7" s="1620"/>
      <c r="AD7" s="1620"/>
      <c r="AE7" s="1620"/>
      <c r="AF7" s="1620"/>
      <c r="AG7" s="1620"/>
      <c r="AH7" s="1620"/>
      <c r="AI7" s="1620"/>
      <c r="AJ7" s="1620"/>
      <c r="AK7" s="1620"/>
      <c r="AL7" s="1620"/>
      <c r="AM7" s="1620"/>
    </row>
    <row r="8" spans="1:85" ht="16.95" customHeight="1" x14ac:dyDescent="0.25">
      <c r="A8" s="1620"/>
      <c r="B8" s="1620"/>
      <c r="C8" s="1620"/>
      <c r="D8" s="1620"/>
      <c r="E8" s="1620"/>
      <c r="F8" s="1620"/>
      <c r="G8" s="1620"/>
      <c r="H8" s="1620"/>
      <c r="I8" s="1620"/>
      <c r="J8" s="1620"/>
      <c r="K8" s="1620"/>
      <c r="L8" s="1620"/>
      <c r="M8" s="1620"/>
      <c r="N8" s="1620"/>
      <c r="O8" s="1620"/>
      <c r="P8" s="1620"/>
      <c r="Q8" s="1620"/>
      <c r="R8" s="1620"/>
      <c r="S8" s="1620"/>
      <c r="T8" s="577"/>
      <c r="U8" s="1620"/>
      <c r="V8" s="1620"/>
      <c r="W8" s="1620"/>
      <c r="X8" s="1620"/>
      <c r="Y8" s="1620"/>
      <c r="Z8" s="1620"/>
      <c r="AA8" s="1620"/>
      <c r="AB8" s="1620"/>
      <c r="AC8" s="1620"/>
      <c r="AD8" s="1620"/>
      <c r="AE8" s="1620"/>
      <c r="AF8" s="1620"/>
      <c r="AG8" s="1620"/>
      <c r="AH8" s="1620"/>
      <c r="AI8" s="1620"/>
      <c r="AJ8" s="1620"/>
      <c r="AK8" s="1620"/>
      <c r="AL8" s="1620"/>
      <c r="AM8" s="1620"/>
    </row>
    <row r="9" spans="1:85" ht="16.95" customHeight="1" x14ac:dyDescent="0.25">
      <c r="A9" s="1620" t="s">
        <v>222</v>
      </c>
      <c r="B9" s="1620"/>
      <c r="C9" s="1620"/>
      <c r="D9" s="1620"/>
      <c r="E9" s="1620"/>
      <c r="F9" s="1620"/>
      <c r="G9" s="1620"/>
      <c r="H9" s="1620"/>
      <c r="I9" s="1620"/>
      <c r="J9" s="1620"/>
      <c r="K9" s="1620"/>
      <c r="L9" s="1620"/>
      <c r="M9" s="1620"/>
      <c r="N9" s="1620"/>
      <c r="O9" s="1620"/>
      <c r="P9" s="1620"/>
      <c r="Q9" s="1620"/>
      <c r="R9" s="1620"/>
      <c r="S9" s="1620"/>
      <c r="T9" s="577"/>
      <c r="U9" s="1620" t="s">
        <v>614</v>
      </c>
      <c r="V9" s="1620"/>
      <c r="W9" s="1620"/>
      <c r="X9" s="1620"/>
      <c r="Y9" s="1620"/>
      <c r="Z9" s="1620"/>
      <c r="AA9" s="1620"/>
      <c r="AB9" s="1620"/>
      <c r="AC9" s="1620"/>
      <c r="AD9" s="1620"/>
      <c r="AE9" s="1620"/>
      <c r="AF9" s="1620"/>
      <c r="AG9" s="1620"/>
      <c r="AH9" s="1620"/>
      <c r="AI9" s="1620"/>
      <c r="AJ9" s="1620"/>
      <c r="AK9" s="1620"/>
      <c r="AL9" s="1620"/>
      <c r="AM9" s="1620"/>
    </row>
    <row r="10" spans="1:85" ht="16.95" customHeight="1" x14ac:dyDescent="0.25">
      <c r="A10" s="1620" t="s">
        <v>615</v>
      </c>
      <c r="B10" s="1620"/>
      <c r="C10" s="1620"/>
      <c r="D10" s="1620"/>
      <c r="E10" s="1620"/>
      <c r="F10" s="1620"/>
      <c r="G10" s="1620"/>
      <c r="H10" s="1620"/>
      <c r="I10" s="1620"/>
      <c r="J10" s="1620"/>
      <c r="K10" s="1620"/>
      <c r="L10" s="1620"/>
      <c r="M10" s="1620"/>
      <c r="N10" s="1620"/>
      <c r="O10" s="1620"/>
      <c r="P10" s="1620"/>
      <c r="Q10" s="1620"/>
      <c r="R10" s="1620"/>
      <c r="S10" s="1620"/>
      <c r="T10" s="577"/>
      <c r="U10" s="1620" t="s">
        <v>616</v>
      </c>
      <c r="V10" s="1620"/>
      <c r="W10" s="1620"/>
      <c r="X10" s="1620"/>
      <c r="Y10" s="1620"/>
      <c r="Z10" s="1620"/>
      <c r="AA10" s="1620"/>
      <c r="AB10" s="1620"/>
      <c r="AC10" s="1620"/>
      <c r="AD10" s="1620"/>
      <c r="AE10" s="1620"/>
      <c r="AF10" s="1620"/>
      <c r="AG10" s="1620"/>
      <c r="AH10" s="1620"/>
      <c r="AI10" s="1620"/>
      <c r="AJ10" s="1620"/>
      <c r="AK10" s="1620"/>
      <c r="AL10" s="1620"/>
      <c r="AM10" s="1620"/>
      <c r="AP10" s="263"/>
      <c r="AQ10" s="263"/>
      <c r="AR10" s="263"/>
      <c r="AS10" s="263"/>
      <c r="AT10" s="263"/>
      <c r="AU10" s="263"/>
      <c r="AV10" s="263"/>
      <c r="AW10" s="263"/>
      <c r="AX10" s="263"/>
      <c r="AY10" s="263"/>
      <c r="AZ10" s="263"/>
      <c r="BA10" s="263"/>
      <c r="BB10" s="263"/>
      <c r="BC10" s="263"/>
      <c r="BD10" s="263"/>
      <c r="BE10" s="263"/>
      <c r="BF10" s="263"/>
      <c r="BG10" s="263"/>
      <c r="BH10" s="263"/>
      <c r="BI10" s="263"/>
      <c r="BJ10" s="263"/>
      <c r="BK10" s="263"/>
      <c r="BL10" s="263"/>
      <c r="BM10" s="263"/>
      <c r="BN10" s="263"/>
      <c r="BO10" s="263"/>
      <c r="BP10" s="263"/>
      <c r="BQ10" s="263"/>
      <c r="BR10" s="263"/>
      <c r="BS10" s="263"/>
      <c r="BT10" s="263"/>
      <c r="BU10" s="263"/>
      <c r="BV10" s="263"/>
      <c r="BW10" s="263"/>
      <c r="BX10" s="263"/>
      <c r="BY10" s="263"/>
      <c r="BZ10" s="263"/>
      <c r="CA10" s="263"/>
      <c r="CB10" s="263"/>
      <c r="CC10" s="263"/>
      <c r="CD10" s="263"/>
      <c r="CE10" s="263"/>
      <c r="CF10" s="263"/>
      <c r="CG10" s="263"/>
    </row>
    <row r="11" spans="1:85" ht="16.95" customHeight="1" x14ac:dyDescent="0.25">
      <c r="A11" s="1620" t="s">
        <v>221</v>
      </c>
      <c r="B11" s="1620"/>
      <c r="C11" s="1620"/>
      <c r="D11" s="1620"/>
      <c r="E11" s="1620"/>
      <c r="F11" s="1620"/>
      <c r="G11" s="1620"/>
      <c r="H11" s="1620"/>
      <c r="I11" s="1620"/>
      <c r="J11" s="1620"/>
      <c r="K11" s="1620"/>
      <c r="L11" s="1620"/>
      <c r="M11" s="1620"/>
      <c r="N11" s="1620"/>
      <c r="O11" s="1620"/>
      <c r="P11" s="1620"/>
      <c r="Q11" s="1620"/>
      <c r="R11" s="1620"/>
      <c r="S11" s="1620"/>
      <c r="T11" s="577"/>
      <c r="U11" s="1620" t="s">
        <v>617</v>
      </c>
      <c r="V11" s="1620"/>
      <c r="W11" s="1620"/>
      <c r="X11" s="1620"/>
      <c r="Y11" s="1620"/>
      <c r="Z11" s="1620"/>
      <c r="AA11" s="1620"/>
      <c r="AB11" s="1620"/>
      <c r="AC11" s="1620"/>
      <c r="AD11" s="1620"/>
      <c r="AE11" s="1620"/>
      <c r="AF11" s="1620"/>
      <c r="AG11" s="1620"/>
      <c r="AH11" s="1620"/>
      <c r="AI11" s="1620"/>
      <c r="AJ11" s="1620"/>
      <c r="AK11" s="1620"/>
      <c r="AL11" s="1620"/>
      <c r="AM11" s="1620"/>
      <c r="AP11" s="263"/>
      <c r="AQ11" s="263"/>
      <c r="AR11" s="263"/>
      <c r="AS11" s="263"/>
      <c r="AT11" s="263"/>
      <c r="AU11" s="263"/>
      <c r="AV11" s="263"/>
      <c r="AW11" s="263"/>
      <c r="AX11" s="263"/>
      <c r="AY11" s="263"/>
      <c r="AZ11" s="263"/>
      <c r="BA11" s="263"/>
      <c r="BB11" s="263"/>
      <c r="BC11" s="263"/>
      <c r="BD11" s="263"/>
      <c r="BE11" s="263"/>
      <c r="BF11" s="263"/>
      <c r="BG11" s="263"/>
      <c r="BH11" s="263"/>
      <c r="BI11" s="263"/>
      <c r="BJ11" s="263"/>
      <c r="BK11" s="263"/>
      <c r="BL11" s="263"/>
      <c r="BM11" s="263"/>
      <c r="BN11" s="263"/>
      <c r="BO11" s="263"/>
      <c r="BP11" s="263"/>
      <c r="BQ11" s="263"/>
      <c r="BR11" s="263"/>
      <c r="BS11" s="263"/>
      <c r="BT11" s="263"/>
      <c r="BU11" s="263"/>
      <c r="BV11" s="263"/>
      <c r="BW11" s="263"/>
      <c r="BX11" s="263"/>
      <c r="BY11" s="263"/>
      <c r="BZ11" s="263"/>
      <c r="CA11" s="263"/>
      <c r="CB11" s="263"/>
      <c r="CC11" s="263"/>
      <c r="CD11" s="263"/>
      <c r="CE11" s="263"/>
      <c r="CF11" s="263"/>
      <c r="CG11" s="263"/>
    </row>
    <row r="12" spans="1:85" ht="16.95" customHeight="1" x14ac:dyDescent="0.25">
      <c r="A12" s="1620" t="s">
        <v>618</v>
      </c>
      <c r="B12" s="1620"/>
      <c r="C12" s="1620"/>
      <c r="D12" s="1620"/>
      <c r="E12" s="1620"/>
      <c r="F12" s="1620"/>
      <c r="G12" s="1620"/>
      <c r="H12" s="1620"/>
      <c r="I12" s="1620"/>
      <c r="J12" s="1620"/>
      <c r="K12" s="1620"/>
      <c r="L12" s="1620"/>
      <c r="M12" s="1620"/>
      <c r="N12" s="1620"/>
      <c r="O12" s="1620"/>
      <c r="P12" s="1620"/>
      <c r="Q12" s="1620"/>
      <c r="R12" s="1620"/>
      <c r="S12" s="1620"/>
      <c r="T12" s="577"/>
      <c r="U12" s="1620" t="s">
        <v>619</v>
      </c>
      <c r="V12" s="1620"/>
      <c r="W12" s="1620"/>
      <c r="X12" s="1620"/>
      <c r="Y12" s="1620"/>
      <c r="Z12" s="1620"/>
      <c r="AA12" s="1620"/>
      <c r="AB12" s="1620"/>
      <c r="AC12" s="1620"/>
      <c r="AD12" s="1620"/>
      <c r="AE12" s="1620"/>
      <c r="AF12" s="1620"/>
      <c r="AG12" s="1620"/>
      <c r="AH12" s="1620"/>
      <c r="AI12" s="1620"/>
      <c r="AJ12" s="1620"/>
      <c r="AK12" s="1620"/>
      <c r="AL12" s="1620"/>
      <c r="AM12" s="1620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</row>
    <row r="13" spans="1:85" ht="16.95" customHeight="1" x14ac:dyDescent="0.25">
      <c r="A13" s="1620" t="s">
        <v>620</v>
      </c>
      <c r="B13" s="1620"/>
      <c r="C13" s="1620"/>
      <c r="D13" s="1620"/>
      <c r="E13" s="1620"/>
      <c r="F13" s="1620"/>
      <c r="G13" s="1620"/>
      <c r="H13" s="1620"/>
      <c r="I13" s="1620"/>
      <c r="J13" s="1620"/>
      <c r="K13" s="1620"/>
      <c r="L13" s="1620"/>
      <c r="M13" s="1620"/>
      <c r="N13" s="1620"/>
      <c r="O13" s="1620"/>
      <c r="P13" s="1620"/>
      <c r="Q13" s="1620"/>
      <c r="R13" s="1620"/>
      <c r="S13" s="1620"/>
      <c r="T13" s="577"/>
      <c r="U13" s="1620" t="s">
        <v>621</v>
      </c>
      <c r="V13" s="1620"/>
      <c r="W13" s="1620"/>
      <c r="X13" s="1620"/>
      <c r="Y13" s="1620"/>
      <c r="Z13" s="1620"/>
      <c r="AA13" s="1620"/>
      <c r="AB13" s="1620"/>
      <c r="AC13" s="1620"/>
      <c r="AD13" s="1620"/>
      <c r="AE13" s="1620"/>
      <c r="AF13" s="1620"/>
      <c r="AG13" s="1620"/>
      <c r="AH13" s="1620"/>
      <c r="AI13" s="1620"/>
      <c r="AJ13" s="1620"/>
      <c r="AK13" s="1620"/>
      <c r="AL13" s="1620"/>
      <c r="AM13" s="1620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</row>
    <row r="14" spans="1:85" ht="16.95" customHeight="1" x14ac:dyDescent="0.25">
      <c r="A14" s="1620" t="s">
        <v>622</v>
      </c>
      <c r="B14" s="1620"/>
      <c r="C14" s="1620"/>
      <c r="D14" s="1620"/>
      <c r="E14" s="1620"/>
      <c r="F14" s="1620"/>
      <c r="G14" s="1620"/>
      <c r="H14" s="1620"/>
      <c r="I14" s="1620"/>
      <c r="J14" s="1620"/>
      <c r="K14" s="1620"/>
      <c r="L14" s="1620"/>
      <c r="M14" s="1620"/>
      <c r="N14" s="1620"/>
      <c r="O14" s="1620"/>
      <c r="P14" s="1620"/>
      <c r="Q14" s="1620"/>
      <c r="R14" s="1620"/>
      <c r="S14" s="1620"/>
      <c r="T14" s="578"/>
      <c r="U14" s="1620" t="s">
        <v>623</v>
      </c>
      <c r="V14" s="1620"/>
      <c r="W14" s="1620"/>
      <c r="X14" s="1620"/>
      <c r="Y14" s="1620"/>
      <c r="Z14" s="1620"/>
      <c r="AA14" s="1620"/>
      <c r="AB14" s="1620"/>
      <c r="AC14" s="1620"/>
      <c r="AD14" s="1620"/>
      <c r="AE14" s="1620"/>
      <c r="AF14" s="1620"/>
      <c r="AG14" s="1620"/>
      <c r="AH14" s="1620"/>
      <c r="AI14" s="1620"/>
      <c r="AJ14" s="1620"/>
      <c r="AK14" s="1620"/>
      <c r="AL14" s="1620"/>
      <c r="AM14" s="1620"/>
      <c r="AP14" s="263"/>
      <c r="AQ14" s="263"/>
      <c r="AR14" s="263"/>
      <c r="AS14" s="263"/>
      <c r="AT14" s="263"/>
      <c r="AU14" s="263"/>
      <c r="AV14" s="263"/>
      <c r="AW14" s="263"/>
      <c r="AX14" s="263"/>
      <c r="AY14" s="263"/>
      <c r="AZ14" s="263"/>
      <c r="BA14" s="263"/>
      <c r="BB14" s="263"/>
      <c r="BC14" s="263"/>
      <c r="BD14" s="263"/>
      <c r="BE14" s="263"/>
      <c r="BF14" s="263"/>
      <c r="BG14" s="263"/>
      <c r="BH14" s="263"/>
      <c r="BI14" s="263"/>
      <c r="BJ14" s="263"/>
      <c r="BK14" s="263"/>
      <c r="BL14" s="263"/>
      <c r="BM14" s="263"/>
      <c r="BN14" s="263"/>
      <c r="BO14" s="263"/>
      <c r="BP14" s="263"/>
      <c r="BQ14" s="263"/>
      <c r="BR14" s="263"/>
      <c r="BS14" s="263"/>
      <c r="BT14" s="263"/>
      <c r="BU14" s="263"/>
      <c r="BV14" s="263"/>
      <c r="BW14" s="263"/>
      <c r="BX14" s="263"/>
      <c r="BY14" s="263"/>
      <c r="BZ14" s="263"/>
      <c r="CA14" s="263"/>
      <c r="CB14" s="263"/>
      <c r="CC14" s="263"/>
      <c r="CD14" s="263"/>
      <c r="CE14" s="263"/>
      <c r="CF14" s="263"/>
      <c r="CG14" s="263"/>
    </row>
    <row r="15" spans="1:85" ht="16.95" customHeight="1" x14ac:dyDescent="0.25">
      <c r="A15" s="1620" t="s">
        <v>624</v>
      </c>
      <c r="B15" s="1620"/>
      <c r="C15" s="1620"/>
      <c r="D15" s="1620"/>
      <c r="E15" s="1620"/>
      <c r="F15" s="1620"/>
      <c r="G15" s="1620"/>
      <c r="H15" s="1620"/>
      <c r="I15" s="1620"/>
      <c r="J15" s="1620"/>
      <c r="K15" s="1620"/>
      <c r="L15" s="1620"/>
      <c r="M15" s="1620"/>
      <c r="N15" s="1620"/>
      <c r="O15" s="1620"/>
      <c r="P15" s="1620"/>
      <c r="Q15" s="1620"/>
      <c r="R15" s="1620"/>
      <c r="S15" s="1620"/>
      <c r="T15" s="579"/>
      <c r="U15" s="1620" t="s">
        <v>625</v>
      </c>
      <c r="V15" s="1620"/>
      <c r="W15" s="1620"/>
      <c r="X15" s="1620"/>
      <c r="Y15" s="1620"/>
      <c r="Z15" s="1620"/>
      <c r="AA15" s="1620"/>
      <c r="AB15" s="1620"/>
      <c r="AC15" s="1620"/>
      <c r="AD15" s="1620"/>
      <c r="AE15" s="1620"/>
      <c r="AF15" s="1620"/>
      <c r="AG15" s="1620"/>
      <c r="AH15" s="1620"/>
      <c r="AI15" s="1620"/>
      <c r="AJ15" s="1620"/>
      <c r="AK15" s="1620"/>
      <c r="AL15" s="1620"/>
      <c r="AM15" s="1620"/>
      <c r="AP15" s="263"/>
      <c r="AQ15" s="263"/>
      <c r="AR15" s="263"/>
      <c r="AS15" s="263"/>
      <c r="AT15" s="263"/>
      <c r="AU15" s="263"/>
      <c r="AV15" s="263"/>
      <c r="AW15" s="263"/>
      <c r="AX15" s="263"/>
      <c r="AY15" s="263"/>
      <c r="AZ15" s="263"/>
      <c r="BA15" s="263"/>
      <c r="BB15" s="263"/>
      <c r="BC15" s="263"/>
      <c r="BD15" s="263"/>
      <c r="BE15" s="263"/>
      <c r="BF15" s="263"/>
      <c r="BG15" s="263"/>
      <c r="BH15" s="263"/>
      <c r="BI15" s="263"/>
      <c r="BJ15" s="263"/>
      <c r="BK15" s="263"/>
      <c r="BL15" s="263"/>
      <c r="BM15" s="263"/>
      <c r="BN15" s="263"/>
      <c r="BO15" s="263"/>
      <c r="BP15" s="263"/>
      <c r="BQ15" s="263"/>
      <c r="BR15" s="263"/>
      <c r="BS15" s="263"/>
      <c r="BT15" s="263"/>
      <c r="BU15" s="263"/>
      <c r="BV15" s="263"/>
      <c r="BW15" s="263"/>
      <c r="BX15" s="263"/>
      <c r="BY15" s="263"/>
      <c r="BZ15" s="263"/>
      <c r="CA15" s="263"/>
      <c r="CB15" s="263"/>
      <c r="CC15" s="263"/>
      <c r="CD15" s="263"/>
      <c r="CE15" s="263"/>
      <c r="CF15" s="263"/>
      <c r="CG15" s="263"/>
    </row>
    <row r="16" spans="1:85" ht="16.95" customHeight="1" x14ac:dyDescent="0.25">
      <c r="A16" s="1277" t="s">
        <v>464</v>
      </c>
      <c r="B16" s="1277"/>
      <c r="C16" s="1277"/>
      <c r="D16" s="1277"/>
      <c r="E16" s="1277"/>
      <c r="F16" s="1277"/>
      <c r="G16" s="1277"/>
      <c r="H16" s="1277"/>
      <c r="I16" s="1277"/>
      <c r="J16" s="1277"/>
      <c r="K16" s="1277"/>
      <c r="L16" s="1277"/>
      <c r="M16" s="1277"/>
      <c r="N16" s="1277"/>
      <c r="O16" s="1277"/>
      <c r="P16" s="1277"/>
      <c r="Q16" s="1277"/>
      <c r="R16" s="1277"/>
      <c r="S16" s="1277"/>
      <c r="T16" s="265"/>
      <c r="V16" s="265"/>
      <c r="AP16" s="263"/>
      <c r="AQ16" s="263"/>
      <c r="AR16" s="263"/>
      <c r="AS16" s="263"/>
      <c r="AT16" s="263"/>
      <c r="AU16" s="263"/>
      <c r="AV16" s="263"/>
      <c r="AW16" s="263"/>
      <c r="AX16" s="263"/>
      <c r="AY16" s="263"/>
      <c r="AZ16" s="263"/>
      <c r="BA16" s="263"/>
      <c r="BB16" s="263"/>
      <c r="BC16" s="263"/>
      <c r="BD16" s="263"/>
      <c r="BE16" s="263"/>
      <c r="BF16" s="263"/>
      <c r="BG16" s="263"/>
      <c r="BH16" s="263"/>
      <c r="BI16" s="263"/>
      <c r="BJ16" s="263"/>
      <c r="BK16" s="263"/>
      <c r="BL16" s="263"/>
      <c r="BM16" s="263"/>
      <c r="BN16" s="263"/>
      <c r="BO16" s="263"/>
      <c r="BP16" s="263"/>
      <c r="BQ16" s="263"/>
      <c r="BR16" s="263"/>
      <c r="BS16" s="263"/>
      <c r="BT16" s="263"/>
      <c r="BU16" s="263"/>
      <c r="BV16" s="263"/>
      <c r="BW16" s="263"/>
      <c r="BX16" s="263"/>
      <c r="BY16" s="263"/>
      <c r="BZ16" s="263"/>
      <c r="CA16" s="263"/>
      <c r="CB16" s="263"/>
      <c r="CC16" s="263"/>
      <c r="CD16" s="263"/>
      <c r="CE16" s="263"/>
      <c r="CF16" s="263"/>
      <c r="CG16" s="263"/>
    </row>
    <row r="17" spans="1:85" s="268" customFormat="1" ht="9.6" customHeight="1" x14ac:dyDescent="0.25">
      <c r="A17" s="266"/>
      <c r="B17" s="266"/>
      <c r="C17" s="266"/>
      <c r="D17" s="266"/>
      <c r="E17" s="266"/>
      <c r="F17" s="266"/>
      <c r="G17" s="266"/>
      <c r="H17" s="266"/>
      <c r="I17" s="266"/>
      <c r="J17" s="266"/>
      <c r="K17" s="266"/>
      <c r="L17" s="266"/>
      <c r="M17" s="266"/>
      <c r="N17" s="266"/>
      <c r="O17" s="266"/>
      <c r="P17" s="266"/>
      <c r="Q17" s="266"/>
      <c r="R17" s="266"/>
      <c r="S17" s="266"/>
      <c r="T17" s="267"/>
      <c r="U17" s="267"/>
      <c r="V17" s="267"/>
      <c r="AP17" s="269"/>
      <c r="AQ17" s="269"/>
      <c r="AR17" s="269"/>
      <c r="AS17" s="269"/>
      <c r="AT17" s="269"/>
      <c r="AU17" s="269"/>
      <c r="AV17" s="269"/>
      <c r="AW17" s="269"/>
      <c r="AX17" s="269"/>
      <c r="AY17" s="269"/>
      <c r="AZ17" s="269"/>
      <c r="BA17" s="269"/>
      <c r="BB17" s="269"/>
      <c r="BC17" s="269"/>
      <c r="BD17" s="269"/>
      <c r="BE17" s="269"/>
      <c r="BF17" s="269"/>
      <c r="BG17" s="269"/>
      <c r="BH17" s="269"/>
      <c r="BI17" s="269"/>
      <c r="BJ17" s="269"/>
      <c r="BK17" s="269"/>
      <c r="BL17" s="269"/>
      <c r="BM17" s="269"/>
      <c r="BN17" s="269"/>
      <c r="BO17" s="269"/>
      <c r="BP17" s="269"/>
      <c r="BQ17" s="269"/>
      <c r="BR17" s="269"/>
      <c r="BS17" s="269"/>
      <c r="BT17" s="269"/>
      <c r="BU17" s="269"/>
      <c r="BV17" s="269"/>
      <c r="BW17" s="269"/>
      <c r="BX17" s="269"/>
      <c r="BY17" s="269"/>
      <c r="BZ17" s="269"/>
      <c r="CA17" s="269"/>
      <c r="CB17" s="269"/>
      <c r="CC17" s="269"/>
      <c r="CD17" s="269"/>
      <c r="CE17" s="269"/>
      <c r="CF17" s="269"/>
      <c r="CG17" s="269"/>
    </row>
    <row r="18" spans="1:85" s="268" customFormat="1" ht="16.95" customHeight="1" x14ac:dyDescent="0.3">
      <c r="A18" s="1301" t="s">
        <v>116</v>
      </c>
      <c r="B18" s="1301"/>
      <c r="C18" s="1301"/>
      <c r="D18" s="1301"/>
      <c r="E18" s="1301"/>
      <c r="F18" s="1301"/>
      <c r="G18" s="1301"/>
      <c r="H18" s="1301"/>
      <c r="I18" s="1301"/>
      <c r="J18" s="1301"/>
      <c r="K18" s="1301"/>
      <c r="L18" s="1301"/>
      <c r="M18" s="1301"/>
      <c r="N18" s="1301"/>
      <c r="O18" s="1301"/>
      <c r="P18" s="1301"/>
      <c r="Q18" s="1301"/>
      <c r="R18" s="1301"/>
      <c r="S18" s="1301"/>
      <c r="T18" s="1301"/>
      <c r="U18" s="1301"/>
      <c r="V18" s="1440">
        <v>1</v>
      </c>
      <c r="W18" s="1440"/>
      <c r="X18" s="1440"/>
      <c r="Y18" s="1440"/>
      <c r="AP18" s="269"/>
      <c r="AQ18" s="269"/>
      <c r="AR18" s="270"/>
      <c r="AS18" s="270"/>
      <c r="AT18" s="270"/>
      <c r="AU18" s="270"/>
      <c r="AV18" s="270"/>
      <c r="AW18" s="270"/>
      <c r="AX18" s="357"/>
      <c r="AY18" s="357"/>
      <c r="AZ18" s="357"/>
      <c r="BA18" s="271"/>
      <c r="BB18" s="269"/>
      <c r="BC18" s="269"/>
      <c r="BD18" s="269"/>
      <c r="BE18" s="269"/>
      <c r="BF18" s="269"/>
      <c r="BG18" s="269"/>
      <c r="BH18" s="269"/>
      <c r="BI18" s="269"/>
      <c r="BJ18" s="269"/>
      <c r="BK18" s="269"/>
      <c r="BL18" s="269"/>
      <c r="BM18" s="269"/>
      <c r="BN18" s="269"/>
      <c r="BO18" s="269"/>
      <c r="BP18" s="269"/>
      <c r="BQ18" s="269"/>
      <c r="BR18" s="269"/>
      <c r="BS18" s="269"/>
      <c r="BT18" s="269"/>
      <c r="BU18" s="269"/>
      <c r="BV18" s="269"/>
      <c r="BW18" s="269"/>
      <c r="BX18" s="269"/>
      <c r="BY18" s="269"/>
      <c r="BZ18" s="269"/>
      <c r="CA18" s="269"/>
      <c r="CB18" s="269"/>
      <c r="CC18" s="269"/>
      <c r="CD18" s="269"/>
      <c r="CE18" s="269"/>
      <c r="CF18" s="269"/>
      <c r="CG18" s="269"/>
    </row>
    <row r="19" spans="1:85" s="268" customFormat="1" ht="16.95" customHeight="1" x14ac:dyDescent="0.25">
      <c r="A19" s="1303" t="s">
        <v>117</v>
      </c>
      <c r="B19" s="1303"/>
      <c r="C19" s="1303"/>
      <c r="D19" s="1303"/>
      <c r="E19" s="1303"/>
      <c r="F19" s="1303"/>
      <c r="G19" s="1303"/>
      <c r="H19" s="1303"/>
      <c r="I19" s="1303"/>
      <c r="J19" s="1303"/>
      <c r="K19" s="1303"/>
      <c r="L19" s="1303"/>
      <c r="M19" s="1303"/>
      <c r="N19" s="1303"/>
      <c r="O19" s="1303"/>
      <c r="P19" s="1303"/>
      <c r="Q19" s="1303"/>
      <c r="R19" s="1303"/>
      <c r="S19" s="1303"/>
      <c r="T19" s="1303"/>
      <c r="U19" s="1303"/>
      <c r="V19" s="1303"/>
      <c r="W19" s="1303"/>
      <c r="X19" s="1303"/>
      <c r="Y19" s="1303"/>
      <c r="Z19" s="1303"/>
      <c r="AA19" s="1303"/>
      <c r="AB19" s="1303"/>
      <c r="AC19" s="1303"/>
      <c r="AD19" s="1303"/>
      <c r="AE19" s="1303"/>
      <c r="AF19" s="1303"/>
      <c r="AG19" s="1303"/>
      <c r="AH19" s="1303"/>
      <c r="AI19" s="1303"/>
      <c r="AJ19" s="1303"/>
      <c r="AK19" s="1303"/>
      <c r="AL19" s="1303"/>
      <c r="AM19" s="1303"/>
      <c r="AP19" s="269"/>
      <c r="AQ19" s="269"/>
      <c r="AR19" s="269"/>
      <c r="AS19" s="269"/>
      <c r="AT19" s="269"/>
      <c r="AU19" s="269"/>
      <c r="AV19" s="269"/>
      <c r="AW19" s="269"/>
      <c r="AX19" s="269"/>
      <c r="AY19" s="269"/>
      <c r="AZ19" s="269"/>
      <c r="BA19" s="269"/>
      <c r="BB19" s="269"/>
      <c r="BC19" s="269"/>
      <c r="BD19" s="269"/>
      <c r="BE19" s="269"/>
      <c r="BF19" s="269"/>
      <c r="BG19" s="269"/>
      <c r="BH19" s="269"/>
      <c r="BI19" s="269"/>
      <c r="BJ19" s="269"/>
      <c r="BK19" s="269"/>
      <c r="BL19" s="269"/>
      <c r="BM19" s="269"/>
      <c r="BN19" s="269"/>
      <c r="BO19" s="269"/>
      <c r="BP19" s="269"/>
      <c r="BQ19" s="269"/>
      <c r="BR19" s="269"/>
      <c r="BS19" s="269"/>
      <c r="BT19" s="269"/>
      <c r="BU19" s="269"/>
      <c r="BV19" s="269"/>
      <c r="BW19" s="269"/>
      <c r="BX19" s="269"/>
      <c r="BY19" s="269"/>
      <c r="BZ19" s="269"/>
      <c r="CA19" s="269"/>
      <c r="CB19" s="269"/>
      <c r="CC19" s="269"/>
      <c r="CD19" s="269"/>
      <c r="CE19" s="269"/>
      <c r="CF19" s="269"/>
      <c r="CG19" s="269"/>
    </row>
    <row r="20" spans="1:85" s="268" customFormat="1" ht="22.95" customHeight="1" x14ac:dyDescent="0.3">
      <c r="A20" s="1304" t="str">
        <f>CONCATENATE("№",'ФормаКС3 субподряд '!K16," от ",'ФормаКС3 субподряд '!K17,"г.")</f>
        <v>№12332-ФРД от 23.08.2023г.</v>
      </c>
      <c r="B20" s="1304"/>
      <c r="C20" s="1304"/>
      <c r="D20" s="1304"/>
      <c r="E20" s="1304"/>
      <c r="F20" s="1304"/>
      <c r="G20" s="1304"/>
      <c r="H20" s="1304"/>
      <c r="I20" s="1304"/>
      <c r="J20" s="1304"/>
      <c r="K20" s="1304"/>
      <c r="L20" s="1304"/>
      <c r="M20" s="1304"/>
      <c r="N20" s="1304"/>
      <c r="O20" s="1304"/>
      <c r="P20" s="1304"/>
      <c r="Q20" s="1304"/>
      <c r="R20" s="1304"/>
      <c r="S20" s="1304"/>
      <c r="T20" s="1304"/>
      <c r="U20" s="1304"/>
      <c r="V20" s="1304"/>
      <c r="W20" s="1304"/>
      <c r="X20" s="1304"/>
      <c r="Y20" s="1304"/>
      <c r="Z20" s="1304"/>
      <c r="AA20" s="1304"/>
      <c r="AB20" s="1304"/>
      <c r="AC20" s="1304"/>
      <c r="AD20" s="1304"/>
      <c r="AE20" s="1304"/>
      <c r="AF20" s="1304"/>
      <c r="AG20" s="1304"/>
      <c r="AH20" s="1304"/>
      <c r="AI20" s="1304"/>
      <c r="AJ20" s="1304"/>
      <c r="AK20" s="1304"/>
      <c r="AL20" s="1304"/>
      <c r="AM20" s="1304"/>
      <c r="AP20" s="269"/>
      <c r="AQ20" s="269"/>
      <c r="AR20" s="269"/>
      <c r="AS20" s="269"/>
      <c r="AT20" s="269"/>
      <c r="AU20" s="269"/>
      <c r="AV20" s="269"/>
      <c r="AW20" s="269"/>
      <c r="AX20" s="269"/>
      <c r="AY20" s="269"/>
      <c r="AZ20" s="269"/>
      <c r="BA20" s="269"/>
      <c r="BB20" s="269"/>
      <c r="BC20" s="269"/>
      <c r="BD20" s="269"/>
      <c r="BE20" s="269"/>
      <c r="BF20" s="269"/>
      <c r="BG20" s="269"/>
      <c r="BH20" s="269"/>
      <c r="BI20" s="269"/>
      <c r="BJ20" s="269"/>
      <c r="BK20" s="269"/>
      <c r="BL20" s="269"/>
      <c r="BM20" s="269"/>
      <c r="BN20" s="269"/>
      <c r="BO20" s="269"/>
      <c r="BP20" s="269"/>
      <c r="BQ20" s="269"/>
      <c r="BR20" s="269"/>
      <c r="BS20" s="269"/>
      <c r="BT20" s="269"/>
      <c r="BU20" s="269"/>
      <c r="BV20" s="269"/>
      <c r="BW20" s="269"/>
      <c r="BX20" s="269"/>
      <c r="BY20" s="269"/>
      <c r="BZ20" s="269"/>
      <c r="CA20" s="269"/>
      <c r="CB20" s="269"/>
      <c r="CC20" s="269"/>
      <c r="CD20" s="269"/>
      <c r="CE20" s="269"/>
      <c r="CF20" s="269"/>
      <c r="CG20" s="269"/>
    </row>
    <row r="21" spans="1:85" s="268" customFormat="1" ht="23.4" customHeight="1" x14ac:dyDescent="0.3">
      <c r="A21" s="1305" t="str">
        <f>CONCATENATE("Объект: «",'ФормаКС3 субподряд '!C12,".»")</f>
        <v>Объект: «ПИР,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.»</v>
      </c>
      <c r="B21" s="1305"/>
      <c r="C21" s="1305"/>
      <c r="D21" s="1305"/>
      <c r="E21" s="1305"/>
      <c r="F21" s="1305"/>
      <c r="G21" s="1305"/>
      <c r="H21" s="1305"/>
      <c r="I21" s="1305"/>
      <c r="J21" s="1305"/>
      <c r="K21" s="1305"/>
      <c r="L21" s="1305"/>
      <c r="M21" s="1305"/>
      <c r="N21" s="1305"/>
      <c r="O21" s="1305"/>
      <c r="P21" s="1305"/>
      <c r="Q21" s="1305"/>
      <c r="R21" s="1305"/>
      <c r="S21" s="1305"/>
      <c r="T21" s="1305"/>
      <c r="U21" s="1305"/>
      <c r="V21" s="1305"/>
      <c r="W21" s="1305"/>
      <c r="X21" s="1305"/>
      <c r="Y21" s="1305"/>
      <c r="Z21" s="1305"/>
      <c r="AA21" s="1305"/>
      <c r="AB21" s="1305"/>
      <c r="AC21" s="1305"/>
      <c r="AD21" s="1305"/>
      <c r="AE21" s="1305"/>
      <c r="AF21" s="1305"/>
      <c r="AG21" s="1305"/>
      <c r="AH21" s="1305"/>
      <c r="AI21" s="1305"/>
      <c r="AJ21" s="1305"/>
      <c r="AK21" s="1305"/>
      <c r="AL21" s="1305"/>
      <c r="AM21" s="1305"/>
      <c r="AP21" s="269"/>
      <c r="AQ21" s="269"/>
      <c r="AR21" s="358"/>
      <c r="AS21" s="358"/>
      <c r="AT21" s="358"/>
      <c r="AU21" s="358"/>
      <c r="AV21" s="358"/>
      <c r="AW21" s="358"/>
      <c r="AX21" s="358"/>
      <c r="AY21" s="358"/>
      <c r="AZ21" s="358"/>
      <c r="BA21" s="269"/>
      <c r="BB21" s="269"/>
      <c r="BC21" s="269"/>
      <c r="BD21" s="269"/>
      <c r="BE21" s="269"/>
      <c r="BF21" s="269"/>
      <c r="BG21" s="269"/>
      <c r="BH21" s="269"/>
      <c r="BI21" s="269"/>
      <c r="BJ21" s="269"/>
      <c r="BK21" s="269"/>
      <c r="BL21" s="269"/>
      <c r="BM21" s="269"/>
      <c r="BN21" s="269"/>
      <c r="BO21" s="269"/>
      <c r="BP21" s="269"/>
      <c r="BQ21" s="269"/>
      <c r="BR21" s="269"/>
      <c r="BS21" s="269"/>
      <c r="BT21" s="269"/>
      <c r="BU21" s="269"/>
      <c r="BV21" s="269"/>
      <c r="BW21" s="269"/>
      <c r="BX21" s="269"/>
      <c r="BY21" s="269"/>
      <c r="BZ21" s="269"/>
      <c r="CA21" s="269"/>
      <c r="CB21" s="269"/>
      <c r="CC21" s="269"/>
      <c r="CD21" s="269"/>
      <c r="CE21" s="269"/>
      <c r="CF21" s="269"/>
      <c r="CG21" s="269"/>
    </row>
    <row r="22" spans="1:85" s="268" customFormat="1" ht="17.399999999999999" customHeight="1" x14ac:dyDescent="0.3">
      <c r="A22" s="1305"/>
      <c r="B22" s="1305"/>
      <c r="C22" s="1305"/>
      <c r="D22" s="1305"/>
      <c r="E22" s="1305"/>
      <c r="F22" s="1305"/>
      <c r="G22" s="1305"/>
      <c r="H22" s="1305"/>
      <c r="I22" s="1305"/>
      <c r="J22" s="1305"/>
      <c r="K22" s="1305"/>
      <c r="L22" s="1305"/>
      <c r="M22" s="1305"/>
      <c r="N22" s="1305"/>
      <c r="O22" s="1305"/>
      <c r="P22" s="1305"/>
      <c r="Q22" s="1305"/>
      <c r="R22" s="1305"/>
      <c r="S22" s="1305"/>
      <c r="T22" s="1305"/>
      <c r="U22" s="1305"/>
      <c r="V22" s="1305"/>
      <c r="W22" s="1305"/>
      <c r="X22" s="1305"/>
      <c r="Y22" s="1305"/>
      <c r="Z22" s="1305"/>
      <c r="AA22" s="1305"/>
      <c r="AB22" s="1305"/>
      <c r="AC22" s="1305"/>
      <c r="AD22" s="1305"/>
      <c r="AE22" s="1305"/>
      <c r="AF22" s="1305"/>
      <c r="AG22" s="1305"/>
      <c r="AH22" s="1305"/>
      <c r="AI22" s="1305"/>
      <c r="AJ22" s="1305"/>
      <c r="AK22" s="1305"/>
      <c r="AL22" s="1305"/>
      <c r="AM22" s="1305"/>
      <c r="AP22" s="269"/>
      <c r="AQ22" s="269"/>
      <c r="AR22" s="358"/>
      <c r="AS22" s="358"/>
      <c r="AT22" s="358"/>
      <c r="AU22" s="358"/>
      <c r="AV22" s="358"/>
      <c r="AW22" s="358"/>
      <c r="AX22" s="358"/>
      <c r="AY22" s="358"/>
      <c r="AZ22" s="358"/>
      <c r="BA22" s="269"/>
      <c r="BB22" s="269"/>
      <c r="BC22" s="269"/>
      <c r="BD22" s="269"/>
      <c r="BE22" s="269"/>
      <c r="BF22" s="269"/>
      <c r="BG22" s="269"/>
      <c r="BH22" s="269"/>
      <c r="BI22" s="269"/>
      <c r="BJ22" s="269"/>
      <c r="BK22" s="269"/>
      <c r="BL22" s="269"/>
      <c r="BM22" s="269"/>
      <c r="BN22" s="269"/>
      <c r="BO22" s="269"/>
      <c r="BP22" s="269"/>
      <c r="BQ22" s="269"/>
      <c r="BR22" s="269"/>
      <c r="BS22" s="269"/>
      <c r="BT22" s="269"/>
      <c r="BU22" s="269"/>
      <c r="BV22" s="269"/>
      <c r="BW22" s="269"/>
      <c r="BX22" s="269"/>
      <c r="BY22" s="269"/>
      <c r="BZ22" s="269"/>
      <c r="CA22" s="269"/>
      <c r="CB22" s="269"/>
      <c r="CC22" s="269"/>
      <c r="CD22" s="269"/>
      <c r="CE22" s="269"/>
      <c r="CF22" s="269"/>
      <c r="CG22" s="269"/>
    </row>
    <row r="23" spans="1:85" s="268" customFormat="1" ht="21" customHeight="1" x14ac:dyDescent="0.25">
      <c r="A23" s="1305"/>
      <c r="B23" s="1305"/>
      <c r="C23" s="1305"/>
      <c r="D23" s="1305"/>
      <c r="E23" s="1305"/>
      <c r="F23" s="1305"/>
      <c r="G23" s="1305"/>
      <c r="H23" s="1305"/>
      <c r="I23" s="1305"/>
      <c r="J23" s="1305"/>
      <c r="K23" s="1305"/>
      <c r="L23" s="1305"/>
      <c r="M23" s="1305"/>
      <c r="N23" s="1305"/>
      <c r="O23" s="1305"/>
      <c r="P23" s="1305"/>
      <c r="Q23" s="1305"/>
      <c r="R23" s="1305"/>
      <c r="S23" s="1305"/>
      <c r="T23" s="1305"/>
      <c r="U23" s="1305"/>
      <c r="V23" s="1305"/>
      <c r="W23" s="1305"/>
      <c r="X23" s="1305"/>
      <c r="Y23" s="1305"/>
      <c r="Z23" s="1305"/>
      <c r="AA23" s="1305"/>
      <c r="AB23" s="1305"/>
      <c r="AC23" s="1305"/>
      <c r="AD23" s="1305"/>
      <c r="AE23" s="1305"/>
      <c r="AF23" s="1305"/>
      <c r="AG23" s="1305"/>
      <c r="AH23" s="1305"/>
      <c r="AI23" s="1305"/>
      <c r="AJ23" s="1305"/>
      <c r="AK23" s="1305"/>
      <c r="AL23" s="1305"/>
      <c r="AM23" s="1305"/>
      <c r="AP23" s="269"/>
      <c r="AQ23" s="269"/>
      <c r="AR23" s="269"/>
      <c r="AS23" s="269"/>
      <c r="AT23" s="269"/>
      <c r="AU23" s="269"/>
      <c r="AV23" s="269"/>
      <c r="AW23" s="269"/>
      <c r="AX23" s="269"/>
      <c r="AY23" s="269"/>
      <c r="AZ23" s="269"/>
      <c r="BA23" s="269"/>
      <c r="BB23" s="269"/>
      <c r="BC23" s="269"/>
      <c r="BD23" s="269"/>
      <c r="BE23" s="269"/>
      <c r="BF23" s="269"/>
      <c r="BG23" s="269"/>
      <c r="BH23" s="269"/>
      <c r="BI23" s="269"/>
      <c r="BJ23" s="269"/>
      <c r="BK23" s="269"/>
      <c r="BL23" s="269"/>
      <c r="BM23" s="269"/>
      <c r="BN23" s="269"/>
      <c r="BO23" s="269"/>
      <c r="BP23" s="269"/>
      <c r="BQ23" s="269"/>
      <c r="BR23" s="269"/>
      <c r="BS23" s="269"/>
      <c r="BT23" s="269"/>
      <c r="BU23" s="269"/>
      <c r="BV23" s="269"/>
      <c r="BW23" s="269"/>
      <c r="BX23" s="269"/>
      <c r="BY23" s="269"/>
      <c r="BZ23" s="269"/>
      <c r="CA23" s="269"/>
      <c r="CB23" s="269"/>
      <c r="CC23" s="269"/>
      <c r="CD23" s="269"/>
      <c r="CE23" s="269"/>
      <c r="CF23" s="269"/>
      <c r="CG23" s="269"/>
    </row>
    <row r="24" spans="1:85" s="281" customFormat="1" ht="18" customHeight="1" x14ac:dyDescent="0.25">
      <c r="A24" s="273" t="s">
        <v>118</v>
      </c>
      <c r="B24" s="27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  <c r="S24" s="274"/>
      <c r="T24" s="275"/>
      <c r="U24" s="276"/>
      <c r="V24" s="276"/>
      <c r="W24" s="277"/>
      <c r="X24" s="278"/>
      <c r="Y24" s="278"/>
      <c r="Z24" s="279"/>
      <c r="AA24" s="278"/>
      <c r="AB24" s="276"/>
      <c r="AC24" s="280"/>
      <c r="AD24" s="1439">
        <f>'ФормаКС3 субподряд '!E23</f>
        <v>45657</v>
      </c>
      <c r="AE24" s="1439"/>
      <c r="AF24" s="1439"/>
      <c r="AG24" s="1439"/>
      <c r="AH24" s="1439"/>
      <c r="AI24" s="1439"/>
      <c r="AJ24" s="1439"/>
      <c r="AK24" s="1439"/>
      <c r="AL24" s="1439"/>
      <c r="AM24" s="1439"/>
      <c r="AP24" s="282"/>
      <c r="AQ24" s="282"/>
      <c r="AR24" s="283"/>
      <c r="AS24" s="359"/>
      <c r="AT24" s="359"/>
      <c r="AU24" s="284"/>
      <c r="AV24" s="360"/>
      <c r="AW24" s="360"/>
      <c r="AX24" s="360"/>
      <c r="AY24" s="360"/>
      <c r="AZ24" s="360"/>
      <c r="BA24" s="360"/>
      <c r="BB24" s="360"/>
      <c r="BC24" s="360"/>
      <c r="BD24" s="580"/>
      <c r="BE24" s="580"/>
      <c r="BF24" s="359"/>
      <c r="BG24" s="359"/>
      <c r="BH24" s="282"/>
      <c r="BI24" s="282"/>
      <c r="BJ24" s="282"/>
      <c r="BK24" s="282"/>
      <c r="BL24" s="282"/>
      <c r="BM24" s="282"/>
      <c r="BN24" s="282"/>
      <c r="BO24" s="282"/>
      <c r="BP24" s="282"/>
      <c r="BQ24" s="282"/>
      <c r="BR24" s="282"/>
      <c r="BS24" s="282"/>
      <c r="BT24" s="282"/>
      <c r="BU24" s="282"/>
      <c r="BV24" s="282"/>
      <c r="BW24" s="282"/>
      <c r="BX24" s="282"/>
      <c r="BY24" s="282"/>
      <c r="BZ24" s="282"/>
      <c r="CA24" s="282"/>
      <c r="CB24" s="282"/>
      <c r="CC24" s="282"/>
      <c r="CD24" s="282"/>
      <c r="CE24" s="282"/>
      <c r="CF24" s="282"/>
      <c r="CG24" s="282"/>
    </row>
    <row r="25" spans="1:85" s="287" customFormat="1" ht="8.25" customHeight="1" x14ac:dyDescent="0.25">
      <c r="A25" s="285"/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5"/>
      <c r="S25" s="285"/>
      <c r="T25" s="286"/>
      <c r="U25" s="286"/>
      <c r="V25" s="286"/>
      <c r="AP25" s="288"/>
      <c r="AQ25" s="288"/>
      <c r="AR25" s="288"/>
      <c r="AS25" s="288"/>
      <c r="AT25" s="288"/>
      <c r="AU25" s="288"/>
      <c r="AV25" s="288"/>
      <c r="AW25" s="288"/>
      <c r="AX25" s="288"/>
      <c r="AY25" s="288"/>
      <c r="AZ25" s="288"/>
      <c r="BA25" s="288"/>
      <c r="BB25" s="288"/>
      <c r="BC25" s="288"/>
      <c r="BD25" s="288"/>
      <c r="BE25" s="288"/>
      <c r="BF25" s="288"/>
      <c r="BG25" s="288"/>
      <c r="BH25" s="288"/>
      <c r="BI25" s="288"/>
      <c r="BJ25" s="288"/>
      <c r="BK25" s="288"/>
      <c r="BL25" s="288"/>
      <c r="BM25" s="288"/>
      <c r="BN25" s="288"/>
      <c r="BO25" s="288"/>
      <c r="BP25" s="288"/>
      <c r="BQ25" s="288"/>
      <c r="BR25" s="288"/>
      <c r="BS25" s="288"/>
      <c r="BT25" s="288"/>
      <c r="BU25" s="288"/>
      <c r="BV25" s="288"/>
      <c r="BW25" s="288"/>
      <c r="BX25" s="288"/>
      <c r="BY25" s="288"/>
      <c r="BZ25" s="288"/>
      <c r="CA25" s="288"/>
      <c r="CB25" s="288"/>
      <c r="CC25" s="288"/>
      <c r="CD25" s="288"/>
      <c r="CE25" s="288"/>
      <c r="CF25" s="288"/>
      <c r="CG25" s="288"/>
    </row>
    <row r="26" spans="1:85" s="289" customFormat="1" ht="20.399999999999999" customHeight="1" x14ac:dyDescent="0.25">
      <c r="A26" s="1621" t="s">
        <v>626</v>
      </c>
      <c r="B26" s="1621"/>
      <c r="C26" s="1621"/>
      <c r="D26" s="1621"/>
      <c r="E26" s="1621"/>
      <c r="F26" s="1621"/>
      <c r="G26" s="1621"/>
      <c r="H26" s="1621"/>
      <c r="I26" s="1621"/>
      <c r="J26" s="1621"/>
      <c r="K26" s="1621"/>
      <c r="L26" s="1621"/>
      <c r="M26" s="1621"/>
      <c r="N26" s="1621"/>
      <c r="O26" s="1621"/>
      <c r="P26" s="1621"/>
      <c r="Q26" s="1621"/>
      <c r="R26" s="1621"/>
      <c r="S26" s="1621"/>
      <c r="T26" s="1621"/>
      <c r="U26" s="1621"/>
      <c r="V26" s="1621"/>
      <c r="W26" s="1621"/>
      <c r="X26" s="1621"/>
      <c r="Y26" s="1621"/>
      <c r="Z26" s="1621"/>
      <c r="AA26" s="1621"/>
      <c r="AB26" s="1621"/>
      <c r="AC26" s="1621"/>
      <c r="AD26" s="1621"/>
      <c r="AE26" s="1621"/>
      <c r="AF26" s="1621"/>
      <c r="AG26" s="1621"/>
      <c r="AH26" s="1621"/>
      <c r="AI26" s="1621"/>
      <c r="AJ26" s="1621"/>
      <c r="AK26" s="1621"/>
      <c r="AL26" s="1621"/>
      <c r="AM26" s="1621"/>
      <c r="AP26" s="290"/>
      <c r="AQ26" s="290"/>
      <c r="AR26" s="290"/>
      <c r="AS26" s="290"/>
      <c r="AT26" s="290"/>
      <c r="AU26" s="290"/>
      <c r="AV26" s="290"/>
      <c r="AW26" s="290"/>
      <c r="AX26" s="290"/>
      <c r="AY26" s="290"/>
      <c r="AZ26" s="290"/>
      <c r="BA26" s="290"/>
      <c r="BB26" s="290"/>
      <c r="BC26" s="290"/>
      <c r="BD26" s="290"/>
      <c r="BE26" s="290"/>
      <c r="BF26" s="290"/>
      <c r="BG26" s="290"/>
      <c r="BH26" s="290"/>
      <c r="BI26" s="290"/>
      <c r="BJ26" s="290"/>
      <c r="BK26" s="290"/>
      <c r="BL26" s="290"/>
      <c r="BM26" s="290"/>
      <c r="BN26" s="290"/>
      <c r="BO26" s="290"/>
      <c r="BP26" s="290"/>
      <c r="BQ26" s="290"/>
      <c r="BR26" s="290"/>
      <c r="BS26" s="290"/>
      <c r="BT26" s="290"/>
      <c r="BU26" s="290"/>
      <c r="BV26" s="290"/>
      <c r="BW26" s="290"/>
      <c r="BX26" s="290"/>
      <c r="BY26" s="290"/>
      <c r="BZ26" s="290"/>
      <c r="CA26" s="290"/>
      <c r="CB26" s="290"/>
      <c r="CC26" s="290"/>
      <c r="CD26" s="290"/>
      <c r="CE26" s="290"/>
      <c r="CF26" s="290"/>
      <c r="CG26" s="290"/>
    </row>
    <row r="27" spans="1:85" s="289" customFormat="1" ht="20.399999999999999" customHeight="1" x14ac:dyDescent="0.25">
      <c r="A27" s="1621"/>
      <c r="B27" s="1621"/>
      <c r="C27" s="1621"/>
      <c r="D27" s="1621"/>
      <c r="E27" s="1621"/>
      <c r="F27" s="1621"/>
      <c r="G27" s="1621"/>
      <c r="H27" s="1621"/>
      <c r="I27" s="1621"/>
      <c r="J27" s="1621"/>
      <c r="K27" s="1621"/>
      <c r="L27" s="1621"/>
      <c r="M27" s="1621"/>
      <c r="N27" s="1621"/>
      <c r="O27" s="1621"/>
      <c r="P27" s="1621"/>
      <c r="Q27" s="1621"/>
      <c r="R27" s="1621"/>
      <c r="S27" s="1621"/>
      <c r="T27" s="1621"/>
      <c r="U27" s="1621"/>
      <c r="V27" s="1621"/>
      <c r="W27" s="1621"/>
      <c r="X27" s="1621"/>
      <c r="Y27" s="1621"/>
      <c r="Z27" s="1621"/>
      <c r="AA27" s="1621"/>
      <c r="AB27" s="1621"/>
      <c r="AC27" s="1621"/>
      <c r="AD27" s="1621"/>
      <c r="AE27" s="1621"/>
      <c r="AF27" s="1621"/>
      <c r="AG27" s="1621"/>
      <c r="AH27" s="1621"/>
      <c r="AI27" s="1621"/>
      <c r="AJ27" s="1621"/>
      <c r="AK27" s="1621"/>
      <c r="AL27" s="1621"/>
      <c r="AM27" s="1621"/>
      <c r="AP27" s="290"/>
      <c r="AQ27" s="290"/>
      <c r="AR27" s="290"/>
      <c r="AS27" s="290"/>
      <c r="AT27" s="290"/>
      <c r="AU27" s="290"/>
      <c r="AV27" s="290"/>
      <c r="AW27" s="290"/>
      <c r="AX27" s="290"/>
      <c r="AY27" s="290"/>
      <c r="AZ27" s="290"/>
      <c r="BA27" s="290"/>
      <c r="BB27" s="290"/>
      <c r="BC27" s="290"/>
      <c r="BD27" s="290"/>
      <c r="BE27" s="290"/>
      <c r="BF27" s="290"/>
      <c r="BG27" s="290"/>
      <c r="BH27" s="290"/>
      <c r="BI27" s="290"/>
      <c r="BJ27" s="290"/>
      <c r="BK27" s="290"/>
      <c r="BL27" s="290"/>
      <c r="BM27" s="290"/>
      <c r="BN27" s="290"/>
      <c r="BO27" s="290"/>
      <c r="BP27" s="290"/>
      <c r="BQ27" s="290"/>
      <c r="BR27" s="290"/>
      <c r="BS27" s="290"/>
      <c r="BT27" s="290"/>
      <c r="BU27" s="290"/>
      <c r="BV27" s="290"/>
      <c r="BW27" s="290"/>
      <c r="BX27" s="290"/>
      <c r="BY27" s="290"/>
      <c r="BZ27" s="290"/>
      <c r="CA27" s="290"/>
      <c r="CB27" s="290"/>
      <c r="CC27" s="290"/>
      <c r="CD27" s="290"/>
      <c r="CE27" s="290"/>
      <c r="CF27" s="290"/>
      <c r="CG27" s="290"/>
    </row>
    <row r="28" spans="1:85" s="289" customFormat="1" ht="20.399999999999999" customHeight="1" x14ac:dyDescent="0.25">
      <c r="A28" s="1621"/>
      <c r="B28" s="1621"/>
      <c r="C28" s="1621"/>
      <c r="D28" s="1621"/>
      <c r="E28" s="1621"/>
      <c r="F28" s="1621"/>
      <c r="G28" s="1621"/>
      <c r="H28" s="1621"/>
      <c r="I28" s="1621"/>
      <c r="J28" s="1621"/>
      <c r="K28" s="1621"/>
      <c r="L28" s="1621"/>
      <c r="M28" s="1621"/>
      <c r="N28" s="1621"/>
      <c r="O28" s="1621"/>
      <c r="P28" s="1621"/>
      <c r="Q28" s="1621"/>
      <c r="R28" s="1621"/>
      <c r="S28" s="1621"/>
      <c r="T28" s="1621"/>
      <c r="U28" s="1621"/>
      <c r="V28" s="1621"/>
      <c r="W28" s="1621"/>
      <c r="X28" s="1621"/>
      <c r="Y28" s="1621"/>
      <c r="Z28" s="1621"/>
      <c r="AA28" s="1621"/>
      <c r="AB28" s="1621"/>
      <c r="AC28" s="1621"/>
      <c r="AD28" s="1621"/>
      <c r="AE28" s="1621"/>
      <c r="AF28" s="1621"/>
      <c r="AG28" s="1621"/>
      <c r="AH28" s="1621"/>
      <c r="AI28" s="1621"/>
      <c r="AJ28" s="1621"/>
      <c r="AK28" s="1621"/>
      <c r="AL28" s="1621"/>
      <c r="AM28" s="1621"/>
      <c r="AP28" s="290"/>
      <c r="AQ28" s="290"/>
      <c r="AR28" s="290"/>
      <c r="AS28" s="290"/>
      <c r="AT28" s="290"/>
      <c r="AU28" s="290"/>
      <c r="AV28" s="290"/>
      <c r="AW28" s="290"/>
      <c r="AX28" s="290"/>
      <c r="AY28" s="290"/>
      <c r="AZ28" s="290"/>
      <c r="BA28" s="290"/>
      <c r="BB28" s="290"/>
      <c r="BC28" s="290"/>
      <c r="BD28" s="290"/>
      <c r="BE28" s="290"/>
      <c r="BF28" s="290"/>
      <c r="BG28" s="290"/>
      <c r="BH28" s="290"/>
      <c r="BI28" s="290"/>
      <c r="BJ28" s="290"/>
      <c r="BK28" s="290"/>
      <c r="BL28" s="290"/>
      <c r="BM28" s="290"/>
      <c r="BN28" s="290"/>
      <c r="BO28" s="290"/>
      <c r="BP28" s="290"/>
      <c r="BQ28" s="290"/>
      <c r="BR28" s="290"/>
      <c r="BS28" s="290"/>
      <c r="BT28" s="290"/>
      <c r="BU28" s="290"/>
      <c r="BV28" s="290"/>
      <c r="BW28" s="290"/>
      <c r="BX28" s="290"/>
      <c r="BY28" s="290"/>
      <c r="BZ28" s="290"/>
      <c r="CA28" s="290"/>
      <c r="CB28" s="290"/>
      <c r="CC28" s="290"/>
      <c r="CD28" s="290"/>
      <c r="CE28" s="290"/>
      <c r="CF28" s="290"/>
      <c r="CG28" s="290"/>
    </row>
    <row r="29" spans="1:85" s="289" customFormat="1" ht="21.6" customHeight="1" x14ac:dyDescent="0.25">
      <c r="A29" s="1621"/>
      <c r="B29" s="1621"/>
      <c r="C29" s="1621"/>
      <c r="D29" s="1621"/>
      <c r="E29" s="1621"/>
      <c r="F29" s="1621"/>
      <c r="G29" s="1621"/>
      <c r="H29" s="1621"/>
      <c r="I29" s="1621"/>
      <c r="J29" s="1621"/>
      <c r="K29" s="1621"/>
      <c r="L29" s="1621"/>
      <c r="M29" s="1621"/>
      <c r="N29" s="1621"/>
      <c r="O29" s="1621"/>
      <c r="P29" s="1621"/>
      <c r="Q29" s="1621"/>
      <c r="R29" s="1621"/>
      <c r="S29" s="1621"/>
      <c r="T29" s="1621"/>
      <c r="U29" s="1621"/>
      <c r="V29" s="1621"/>
      <c r="W29" s="1621"/>
      <c r="X29" s="1621"/>
      <c r="Y29" s="1621"/>
      <c r="Z29" s="1621"/>
      <c r="AA29" s="1621"/>
      <c r="AB29" s="1621"/>
      <c r="AC29" s="1621"/>
      <c r="AD29" s="1621"/>
      <c r="AE29" s="1621"/>
      <c r="AF29" s="1621"/>
      <c r="AG29" s="1621"/>
      <c r="AH29" s="1621"/>
      <c r="AI29" s="1621"/>
      <c r="AJ29" s="1621"/>
      <c r="AK29" s="1621"/>
      <c r="AL29" s="1621"/>
      <c r="AM29" s="1621"/>
      <c r="AP29" s="290"/>
      <c r="AQ29" s="290"/>
      <c r="AR29" s="290"/>
      <c r="AS29" s="290"/>
      <c r="AT29" s="290"/>
      <c r="AU29" s="290"/>
      <c r="AV29" s="290"/>
      <c r="AW29" s="290"/>
      <c r="AX29" s="290"/>
      <c r="AY29" s="290"/>
      <c r="AZ29" s="290"/>
      <c r="BA29" s="290"/>
      <c r="BB29" s="290"/>
      <c r="BC29" s="290"/>
      <c r="BD29" s="290"/>
      <c r="BE29" s="290"/>
      <c r="BF29" s="290"/>
      <c r="BG29" s="290"/>
      <c r="BH29" s="290"/>
      <c r="BI29" s="290"/>
      <c r="BJ29" s="290"/>
      <c r="BK29" s="290"/>
      <c r="BL29" s="290"/>
      <c r="BM29" s="290"/>
      <c r="BN29" s="290"/>
      <c r="BO29" s="290"/>
      <c r="BP29" s="290"/>
      <c r="BQ29" s="290"/>
      <c r="BR29" s="290"/>
      <c r="BS29" s="290"/>
      <c r="BT29" s="290"/>
      <c r="BU29" s="290"/>
      <c r="BV29" s="290"/>
      <c r="BW29" s="290"/>
      <c r="BX29" s="290"/>
      <c r="BY29" s="290"/>
      <c r="BZ29" s="290"/>
      <c r="CA29" s="290"/>
      <c r="CB29" s="290"/>
      <c r="CC29" s="290"/>
      <c r="CD29" s="290"/>
      <c r="CE29" s="290"/>
      <c r="CF29" s="290"/>
      <c r="CG29" s="290"/>
    </row>
    <row r="30" spans="1:85" s="289" customFormat="1" ht="16.95" customHeight="1" x14ac:dyDescent="0.25">
      <c r="A30" s="1299" t="s">
        <v>224</v>
      </c>
      <c r="B30" s="1299"/>
      <c r="C30" s="1299"/>
      <c r="D30" s="1299"/>
      <c r="E30" s="1299"/>
      <c r="F30" s="1299"/>
      <c r="G30" s="1299"/>
      <c r="H30" s="1299"/>
      <c r="I30" s="1299"/>
      <c r="J30" s="1299"/>
      <c r="K30" s="1299"/>
      <c r="L30" s="1299"/>
      <c r="M30" s="1299"/>
      <c r="N30" s="1299"/>
      <c r="O30" s="1299"/>
      <c r="P30" s="1299"/>
      <c r="Q30" s="1299"/>
      <c r="R30" s="1299"/>
      <c r="S30" s="1299"/>
      <c r="T30" s="1299"/>
      <c r="U30" s="1299"/>
      <c r="V30" s="1299"/>
      <c r="W30" s="1299"/>
      <c r="X30" s="1299"/>
      <c r="Y30" s="1299"/>
      <c r="Z30" s="1299"/>
      <c r="AA30" s="1299"/>
      <c r="AB30" s="1299"/>
      <c r="AC30" s="1299"/>
      <c r="AD30" s="1299"/>
      <c r="AE30" s="1299"/>
      <c r="AF30" s="1299"/>
      <c r="AG30" s="1299"/>
      <c r="AH30" s="1299"/>
      <c r="AI30" s="1299"/>
      <c r="AJ30" s="1299"/>
      <c r="AK30" s="1299"/>
      <c r="AL30" s="1299"/>
      <c r="AM30" s="1299"/>
      <c r="AP30" s="290"/>
      <c r="AQ30" s="290"/>
      <c r="AR30" s="290"/>
      <c r="AS30" s="290"/>
      <c r="AT30" s="290"/>
      <c r="AU30" s="290"/>
      <c r="AV30" s="290"/>
      <c r="AW30" s="290"/>
      <c r="AX30" s="290"/>
      <c r="AY30" s="290"/>
      <c r="AZ30" s="290"/>
      <c r="BA30" s="290"/>
      <c r="BB30" s="290"/>
      <c r="BC30" s="290"/>
      <c r="BD30" s="290"/>
      <c r="BE30" s="290"/>
      <c r="BF30" s="290"/>
      <c r="BG30" s="290"/>
      <c r="BH30" s="290"/>
      <c r="BI30" s="290"/>
      <c r="BJ30" s="290"/>
      <c r="BK30" s="290"/>
      <c r="BL30" s="290"/>
      <c r="BM30" s="290"/>
      <c r="BN30" s="290"/>
      <c r="BO30" s="290"/>
      <c r="BP30" s="290"/>
      <c r="BQ30" s="290"/>
      <c r="BR30" s="290"/>
      <c r="BS30" s="290"/>
      <c r="BT30" s="290"/>
      <c r="BU30" s="290"/>
      <c r="BV30" s="290"/>
      <c r="BW30" s="290"/>
      <c r="BX30" s="290"/>
      <c r="BY30" s="290"/>
      <c r="BZ30" s="290"/>
      <c r="CA30" s="290"/>
      <c r="CB30" s="290"/>
      <c r="CC30" s="290"/>
      <c r="CD30" s="290"/>
      <c r="CE30" s="290"/>
      <c r="CF30" s="290"/>
      <c r="CG30" s="290"/>
    </row>
    <row r="31" spans="1:85" s="289" customFormat="1" ht="16.95" customHeight="1" x14ac:dyDescent="0.25">
      <c r="A31" s="1299"/>
      <c r="B31" s="1299"/>
      <c r="C31" s="1299"/>
      <c r="D31" s="1299"/>
      <c r="E31" s="1299"/>
      <c r="F31" s="1299"/>
      <c r="G31" s="1299"/>
      <c r="H31" s="1299"/>
      <c r="I31" s="1299"/>
      <c r="J31" s="1299"/>
      <c r="K31" s="1299"/>
      <c r="L31" s="1299"/>
      <c r="M31" s="1299"/>
      <c r="N31" s="1299"/>
      <c r="O31" s="1299"/>
      <c r="P31" s="1299"/>
      <c r="Q31" s="1299"/>
      <c r="R31" s="1299"/>
      <c r="S31" s="1299"/>
      <c r="T31" s="1299"/>
      <c r="U31" s="1299"/>
      <c r="V31" s="1299"/>
      <c r="W31" s="1299"/>
      <c r="X31" s="1299"/>
      <c r="Y31" s="1299"/>
      <c r="Z31" s="1299"/>
      <c r="AA31" s="1299"/>
      <c r="AB31" s="1299"/>
      <c r="AC31" s="1299"/>
      <c r="AD31" s="1299"/>
      <c r="AE31" s="1299"/>
      <c r="AF31" s="1299"/>
      <c r="AG31" s="1299"/>
      <c r="AH31" s="1299"/>
      <c r="AI31" s="1299"/>
      <c r="AJ31" s="1299"/>
      <c r="AK31" s="1299"/>
      <c r="AL31" s="1299"/>
      <c r="AM31" s="1299"/>
      <c r="AP31" s="290"/>
      <c r="AQ31" s="290"/>
      <c r="AR31" s="290"/>
      <c r="AS31" s="290"/>
      <c r="AT31" s="290"/>
      <c r="AU31" s="290"/>
      <c r="AV31" s="290"/>
      <c r="AW31" s="290"/>
      <c r="AX31" s="290"/>
      <c r="AY31" s="290"/>
      <c r="AZ31" s="290"/>
      <c r="BA31" s="290"/>
      <c r="BB31" s="290"/>
      <c r="BC31" s="290"/>
      <c r="BD31" s="290"/>
      <c r="BE31" s="290"/>
      <c r="BF31" s="290"/>
      <c r="BG31" s="290"/>
      <c r="BH31" s="290"/>
      <c r="BI31" s="290"/>
      <c r="BJ31" s="290"/>
      <c r="BK31" s="290"/>
      <c r="BL31" s="290"/>
      <c r="BM31" s="290"/>
      <c r="BN31" s="290"/>
      <c r="BO31" s="290"/>
      <c r="BP31" s="290"/>
      <c r="BQ31" s="290"/>
      <c r="BR31" s="290"/>
      <c r="BS31" s="290"/>
      <c r="BT31" s="290"/>
      <c r="BU31" s="290"/>
      <c r="BV31" s="290"/>
      <c r="BW31" s="290"/>
      <c r="BX31" s="290"/>
      <c r="BY31" s="290"/>
      <c r="BZ31" s="290"/>
      <c r="CA31" s="290"/>
      <c r="CB31" s="290"/>
      <c r="CC31" s="290"/>
      <c r="CD31" s="290"/>
      <c r="CE31" s="290"/>
      <c r="CF31" s="290"/>
      <c r="CG31" s="290"/>
    </row>
    <row r="32" spans="1:85" s="293" customFormat="1" ht="4.2" customHeight="1" x14ac:dyDescent="0.25">
      <c r="A32" s="285"/>
      <c r="B32" s="285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  <c r="T32" s="292"/>
      <c r="U32" s="292"/>
      <c r="V32" s="292"/>
      <c r="AP32" s="294"/>
      <c r="AQ32" s="294"/>
      <c r="AR32" s="294"/>
      <c r="AS32" s="294"/>
      <c r="AT32" s="290"/>
      <c r="AU32" s="290"/>
      <c r="AV32" s="278"/>
      <c r="AW32" s="278"/>
      <c r="AX32" s="278"/>
      <c r="AY32" s="278"/>
      <c r="AZ32" s="278"/>
      <c r="BA32" s="278"/>
      <c r="BB32" s="278"/>
      <c r="BC32" s="278"/>
      <c r="BD32" s="278"/>
      <c r="BE32" s="278"/>
      <c r="BF32" s="290"/>
      <c r="BG32" s="290"/>
      <c r="BH32" s="290"/>
      <c r="BI32" s="290"/>
      <c r="BJ32" s="290"/>
      <c r="BK32" s="290"/>
      <c r="BL32" s="290"/>
      <c r="BM32" s="290"/>
      <c r="BN32" s="290"/>
      <c r="BO32" s="290"/>
      <c r="BP32" s="290"/>
      <c r="BQ32" s="290"/>
      <c r="BR32" s="290"/>
      <c r="BS32" s="290"/>
      <c r="BT32" s="290"/>
      <c r="BU32" s="290"/>
      <c r="BV32" s="290"/>
      <c r="BW32" s="290"/>
      <c r="BX32" s="290"/>
      <c r="BY32" s="290"/>
      <c r="BZ32" s="290"/>
      <c r="CA32" s="294"/>
      <c r="CB32" s="294"/>
      <c r="CC32" s="294"/>
      <c r="CD32" s="294"/>
      <c r="CE32" s="294"/>
      <c r="CF32" s="294"/>
      <c r="CG32" s="294"/>
    </row>
    <row r="33" spans="1:85" s="291" customFormat="1" ht="53.4" customHeight="1" x14ac:dyDescent="0.25">
      <c r="A33" s="1300" t="s">
        <v>26</v>
      </c>
      <c r="B33" s="1300"/>
      <c r="C33" s="1300"/>
      <c r="D33" s="1403" t="s">
        <v>120</v>
      </c>
      <c r="E33" s="1404"/>
      <c r="F33" s="1404"/>
      <c r="G33" s="1404"/>
      <c r="H33" s="1404"/>
      <c r="I33" s="1404"/>
      <c r="J33" s="1404"/>
      <c r="K33" s="1404"/>
      <c r="L33" s="1404"/>
      <c r="M33" s="1404"/>
      <c r="N33" s="1404"/>
      <c r="O33" s="1404"/>
      <c r="P33" s="1404"/>
      <c r="Q33" s="1404"/>
      <c r="R33" s="1404"/>
      <c r="S33" s="1404"/>
      <c r="T33" s="1404"/>
      <c r="U33" s="1404"/>
      <c r="V33" s="1405"/>
      <c r="W33" s="1300" t="s">
        <v>225</v>
      </c>
      <c r="X33" s="1300"/>
      <c r="Y33" s="1300"/>
      <c r="Z33" s="1300"/>
      <c r="AA33" s="1300"/>
      <c r="AB33" s="1300"/>
      <c r="AC33" s="1300"/>
      <c r="AD33" s="1300"/>
      <c r="AE33" s="1300"/>
      <c r="AF33" s="1300" t="s">
        <v>121</v>
      </c>
      <c r="AG33" s="1300"/>
      <c r="AH33" s="1300"/>
      <c r="AI33" s="1300"/>
      <c r="AJ33" s="1300"/>
      <c r="AK33" s="1300"/>
      <c r="AL33" s="1300"/>
      <c r="AM33" s="1300"/>
      <c r="AP33" s="296"/>
      <c r="AQ33" s="296"/>
      <c r="AR33" s="296"/>
      <c r="AS33" s="296"/>
      <c r="AT33" s="278"/>
      <c r="AU33" s="278"/>
      <c r="AV33" s="290"/>
      <c r="AW33" s="290"/>
      <c r="AX33" s="290"/>
      <c r="AY33" s="290"/>
      <c r="AZ33" s="290"/>
      <c r="BA33" s="278"/>
      <c r="BB33" s="278"/>
      <c r="BC33" s="278"/>
      <c r="BD33" s="278"/>
      <c r="BE33" s="581"/>
      <c r="BF33" s="581"/>
      <c r="BG33" s="581"/>
      <c r="BH33" s="581"/>
      <c r="BI33" s="581"/>
      <c r="BJ33" s="278"/>
      <c r="BK33" s="278"/>
      <c r="BL33" s="278"/>
      <c r="BM33" s="278"/>
      <c r="BN33" s="278"/>
      <c r="BO33" s="296"/>
      <c r="BP33" s="296"/>
      <c r="BQ33" s="296"/>
      <c r="BR33" s="296"/>
      <c r="BS33" s="296"/>
      <c r="BT33" s="296"/>
      <c r="BU33" s="296"/>
      <c r="BV33" s="296"/>
      <c r="BW33" s="296"/>
      <c r="BX33" s="296"/>
      <c r="BY33" s="296"/>
      <c r="BZ33" s="296"/>
      <c r="CA33" s="296"/>
      <c r="CB33" s="296"/>
      <c r="CC33" s="296"/>
      <c r="CD33" s="296"/>
      <c r="CE33" s="296"/>
      <c r="CF33" s="296"/>
      <c r="CG33" s="296"/>
    </row>
    <row r="34" spans="1:85" s="281" customFormat="1" ht="18" customHeight="1" x14ac:dyDescent="0.25">
      <c r="A34" s="1296">
        <v>1</v>
      </c>
      <c r="B34" s="1296"/>
      <c r="C34" s="1296"/>
      <c r="D34" s="1292" t="s">
        <v>70</v>
      </c>
      <c r="E34" s="1292"/>
      <c r="F34" s="1292"/>
      <c r="G34" s="1292"/>
      <c r="H34" s="1292"/>
      <c r="I34" s="1292"/>
      <c r="J34" s="1292"/>
      <c r="K34" s="1292"/>
      <c r="L34" s="1292"/>
      <c r="M34" s="1292"/>
      <c r="N34" s="1292"/>
      <c r="O34" s="1292"/>
      <c r="P34" s="1292"/>
      <c r="Q34" s="1292"/>
      <c r="R34" s="1292"/>
      <c r="S34" s="1292"/>
      <c r="T34" s="1292"/>
      <c r="U34" s="1292"/>
      <c r="V34" s="1292"/>
      <c r="W34" s="1297" t="e">
        <f>'Акт на ПИР'!W34</f>
        <v>#REF!</v>
      </c>
      <c r="X34" s="1289"/>
      <c r="Y34" s="1289"/>
      <c r="Z34" s="1289"/>
      <c r="AA34" s="1289"/>
      <c r="AB34" s="1289"/>
      <c r="AC34" s="1289"/>
      <c r="AD34" s="1289"/>
      <c r="AE34" s="1289"/>
      <c r="AF34" s="1297" t="e">
        <f>'Акт на ПИР'!AF34*0.918-4812.03</f>
        <v>#REF!</v>
      </c>
      <c r="AG34" s="1289"/>
      <c r="AH34" s="1289"/>
      <c r="AI34" s="1289"/>
      <c r="AJ34" s="1289"/>
      <c r="AK34" s="1289"/>
      <c r="AL34" s="1289"/>
      <c r="AM34" s="1289"/>
      <c r="AP34" s="282"/>
      <c r="AQ34" s="282"/>
      <c r="AR34" s="282"/>
      <c r="AS34" s="282"/>
      <c r="AT34" s="290"/>
      <c r="AU34" s="302"/>
      <c r="AV34" s="303"/>
      <c r="AW34" s="302"/>
      <c r="AX34" s="582"/>
      <c r="AY34" s="302"/>
      <c r="AZ34" s="302"/>
      <c r="BA34" s="302"/>
      <c r="BB34" s="483"/>
      <c r="BC34" s="483"/>
      <c r="BD34" s="483"/>
      <c r="BE34" s="483"/>
      <c r="BF34" s="282"/>
      <c r="BG34" s="282"/>
      <c r="BH34" s="282"/>
      <c r="BI34" s="282"/>
      <c r="BJ34" s="282"/>
      <c r="BK34" s="282"/>
      <c r="BL34" s="282"/>
      <c r="BM34" s="282"/>
      <c r="BN34" s="282"/>
      <c r="BO34" s="282"/>
      <c r="BP34" s="282"/>
      <c r="BQ34" s="282"/>
      <c r="BR34" s="282"/>
      <c r="BS34" s="282"/>
      <c r="BT34" s="282"/>
      <c r="BU34" s="282"/>
      <c r="BV34" s="282"/>
      <c r="BW34" s="282"/>
      <c r="BX34" s="282"/>
      <c r="BY34" s="282"/>
      <c r="BZ34" s="282"/>
      <c r="CA34" s="282"/>
      <c r="CB34" s="282"/>
      <c r="CC34" s="282"/>
      <c r="CD34" s="282"/>
      <c r="CE34" s="282"/>
      <c r="CF34" s="282"/>
      <c r="CG34" s="282"/>
    </row>
    <row r="35" spans="1:85" s="281" customFormat="1" ht="18" hidden="1" customHeight="1" x14ac:dyDescent="0.25">
      <c r="A35" s="1296">
        <v>2</v>
      </c>
      <c r="B35" s="1296"/>
      <c r="C35" s="1296"/>
      <c r="D35" s="1292" t="s">
        <v>627</v>
      </c>
      <c r="E35" s="1292"/>
      <c r="F35" s="1292"/>
      <c r="G35" s="1292"/>
      <c r="H35" s="1292"/>
      <c r="I35" s="1292"/>
      <c r="J35" s="1292"/>
      <c r="K35" s="1292"/>
      <c r="L35" s="1292"/>
      <c r="M35" s="1292"/>
      <c r="N35" s="1292"/>
      <c r="O35" s="1292"/>
      <c r="P35" s="1292"/>
      <c r="Q35" s="1292"/>
      <c r="R35" s="1292"/>
      <c r="S35" s="1292"/>
      <c r="T35" s="1292"/>
      <c r="U35" s="1292"/>
      <c r="V35" s="1292"/>
      <c r="W35" s="1297">
        <v>0</v>
      </c>
      <c r="X35" s="1289"/>
      <c r="Y35" s="1289"/>
      <c r="Z35" s="1289"/>
      <c r="AA35" s="1289"/>
      <c r="AB35" s="1289"/>
      <c r="AC35" s="1289"/>
      <c r="AD35" s="1289"/>
      <c r="AE35" s="1289"/>
      <c r="AF35" s="1297">
        <v>0</v>
      </c>
      <c r="AG35" s="1289"/>
      <c r="AH35" s="1289"/>
      <c r="AI35" s="1289"/>
      <c r="AJ35" s="1289"/>
      <c r="AK35" s="1289"/>
      <c r="AL35" s="1289"/>
      <c r="AM35" s="1289"/>
      <c r="AP35" s="282"/>
      <c r="AQ35" s="282"/>
      <c r="AR35" s="282"/>
      <c r="AS35" s="282"/>
      <c r="AT35" s="290"/>
      <c r="AU35" s="302"/>
      <c r="AV35" s="303"/>
      <c r="AW35" s="302"/>
      <c r="AX35" s="582"/>
      <c r="AY35" s="302"/>
      <c r="AZ35" s="302"/>
      <c r="BA35" s="302"/>
      <c r="BB35" s="483"/>
      <c r="BC35" s="483"/>
      <c r="BD35" s="483"/>
      <c r="BE35" s="483"/>
      <c r="BF35" s="282"/>
      <c r="BG35" s="282"/>
      <c r="BH35" s="282"/>
      <c r="BI35" s="282"/>
      <c r="BJ35" s="282"/>
      <c r="BK35" s="282"/>
      <c r="BL35" s="282"/>
      <c r="BM35" s="282"/>
      <c r="BN35" s="282"/>
      <c r="BO35" s="282"/>
      <c r="BP35" s="282"/>
      <c r="BQ35" s="282"/>
      <c r="BR35" s="282"/>
      <c r="BS35" s="282"/>
      <c r="BT35" s="282"/>
      <c r="BU35" s="282"/>
      <c r="BV35" s="282"/>
      <c r="BW35" s="282"/>
      <c r="BX35" s="282"/>
      <c r="BY35" s="282"/>
      <c r="BZ35" s="282"/>
      <c r="CA35" s="282"/>
      <c r="CB35" s="282"/>
      <c r="CC35" s="282"/>
      <c r="CD35" s="282"/>
      <c r="CE35" s="282"/>
      <c r="CF35" s="282"/>
      <c r="CG35" s="282"/>
    </row>
    <row r="36" spans="1:85" s="281" customFormat="1" ht="18" customHeight="1" x14ac:dyDescent="0.25">
      <c r="A36" s="1287"/>
      <c r="B36" s="1287"/>
      <c r="C36" s="1287"/>
      <c r="D36" s="1292" t="s">
        <v>23</v>
      </c>
      <c r="E36" s="1292"/>
      <c r="F36" s="1292"/>
      <c r="G36" s="1292"/>
      <c r="H36" s="1292"/>
      <c r="I36" s="1292"/>
      <c r="J36" s="1292"/>
      <c r="K36" s="1292"/>
      <c r="L36" s="1292"/>
      <c r="M36" s="1292"/>
      <c r="N36" s="1292"/>
      <c r="O36" s="1292"/>
      <c r="P36" s="1292"/>
      <c r="Q36" s="1292"/>
      <c r="R36" s="1292"/>
      <c r="S36" s="1292"/>
      <c r="T36" s="1292"/>
      <c r="U36" s="1292"/>
      <c r="V36" s="1292"/>
      <c r="W36" s="1285" t="e">
        <f>W35+W34</f>
        <v>#REF!</v>
      </c>
      <c r="X36" s="1286"/>
      <c r="Y36" s="1286"/>
      <c r="Z36" s="1286"/>
      <c r="AA36" s="1286"/>
      <c r="AB36" s="1286"/>
      <c r="AC36" s="1286"/>
      <c r="AD36" s="1286"/>
      <c r="AE36" s="1286"/>
      <c r="AF36" s="1285" t="e">
        <f>AF34</f>
        <v>#REF!</v>
      </c>
      <c r="AG36" s="1286"/>
      <c r="AH36" s="1286"/>
      <c r="AI36" s="1286"/>
      <c r="AJ36" s="1286"/>
      <c r="AK36" s="1286"/>
      <c r="AL36" s="1286"/>
      <c r="AM36" s="1286"/>
      <c r="AN36" s="607"/>
      <c r="AP36" s="282"/>
      <c r="AQ36" s="282"/>
      <c r="AR36" s="282"/>
      <c r="AS36" s="282"/>
      <c r="AT36" s="290"/>
      <c r="AU36" s="302"/>
      <c r="AV36" s="364">
        <v>67032.84</v>
      </c>
      <c r="AW36" s="302"/>
      <c r="AX36" s="582"/>
      <c r="AY36" s="582"/>
      <c r="AZ36" s="582"/>
      <c r="BA36" s="582"/>
      <c r="BB36" s="483"/>
      <c r="BC36" s="483"/>
      <c r="BD36" s="483"/>
      <c r="BE36" s="483"/>
      <c r="BF36" s="282"/>
      <c r="BG36" s="282"/>
      <c r="BH36" s="282"/>
      <c r="BI36" s="282"/>
      <c r="BJ36" s="282"/>
      <c r="BK36" s="282"/>
      <c r="BL36" s="282"/>
      <c r="BM36" s="282"/>
      <c r="BN36" s="282"/>
      <c r="BO36" s="282"/>
      <c r="BP36" s="282"/>
      <c r="BQ36" s="282"/>
      <c r="BR36" s="282"/>
      <c r="BS36" s="282"/>
      <c r="BT36" s="282"/>
      <c r="BU36" s="282"/>
      <c r="BV36" s="282"/>
      <c r="BW36" s="282"/>
      <c r="BX36" s="282"/>
      <c r="BY36" s="282"/>
      <c r="BZ36" s="282"/>
      <c r="CA36" s="282"/>
      <c r="CB36" s="282"/>
      <c r="CC36" s="282"/>
      <c r="CD36" s="282"/>
      <c r="CE36" s="282"/>
      <c r="CF36" s="282"/>
      <c r="CG36" s="282"/>
    </row>
    <row r="37" spans="1:85" s="281" customFormat="1" ht="39.75" customHeight="1" x14ac:dyDescent="0.25">
      <c r="A37" s="1606" t="s">
        <v>628</v>
      </c>
      <c r="B37" s="1606"/>
      <c r="C37" s="1606"/>
      <c r="D37" s="1606"/>
      <c r="E37" s="1606"/>
      <c r="F37" s="1606"/>
      <c r="G37" s="1606"/>
      <c r="H37" s="1606"/>
      <c r="I37" s="1606"/>
      <c r="J37" s="1606"/>
      <c r="K37" s="1606"/>
      <c r="L37" s="1606"/>
      <c r="M37" s="1606"/>
      <c r="N37" s="1606"/>
      <c r="O37" s="1606"/>
      <c r="P37" s="1606"/>
      <c r="Q37" s="1606"/>
      <c r="R37" s="1606"/>
      <c r="S37" s="1607">
        <f>'Акт на ПИР'!W36</f>
        <v>0.99665999999999999</v>
      </c>
      <c r="T37" s="1607"/>
      <c r="U37" s="1607"/>
      <c r="V37" s="1607"/>
      <c r="W37" s="1513"/>
      <c r="X37" s="1514"/>
      <c r="Y37" s="1514"/>
      <c r="Z37" s="1514"/>
      <c r="AA37" s="1514"/>
      <c r="AB37" s="1514"/>
      <c r="AC37" s="1514"/>
      <c r="AD37" s="1514"/>
      <c r="AE37" s="1514"/>
      <c r="AF37" s="1513" t="e">
        <f>AF36*S37</f>
        <v>#REF!</v>
      </c>
      <c r="AG37" s="1514"/>
      <c r="AH37" s="1514"/>
      <c r="AI37" s="1514"/>
      <c r="AJ37" s="1514"/>
      <c r="AK37" s="1514"/>
      <c r="AL37" s="1514"/>
      <c r="AM37" s="1514"/>
      <c r="AN37" s="607"/>
      <c r="AP37" s="282"/>
      <c r="AQ37" s="282"/>
      <c r="AR37" s="282"/>
      <c r="AS37" s="282"/>
      <c r="AT37" s="290"/>
      <c r="AU37" s="302"/>
      <c r="AV37" s="583" t="e">
        <f>AV36/AF37</f>
        <v>#REF!</v>
      </c>
      <c r="AW37" s="302"/>
      <c r="AX37" s="582"/>
      <c r="AY37" s="582"/>
      <c r="AZ37" s="582"/>
      <c r="BA37" s="582"/>
      <c r="BB37" s="483"/>
      <c r="BC37" s="483"/>
      <c r="BD37" s="483"/>
      <c r="BE37" s="483"/>
      <c r="BF37" s="282"/>
      <c r="BG37" s="282"/>
      <c r="BH37" s="282"/>
      <c r="BI37" s="282"/>
      <c r="BJ37" s="282"/>
      <c r="BK37" s="282"/>
      <c r="BL37" s="282"/>
      <c r="BM37" s="282"/>
      <c r="BN37" s="282"/>
      <c r="BO37" s="282"/>
      <c r="BP37" s="282"/>
      <c r="BQ37" s="282"/>
      <c r="BR37" s="282"/>
      <c r="BS37" s="282"/>
      <c r="BT37" s="282"/>
      <c r="BU37" s="1590" t="s">
        <v>636</v>
      </c>
      <c r="BV37" s="1590"/>
      <c r="BW37" s="1590"/>
      <c r="BX37" s="1590"/>
      <c r="BY37" s="1590"/>
      <c r="BZ37" s="1590"/>
      <c r="CA37" s="1590"/>
      <c r="CB37" s="1590"/>
      <c r="CC37" s="1590"/>
      <c r="CD37" s="282"/>
      <c r="CE37" s="282"/>
      <c r="CF37" s="282"/>
      <c r="CG37" s="282"/>
    </row>
    <row r="38" spans="1:85" s="281" customFormat="1" ht="39.75" hidden="1" customHeight="1" x14ac:dyDescent="0.3">
      <c r="A38" s="1606" t="s">
        <v>629</v>
      </c>
      <c r="B38" s="1606"/>
      <c r="C38" s="1606"/>
      <c r="D38" s="1606"/>
      <c r="E38" s="1606"/>
      <c r="F38" s="1606"/>
      <c r="G38" s="1606"/>
      <c r="H38" s="1606"/>
      <c r="I38" s="1606"/>
      <c r="J38" s="1606"/>
      <c r="K38" s="1606"/>
      <c r="L38" s="1606"/>
      <c r="M38" s="1606"/>
      <c r="N38" s="1606"/>
      <c r="O38" s="1606"/>
      <c r="P38" s="1606"/>
      <c r="Q38" s="1606"/>
      <c r="R38" s="1606"/>
      <c r="S38" s="1619">
        <v>1</v>
      </c>
      <c r="T38" s="1619"/>
      <c r="U38" s="1619"/>
      <c r="V38" s="1619"/>
      <c r="W38" s="1513"/>
      <c r="X38" s="1514"/>
      <c r="Y38" s="1514"/>
      <c r="Z38" s="1514"/>
      <c r="AA38" s="1514"/>
      <c r="AB38" s="1514"/>
      <c r="AC38" s="1514"/>
      <c r="AD38" s="1514"/>
      <c r="AE38" s="1514"/>
      <c r="AF38" s="1513" t="e">
        <f>AF39/0.87</f>
        <v>#REF!</v>
      </c>
      <c r="AG38" s="1514"/>
      <c r="AH38" s="1514"/>
      <c r="AI38" s="1514"/>
      <c r="AJ38" s="1514"/>
      <c r="AK38" s="1514"/>
      <c r="AL38" s="1514"/>
      <c r="AM38" s="1514"/>
      <c r="AN38" s="607"/>
      <c r="AP38" s="282"/>
      <c r="AQ38" s="282"/>
      <c r="AR38" s="282"/>
      <c r="AS38" s="282"/>
      <c r="AT38" s="290"/>
      <c r="AU38" s="302"/>
      <c r="AV38" s="584"/>
      <c r="AW38" s="302"/>
      <c r="AX38" s="582"/>
      <c r="AY38" s="582"/>
      <c r="AZ38" s="582"/>
      <c r="BA38" s="582"/>
      <c r="BB38" s="483"/>
      <c r="BC38" s="483"/>
      <c r="BD38" s="483"/>
      <c r="BE38" s="483"/>
      <c r="BF38" s="282"/>
      <c r="BG38" s="282"/>
      <c r="BH38" s="282"/>
      <c r="BI38" s="282"/>
      <c r="BJ38" s="282"/>
      <c r="BK38" s="282"/>
      <c r="BL38" s="282"/>
      <c r="BM38" s="282"/>
      <c r="BN38" s="282"/>
      <c r="BO38" s="282"/>
      <c r="BP38" s="282"/>
      <c r="BQ38" s="282"/>
      <c r="BR38" s="282"/>
      <c r="BS38" s="282"/>
      <c r="BT38" s="282"/>
      <c r="BU38" s="282"/>
      <c r="BV38" s="282"/>
      <c r="BW38" s="282"/>
      <c r="BX38" s="282"/>
      <c r="BY38" s="282"/>
      <c r="BZ38" s="282"/>
      <c r="CA38" s="282"/>
      <c r="CB38" s="282"/>
      <c r="CC38" s="282"/>
      <c r="CD38" s="282"/>
      <c r="CE38" s="282"/>
      <c r="CF38" s="282"/>
      <c r="CG38" s="282"/>
    </row>
    <row r="39" spans="1:85" s="585" customFormat="1" ht="35.25" customHeight="1" x14ac:dyDescent="0.25">
      <c r="A39" s="1595" t="s">
        <v>630</v>
      </c>
      <c r="B39" s="1595"/>
      <c r="C39" s="1595"/>
      <c r="D39" s="1595"/>
      <c r="E39" s="1595"/>
      <c r="F39" s="1595"/>
      <c r="G39" s="1595"/>
      <c r="H39" s="1595"/>
      <c r="I39" s="1595"/>
      <c r="J39" s="1595"/>
      <c r="K39" s="1595"/>
      <c r="L39" s="1595"/>
      <c r="M39" s="1595"/>
      <c r="N39" s="1595"/>
      <c r="O39" s="1595"/>
      <c r="P39" s="1595"/>
      <c r="Q39" s="1595"/>
      <c r="R39" s="1595"/>
      <c r="S39" s="1596">
        <v>0.87</v>
      </c>
      <c r="T39" s="1596"/>
      <c r="U39" s="1596"/>
      <c r="V39" s="1596"/>
      <c r="W39" s="1597"/>
      <c r="X39" s="1598"/>
      <c r="Y39" s="1598"/>
      <c r="Z39" s="1598"/>
      <c r="AA39" s="1598"/>
      <c r="AB39" s="1598"/>
      <c r="AC39" s="1598"/>
      <c r="AD39" s="1598"/>
      <c r="AE39" s="1598"/>
      <c r="AF39" s="1597" t="e">
        <f>AF37*S39</f>
        <v>#REF!</v>
      </c>
      <c r="AG39" s="1598"/>
      <c r="AH39" s="1598"/>
      <c r="AI39" s="1598"/>
      <c r="AJ39" s="1598"/>
      <c r="AK39" s="1598"/>
      <c r="AL39" s="1598"/>
      <c r="AM39" s="1598"/>
      <c r="AN39" s="607"/>
      <c r="AP39" s="586"/>
      <c r="AQ39" s="586"/>
      <c r="AR39" s="586"/>
      <c r="AS39" s="586"/>
      <c r="AT39" s="587"/>
      <c r="AU39" s="588"/>
      <c r="AV39" s="589" t="e">
        <f>AV37*0.87</f>
        <v>#REF!</v>
      </c>
      <c r="AW39" s="588" t="s">
        <v>631</v>
      </c>
      <c r="AX39" s="590"/>
      <c r="AY39" s="590"/>
      <c r="AZ39" s="590"/>
      <c r="BA39" s="590"/>
      <c r="BB39" s="591"/>
      <c r="BC39" s="591"/>
      <c r="BD39" s="591"/>
      <c r="BE39" s="591"/>
      <c r="BF39" s="586"/>
      <c r="BG39" s="586"/>
      <c r="BH39" s="586"/>
      <c r="BI39" s="586"/>
      <c r="BJ39" s="586"/>
      <c r="BK39" s="586"/>
      <c r="BL39" s="586"/>
      <c r="BM39" s="586"/>
      <c r="BN39" s="586"/>
      <c r="BO39" s="586"/>
      <c r="BP39" s="586"/>
      <c r="BQ39" s="1599" t="s">
        <v>635</v>
      </c>
      <c r="BR39" s="1599"/>
      <c r="BS39" s="1599"/>
      <c r="BT39" s="1599"/>
      <c r="BU39" s="1599"/>
      <c r="BV39" s="1599"/>
      <c r="BW39" s="1599"/>
      <c r="BX39" s="1599"/>
      <c r="BY39" s="1599"/>
      <c r="BZ39" s="1599"/>
      <c r="CA39" s="1599"/>
      <c r="CB39" s="586"/>
      <c r="CC39" s="586"/>
      <c r="CD39" s="586"/>
      <c r="CE39" s="586"/>
      <c r="CF39" s="586"/>
      <c r="CG39" s="586"/>
    </row>
    <row r="40" spans="1:85" s="585" customFormat="1" ht="18.600000000000001" customHeight="1" x14ac:dyDescent="0.25">
      <c r="A40" s="1600" t="s">
        <v>480</v>
      </c>
      <c r="B40" s="1601"/>
      <c r="C40" s="1601"/>
      <c r="D40" s="1601"/>
      <c r="E40" s="1601"/>
      <c r="F40" s="1601"/>
      <c r="G40" s="1601"/>
      <c r="H40" s="1601"/>
      <c r="I40" s="1601"/>
      <c r="J40" s="1601"/>
      <c r="K40" s="1601"/>
      <c r="L40" s="1601"/>
      <c r="M40" s="1601"/>
      <c r="N40" s="1601"/>
      <c r="O40" s="1601"/>
      <c r="P40" s="1601"/>
      <c r="Q40" s="1601"/>
      <c r="R40" s="1601"/>
      <c r="S40" s="1601"/>
      <c r="T40" s="1601"/>
      <c r="U40" s="1601"/>
      <c r="V40" s="1602"/>
      <c r="W40" s="1603"/>
      <c r="X40" s="1603"/>
      <c r="Y40" s="1603"/>
      <c r="Z40" s="1603"/>
      <c r="AA40" s="1603"/>
      <c r="AB40" s="1603"/>
      <c r="AC40" s="1603"/>
      <c r="AD40" s="1603"/>
      <c r="AE40" s="1603"/>
      <c r="AF40" s="1604" t="e">
        <f>AF39*0.2</f>
        <v>#REF!</v>
      </c>
      <c r="AG40" s="1605"/>
      <c r="AH40" s="1605"/>
      <c r="AI40" s="1605"/>
      <c r="AJ40" s="1605"/>
      <c r="AK40" s="1605"/>
      <c r="AL40" s="1605"/>
      <c r="AM40" s="1605"/>
      <c r="AN40" s="607"/>
      <c r="AP40" s="586"/>
      <c r="AQ40" s="586"/>
      <c r="AR40" s="586"/>
      <c r="AS40" s="586"/>
      <c r="AT40" s="587"/>
      <c r="AU40" s="588"/>
      <c r="AV40" s="592" t="e">
        <f>AV39*0.2</f>
        <v>#REF!</v>
      </c>
      <c r="AW40" s="588" t="s">
        <v>153</v>
      </c>
      <c r="AX40" s="590"/>
      <c r="AY40" s="588"/>
      <c r="AZ40" s="588"/>
      <c r="BA40" s="588"/>
      <c r="BB40" s="591"/>
      <c r="BC40" s="591"/>
      <c r="BD40" s="591"/>
      <c r="BE40" s="591"/>
      <c r="BF40" s="586"/>
      <c r="BG40" s="586"/>
      <c r="BH40" s="586"/>
      <c r="BI40" s="586"/>
      <c r="BJ40" s="586"/>
      <c r="BK40" s="586"/>
      <c r="BL40" s="586"/>
      <c r="BM40" s="586"/>
      <c r="BN40" s="586"/>
      <c r="BO40" s="586"/>
      <c r="BP40" s="586"/>
      <c r="BQ40" s="586"/>
      <c r="BR40" s="586"/>
      <c r="BS40" s="586"/>
      <c r="BT40" s="586"/>
      <c r="BU40" s="586"/>
      <c r="BV40" s="586"/>
      <c r="BW40" s="586"/>
      <c r="BX40" s="586"/>
      <c r="BY40" s="586"/>
      <c r="BZ40" s="586"/>
      <c r="CA40" s="586"/>
      <c r="CB40" s="586"/>
      <c r="CC40" s="586"/>
      <c r="CD40" s="586"/>
      <c r="CE40" s="586"/>
      <c r="CF40" s="586"/>
      <c r="CG40" s="586"/>
    </row>
    <row r="41" spans="1:85" s="585" customFormat="1" ht="17.399999999999999" customHeight="1" x14ac:dyDescent="0.25">
      <c r="A41" s="1610" t="s">
        <v>96</v>
      </c>
      <c r="B41" s="1611"/>
      <c r="C41" s="1611"/>
      <c r="D41" s="1611"/>
      <c r="E41" s="1611"/>
      <c r="F41" s="1611"/>
      <c r="G41" s="1611"/>
      <c r="H41" s="1611"/>
      <c r="I41" s="1611"/>
      <c r="J41" s="1611"/>
      <c r="K41" s="1611"/>
      <c r="L41" s="1611"/>
      <c r="M41" s="1611"/>
      <c r="N41" s="1611"/>
      <c r="O41" s="1611"/>
      <c r="P41" s="1611"/>
      <c r="Q41" s="1611"/>
      <c r="R41" s="1611"/>
      <c r="S41" s="1611"/>
      <c r="T41" s="1611"/>
      <c r="U41" s="1611"/>
      <c r="V41" s="1612"/>
      <c r="W41" s="1613"/>
      <c r="X41" s="1614"/>
      <c r="Y41" s="1614"/>
      <c r="Z41" s="1614"/>
      <c r="AA41" s="1614"/>
      <c r="AB41" s="1614"/>
      <c r="AC41" s="1614"/>
      <c r="AD41" s="1614"/>
      <c r="AE41" s="1614"/>
      <c r="AF41" s="1615" t="e">
        <f>AF39+AF40</f>
        <v>#REF!</v>
      </c>
      <c r="AG41" s="1616"/>
      <c r="AH41" s="1616"/>
      <c r="AI41" s="1616"/>
      <c r="AJ41" s="1616"/>
      <c r="AK41" s="1616"/>
      <c r="AL41" s="1616"/>
      <c r="AM41" s="1616"/>
      <c r="AN41" s="607"/>
      <c r="AP41" s="586"/>
      <c r="AQ41" s="586"/>
      <c r="AR41" s="586"/>
      <c r="AS41" s="586"/>
      <c r="AT41" s="587"/>
      <c r="AU41" s="588"/>
      <c r="AV41" s="589" t="e">
        <f>AV39+AV40</f>
        <v>#REF!</v>
      </c>
      <c r="AW41" s="588" t="s">
        <v>632</v>
      </c>
      <c r="AX41" s="590"/>
      <c r="AY41" s="588"/>
      <c r="AZ41" s="588"/>
      <c r="BA41" s="588"/>
      <c r="BB41" s="591"/>
      <c r="BC41" s="591"/>
      <c r="BD41" s="591"/>
      <c r="BE41" s="591"/>
      <c r="BF41" s="586"/>
      <c r="BG41" s="586"/>
      <c r="BH41" s="586"/>
      <c r="BI41" s="586"/>
      <c r="BJ41" s="586"/>
      <c r="BK41" s="586"/>
      <c r="BL41" s="586"/>
      <c r="BM41" s="586"/>
      <c r="BN41" s="586"/>
      <c r="BO41" s="586"/>
      <c r="BP41" s="586"/>
      <c r="BQ41" s="586"/>
      <c r="BR41" s="586"/>
      <c r="BS41" s="586"/>
      <c r="BT41" s="586"/>
      <c r="BU41" s="586"/>
      <c r="BV41" s="586"/>
      <c r="BW41" s="586"/>
      <c r="BX41" s="586"/>
      <c r="BY41" s="586"/>
      <c r="BZ41" s="586"/>
      <c r="CA41" s="586"/>
      <c r="CB41" s="586"/>
      <c r="CC41" s="586"/>
      <c r="CD41" s="586"/>
      <c r="CE41" s="586"/>
      <c r="CF41" s="586"/>
      <c r="CG41" s="586"/>
    </row>
    <row r="42" spans="1:85" s="281" customFormat="1" ht="17.399999999999999" customHeight="1" x14ac:dyDescent="0.25">
      <c r="A42" s="285"/>
      <c r="B42" s="285"/>
      <c r="C42" s="285"/>
      <c r="D42" s="285"/>
      <c r="E42" s="285"/>
      <c r="F42" s="285"/>
      <c r="G42" s="285"/>
      <c r="H42" s="285"/>
      <c r="I42" s="285"/>
      <c r="J42" s="285"/>
      <c r="K42" s="285"/>
      <c r="L42" s="285"/>
      <c r="M42" s="285"/>
      <c r="N42" s="285"/>
      <c r="O42" s="285"/>
      <c r="P42" s="285"/>
      <c r="Q42" s="285"/>
      <c r="R42" s="285"/>
      <c r="S42" s="285"/>
      <c r="T42" s="292"/>
      <c r="U42" s="292"/>
      <c r="V42" s="292"/>
      <c r="W42" s="293"/>
      <c r="X42" s="293"/>
      <c r="Y42" s="293"/>
      <c r="Z42" s="293"/>
      <c r="AA42" s="293"/>
      <c r="AB42" s="293"/>
      <c r="AC42" s="293"/>
      <c r="AD42" s="293"/>
      <c r="AE42" s="293"/>
      <c r="AF42" s="293"/>
      <c r="AG42" s="293"/>
      <c r="AH42" s="293"/>
      <c r="AI42" s="293"/>
      <c r="AJ42" s="293"/>
      <c r="AK42" s="293"/>
      <c r="AL42" s="293"/>
      <c r="AM42" s="293"/>
      <c r="AP42" s="282"/>
      <c r="AQ42" s="282"/>
      <c r="AR42" s="282"/>
      <c r="AS42" s="282"/>
      <c r="AT42" s="290"/>
      <c r="AU42" s="302"/>
      <c r="AV42" s="303"/>
      <c r="AW42" s="302"/>
      <c r="AX42" s="582"/>
      <c r="AY42" s="302"/>
      <c r="AZ42" s="302"/>
      <c r="BA42" s="302"/>
      <c r="BB42" s="483"/>
      <c r="BC42" s="483"/>
      <c r="BD42" s="483"/>
      <c r="BE42" s="483"/>
      <c r="BF42" s="282"/>
      <c r="BG42" s="282"/>
      <c r="BH42" s="282"/>
      <c r="BI42" s="282"/>
      <c r="BJ42" s="282"/>
      <c r="BK42" s="282"/>
      <c r="BL42" s="282"/>
      <c r="BM42" s="282"/>
      <c r="BN42" s="282"/>
      <c r="BO42" s="282"/>
      <c r="BP42" s="282"/>
      <c r="BQ42" s="282"/>
      <c r="BR42" s="282"/>
      <c r="BS42" s="282"/>
      <c r="BT42" s="282"/>
      <c r="BU42" s="282"/>
      <c r="BV42" s="282"/>
      <c r="BW42" s="282"/>
      <c r="BX42" s="282"/>
      <c r="BY42" s="282"/>
      <c r="BZ42" s="282"/>
      <c r="CA42" s="282"/>
      <c r="CB42" s="282"/>
      <c r="CC42" s="282"/>
      <c r="CD42" s="282"/>
      <c r="CE42" s="282"/>
      <c r="CF42" s="282"/>
      <c r="CG42" s="282"/>
    </row>
    <row r="43" spans="1:85" s="281" customFormat="1" ht="18" customHeight="1" x14ac:dyDescent="0.25">
      <c r="A43" s="1295" t="s">
        <v>430</v>
      </c>
      <c r="B43" s="1295"/>
      <c r="C43" s="1295"/>
      <c r="D43" s="1295"/>
      <c r="E43" s="1295"/>
      <c r="F43" s="1295"/>
      <c r="G43" s="1295"/>
      <c r="H43" s="1295"/>
      <c r="I43" s="1295"/>
      <c r="J43" s="1295"/>
      <c r="K43" s="1295"/>
      <c r="L43" s="1295"/>
      <c r="M43" s="1295"/>
      <c r="N43" s="1295"/>
      <c r="O43" s="1295"/>
      <c r="P43" s="1295"/>
      <c r="Q43" s="1295"/>
      <c r="R43" s="1295"/>
      <c r="S43" s="1295"/>
      <c r="T43" s="1295"/>
      <c r="U43" s="1295"/>
      <c r="V43" s="1295"/>
      <c r="W43" s="1295"/>
      <c r="X43" s="1295"/>
      <c r="Y43" s="1295"/>
      <c r="Z43" s="1295"/>
      <c r="AA43" s="1295"/>
      <c r="AB43" s="1295"/>
      <c r="AC43" s="1295"/>
      <c r="AD43" s="1295"/>
      <c r="AE43" s="1295"/>
      <c r="AF43" s="1295"/>
      <c r="AG43" s="1295"/>
      <c r="AH43" s="1295"/>
      <c r="AI43" s="1295"/>
      <c r="AJ43" s="1295"/>
      <c r="AK43" s="1295"/>
      <c r="AL43" s="1295"/>
      <c r="AM43" s="1295"/>
      <c r="AP43" s="282"/>
      <c r="AQ43" s="282"/>
      <c r="AR43" s="282"/>
      <c r="AS43" s="282"/>
      <c r="AT43" s="282"/>
      <c r="AU43" s="282"/>
      <c r="AV43" s="282"/>
      <c r="AW43" s="282"/>
      <c r="AX43" s="282"/>
      <c r="AY43" s="282"/>
      <c r="AZ43" s="282"/>
      <c r="BA43" s="282"/>
      <c r="BB43" s="282"/>
      <c r="BC43" s="282"/>
      <c r="BD43" s="282"/>
      <c r="BE43" s="282"/>
      <c r="BF43" s="282"/>
      <c r="BG43" s="282"/>
      <c r="BH43" s="282"/>
      <c r="BI43" s="282"/>
      <c r="BJ43" s="282"/>
      <c r="BK43" s="282"/>
      <c r="BL43" s="282"/>
      <c r="BM43" s="282"/>
      <c r="BN43" s="282"/>
      <c r="BO43" s="282"/>
      <c r="BP43" s="282"/>
      <c r="BQ43" s="282"/>
      <c r="BR43" s="282"/>
      <c r="BS43" s="282"/>
      <c r="BT43" s="282"/>
      <c r="BU43" s="282"/>
      <c r="BV43" s="282"/>
      <c r="BW43" s="282"/>
      <c r="BX43" s="282"/>
      <c r="BY43" s="282"/>
      <c r="BZ43" s="282"/>
      <c r="CA43" s="282"/>
      <c r="CB43" s="282"/>
      <c r="CC43" s="282"/>
      <c r="CD43" s="282"/>
      <c r="CE43" s="282"/>
      <c r="CF43" s="282"/>
      <c r="CG43" s="282"/>
    </row>
    <row r="44" spans="1:85" s="293" customFormat="1" ht="6.6" customHeight="1" x14ac:dyDescent="0.25">
      <c r="A44" s="301"/>
      <c r="B44" s="301"/>
      <c r="C44" s="301"/>
      <c r="D44" s="301"/>
      <c r="E44" s="301"/>
      <c r="F44" s="301"/>
      <c r="G44" s="301"/>
      <c r="H44" s="301"/>
      <c r="I44" s="301"/>
      <c r="J44" s="301"/>
      <c r="K44" s="301"/>
      <c r="L44" s="301"/>
      <c r="M44" s="301"/>
      <c r="N44" s="301"/>
      <c r="O44" s="301"/>
      <c r="P44" s="301"/>
      <c r="Q44" s="301"/>
      <c r="R44" s="301"/>
      <c r="S44" s="301"/>
      <c r="T44" s="301"/>
      <c r="U44" s="301"/>
      <c r="V44" s="301"/>
      <c r="W44" s="301"/>
      <c r="X44" s="301"/>
      <c r="Y44" s="301"/>
      <c r="Z44" s="301"/>
      <c r="AA44" s="301"/>
      <c r="AB44" s="301"/>
      <c r="AC44" s="301"/>
      <c r="AD44" s="301"/>
      <c r="AE44" s="301"/>
      <c r="AF44" s="301"/>
      <c r="AG44" s="301"/>
      <c r="AH44" s="301"/>
      <c r="AI44" s="301"/>
      <c r="AJ44" s="301"/>
      <c r="AK44" s="301"/>
      <c r="AL44" s="301"/>
      <c r="AM44" s="301"/>
    </row>
    <row r="45" spans="1:85" customFormat="1" ht="16.2" customHeight="1" x14ac:dyDescent="0.25">
      <c r="A45" s="1617" t="s">
        <v>228</v>
      </c>
      <c r="B45" s="1617"/>
      <c r="C45" s="1617"/>
      <c r="D45" s="1617"/>
      <c r="E45" s="1617"/>
      <c r="F45" s="1617"/>
      <c r="G45" s="1617"/>
      <c r="H45" s="1617"/>
      <c r="I45" s="1617"/>
      <c r="J45" s="1617"/>
      <c r="K45" s="1617"/>
      <c r="L45" s="1617"/>
      <c r="M45" s="1617"/>
      <c r="N45" s="1617"/>
      <c r="O45" s="1617"/>
      <c r="P45" s="1617"/>
      <c r="Q45" s="1617"/>
      <c r="R45" s="1617"/>
      <c r="S45" s="1617"/>
      <c r="T45" s="1617"/>
      <c r="U45" s="1617"/>
      <c r="V45" s="1617"/>
      <c r="W45" s="1617"/>
      <c r="X45" s="1617"/>
      <c r="Y45" s="1617"/>
      <c r="Z45" s="1617"/>
      <c r="AA45" s="1617"/>
      <c r="AB45" s="1617"/>
      <c r="AC45" s="1617"/>
      <c r="AD45" s="1617"/>
      <c r="AE45" s="1617"/>
      <c r="AF45" s="1617"/>
      <c r="AG45" s="1617"/>
      <c r="AH45" s="1617"/>
      <c r="AI45" s="1617"/>
      <c r="AJ45" s="1617"/>
      <c r="AK45" s="1617"/>
      <c r="AL45" s="1617"/>
      <c r="AM45" s="1617"/>
      <c r="AS45" s="593"/>
      <c r="AT45" s="478"/>
      <c r="AU45" s="479"/>
      <c r="AV45" s="480"/>
      <c r="AW45" s="479"/>
      <c r="AX45" s="479"/>
      <c r="AY45" s="479"/>
      <c r="AZ45" s="479"/>
      <c r="BA45" s="480"/>
      <c r="BB45" s="260"/>
      <c r="BC45" s="260"/>
      <c r="BD45" s="260"/>
      <c r="BE45" s="260"/>
      <c r="BF45" s="260"/>
      <c r="BG45" s="260"/>
      <c r="BH45" s="260"/>
      <c r="BI45" s="260"/>
      <c r="BJ45" s="260"/>
      <c r="BK45" s="260"/>
      <c r="BL45" s="260"/>
      <c r="BM45" s="260"/>
      <c r="BN45" s="260"/>
      <c r="BO45" s="260"/>
      <c r="BP45" s="260"/>
      <c r="BQ45" s="260"/>
      <c r="BR45" s="260"/>
      <c r="BS45" s="260"/>
      <c r="BT45" s="260"/>
      <c r="BU45" s="260"/>
      <c r="BV45" s="260"/>
      <c r="BW45" s="260"/>
      <c r="BX45" s="260"/>
      <c r="BY45" s="260"/>
      <c r="BZ45" s="260"/>
      <c r="CA45" s="260"/>
      <c r="CB45" s="260"/>
      <c r="CC45" s="260"/>
      <c r="CD45" s="260"/>
      <c r="CE45" s="260"/>
      <c r="CF45" s="260"/>
    </row>
    <row r="46" spans="1:85" customFormat="1" ht="24" customHeight="1" x14ac:dyDescent="0.25">
      <c r="A46" s="1618" t="s">
        <v>633</v>
      </c>
      <c r="B46" s="1618"/>
      <c r="C46" s="1618"/>
      <c r="D46" s="1618"/>
      <c r="E46" s="1618"/>
      <c r="F46" s="1618"/>
      <c r="G46" s="1618"/>
      <c r="H46" s="1618"/>
      <c r="I46" s="1618"/>
      <c r="J46" s="1618"/>
      <c r="K46" s="1618"/>
      <c r="L46" s="1618"/>
      <c r="M46" s="1618"/>
      <c r="N46" s="1618"/>
      <c r="O46" s="1618"/>
      <c r="P46" s="1618"/>
      <c r="Q46" s="1618"/>
      <c r="R46" s="1618"/>
      <c r="S46" s="1618"/>
      <c r="T46" s="1618"/>
      <c r="U46" s="1618"/>
      <c r="V46" s="1618"/>
      <c r="W46" s="1618"/>
      <c r="X46" s="1618"/>
      <c r="Y46" s="1618"/>
      <c r="Z46" s="1618"/>
      <c r="AA46" s="1618"/>
      <c r="AB46" s="1618"/>
      <c r="AC46" s="1618"/>
      <c r="AD46" s="1618"/>
      <c r="AE46" s="1618"/>
      <c r="AF46" s="1618"/>
      <c r="AG46" s="1618"/>
      <c r="AH46" s="1618"/>
      <c r="AI46" s="1618"/>
      <c r="AJ46" s="1618"/>
      <c r="AK46" s="1618"/>
      <c r="AL46" s="1618"/>
      <c r="AM46" s="1618"/>
      <c r="BD46">
        <v>117058.11</v>
      </c>
    </row>
    <row r="47" spans="1:85" customFormat="1" ht="15" customHeight="1" x14ac:dyDescent="0.25">
      <c r="A47" s="1591" t="s">
        <v>229</v>
      </c>
      <c r="B47" s="1591"/>
      <c r="C47" s="1591"/>
      <c r="D47" s="1591"/>
      <c r="E47" s="1591"/>
      <c r="F47" s="1591"/>
      <c r="G47" s="1591"/>
      <c r="H47" s="1591"/>
      <c r="I47" s="1591"/>
      <c r="J47" s="1591"/>
      <c r="K47" s="1591"/>
      <c r="L47" s="1591"/>
      <c r="M47" s="1591"/>
      <c r="N47" s="1591"/>
      <c r="O47" s="1591"/>
      <c r="P47" s="1591"/>
      <c r="Q47" s="1591"/>
      <c r="R47" s="1591"/>
      <c r="S47" s="1591"/>
      <c r="T47" s="1591"/>
      <c r="U47" s="1591"/>
      <c r="V47" s="1591"/>
      <c r="W47" s="1591"/>
      <c r="X47" s="1591"/>
      <c r="Y47" s="1591"/>
      <c r="Z47" s="1591"/>
      <c r="AA47" s="1591"/>
      <c r="AB47" s="1591"/>
      <c r="AC47" s="1591"/>
      <c r="AD47" s="1591"/>
      <c r="AE47" s="1591"/>
      <c r="AF47" s="1591"/>
      <c r="AG47" s="1591"/>
      <c r="AH47" s="1591"/>
      <c r="AI47" s="1591"/>
      <c r="AJ47" s="1591"/>
      <c r="AK47" s="1591"/>
      <c r="AL47" s="1591"/>
      <c r="AM47" s="1591"/>
    </row>
    <row r="48" spans="1:85" s="596" customFormat="1" ht="16.95" customHeight="1" x14ac:dyDescent="0.3">
      <c r="A48" s="1592" t="s">
        <v>122</v>
      </c>
      <c r="B48" s="1592"/>
      <c r="C48" s="1592"/>
      <c r="D48" s="1592"/>
      <c r="E48" s="1592"/>
      <c r="F48" s="1592"/>
      <c r="G48" s="1592"/>
      <c r="H48" s="1592"/>
      <c r="I48" s="1592"/>
      <c r="J48" s="594"/>
      <c r="K48" s="594"/>
      <c r="L48" s="594"/>
      <c r="M48" s="594"/>
      <c r="N48" s="594"/>
      <c r="O48" s="594"/>
      <c r="P48" s="594"/>
      <c r="Q48" s="594"/>
      <c r="R48" s="594"/>
      <c r="S48" s="594"/>
      <c r="T48" s="595"/>
      <c r="U48" s="595"/>
      <c r="V48" s="595"/>
      <c r="AE48" s="1593" t="s">
        <v>123</v>
      </c>
      <c r="AF48" s="1593"/>
      <c r="AG48" s="1593"/>
      <c r="AH48" s="1593"/>
      <c r="AI48" s="1593"/>
      <c r="AJ48" s="1593"/>
      <c r="AK48" s="1593"/>
      <c r="AL48" s="1593"/>
      <c r="AM48" s="1593"/>
      <c r="BC48" s="1594"/>
      <c r="BD48" s="1594"/>
      <c r="BE48" s="1594"/>
      <c r="BF48" s="1594"/>
      <c r="BG48" s="1594"/>
      <c r="BH48" s="1594"/>
      <c r="BI48" s="1594"/>
      <c r="BJ48" s="1594"/>
      <c r="BK48" s="1594"/>
      <c r="BL48" s="1594"/>
      <c r="BM48" s="1594"/>
      <c r="BN48" s="1594"/>
      <c r="BO48" s="1594"/>
      <c r="BP48" s="1594"/>
      <c r="BQ48" s="1594"/>
      <c r="BR48" s="1594"/>
      <c r="BS48" s="1594"/>
      <c r="BT48" s="1594"/>
      <c r="BU48" s="1594"/>
      <c r="BV48" s="1594"/>
      <c r="BW48" s="1594"/>
      <c r="BX48" s="1594"/>
      <c r="BY48" s="585"/>
      <c r="BZ48" s="585"/>
      <c r="CA48" s="585"/>
      <c r="CB48" s="585"/>
    </row>
    <row r="49" spans="1:39" s="599" customFormat="1" ht="16.95" customHeight="1" x14ac:dyDescent="0.3">
      <c r="A49" s="1608" t="s">
        <v>124</v>
      </c>
      <c r="B49" s="1608"/>
      <c r="C49" s="1608"/>
      <c r="D49" s="1608"/>
      <c r="E49" s="1608"/>
      <c r="F49" s="1608"/>
      <c r="G49" s="1608"/>
      <c r="H49" s="1608"/>
      <c r="I49" s="1608"/>
      <c r="J49" s="597"/>
      <c r="K49" s="597"/>
      <c r="L49" s="597"/>
      <c r="M49" s="597"/>
      <c r="N49" s="597"/>
      <c r="O49" s="597"/>
      <c r="P49" s="597"/>
      <c r="Q49" s="597"/>
      <c r="R49" s="597"/>
      <c r="S49" s="597"/>
      <c r="T49" s="598"/>
      <c r="U49" s="598"/>
      <c r="V49" s="598"/>
      <c r="AE49" s="1609" t="s">
        <v>125</v>
      </c>
      <c r="AF49" s="1609"/>
      <c r="AG49" s="1609"/>
      <c r="AH49" s="1609"/>
      <c r="AI49" s="1609"/>
      <c r="AJ49" s="1609"/>
      <c r="AK49" s="1609"/>
      <c r="AL49" s="1609"/>
      <c r="AM49" s="1609"/>
    </row>
    <row r="50" spans="1:39" s="600" customFormat="1" ht="16.95" customHeight="1" x14ac:dyDescent="0.25">
      <c r="O50" s="601"/>
      <c r="R50" s="601"/>
      <c r="S50" s="601"/>
      <c r="T50" s="595"/>
      <c r="U50" s="595"/>
      <c r="V50" s="595"/>
      <c r="Z50" s="591"/>
      <c r="AA50" s="591"/>
      <c r="AB50" s="591"/>
      <c r="AC50" s="591"/>
      <c r="AD50" s="591"/>
      <c r="AE50" s="591"/>
      <c r="AF50" s="1586"/>
      <c r="AG50" s="1586"/>
      <c r="AH50" s="1586"/>
      <c r="AI50" s="1586"/>
      <c r="AJ50" s="1586"/>
      <c r="AK50" s="1586"/>
      <c r="AL50" s="1586"/>
      <c r="AM50" s="1586"/>
    </row>
    <row r="51" spans="1:39" s="596" customFormat="1" ht="16.95" customHeight="1" x14ac:dyDescent="0.25">
      <c r="A51" s="602"/>
      <c r="B51" s="602"/>
      <c r="C51" s="602"/>
      <c r="D51" s="602"/>
      <c r="E51" s="602"/>
      <c r="F51" s="602"/>
      <c r="G51" s="599"/>
      <c r="H51" s="1587" t="s">
        <v>304</v>
      </c>
      <c r="I51" s="1587"/>
      <c r="J51" s="1587"/>
      <c r="K51" s="1587"/>
      <c r="L51" s="1587"/>
      <c r="M51" s="1587"/>
      <c r="N51" s="1587"/>
      <c r="O51" s="594"/>
      <c r="P51" s="594"/>
      <c r="Q51" s="594"/>
      <c r="R51" s="594"/>
      <c r="S51" s="594"/>
      <c r="T51" s="595"/>
      <c r="U51" s="595"/>
      <c r="V51" s="595"/>
      <c r="Y51" s="603"/>
      <c r="Z51" s="603"/>
      <c r="AA51" s="603"/>
      <c r="AB51" s="603"/>
      <c r="AC51" s="604"/>
      <c r="AD51" s="604"/>
      <c r="AE51" s="605"/>
      <c r="AF51" s="1588" t="s">
        <v>230</v>
      </c>
      <c r="AG51" s="1588"/>
      <c r="AH51" s="1588"/>
      <c r="AI51" s="1588"/>
      <c r="AJ51" s="1588"/>
      <c r="AK51" s="1588"/>
      <c r="AL51" s="1588"/>
      <c r="AM51" s="1588"/>
    </row>
    <row r="52" spans="1:39" s="576" customFormat="1" ht="15" customHeight="1" x14ac:dyDescent="0.25">
      <c r="A52" s="606"/>
      <c r="B52" s="606"/>
      <c r="C52" s="606"/>
      <c r="D52" s="1589" t="s">
        <v>127</v>
      </c>
      <c r="E52" s="1589"/>
      <c r="F52" s="1589"/>
      <c r="AE52" s="1589" t="s">
        <v>127</v>
      </c>
      <c r="AF52" s="1589"/>
      <c r="AG52" s="1589"/>
    </row>
    <row r="53" spans="1:39" ht="15" customHeight="1" x14ac:dyDescent="0.25">
      <c r="A53" s="261"/>
      <c r="B53" s="261"/>
      <c r="C53" s="261"/>
      <c r="D53" s="261"/>
      <c r="E53" s="261"/>
      <c r="F53" s="261"/>
      <c r="G53" s="261"/>
      <c r="H53" s="261"/>
      <c r="I53" s="261"/>
      <c r="J53" s="261"/>
      <c r="K53" s="261"/>
      <c r="L53" s="261"/>
      <c r="M53" s="261"/>
      <c r="N53" s="261"/>
      <c r="O53" s="261"/>
      <c r="P53" s="261"/>
      <c r="Q53" s="261"/>
      <c r="R53" s="261"/>
      <c r="S53" s="261"/>
      <c r="T53" s="261"/>
      <c r="U53" s="261"/>
      <c r="V53" s="261"/>
    </row>
    <row r="54" spans="1:39" ht="15" customHeight="1" x14ac:dyDescent="0.25">
      <c r="A54" s="260"/>
      <c r="B54" s="260"/>
      <c r="C54" s="260"/>
      <c r="D54" s="260"/>
      <c r="E54" s="260"/>
      <c r="F54" s="260"/>
      <c r="G54" s="260"/>
      <c r="H54" s="260"/>
      <c r="I54" s="260"/>
      <c r="J54" s="260"/>
      <c r="K54" s="260"/>
      <c r="L54" s="260"/>
      <c r="M54" s="260"/>
      <c r="N54" s="260"/>
      <c r="O54" s="260"/>
      <c r="P54" s="260"/>
      <c r="Q54" s="260"/>
      <c r="R54" s="260"/>
      <c r="S54" s="260"/>
      <c r="T54" s="260"/>
      <c r="U54" s="260"/>
      <c r="V54" s="260"/>
    </row>
    <row r="55" spans="1:39" ht="15" customHeight="1" x14ac:dyDescent="0.25">
      <c r="A55" s="268"/>
      <c r="B55" s="268"/>
      <c r="C55" s="268"/>
      <c r="D55" s="268"/>
      <c r="E55" s="268"/>
      <c r="F55" s="268"/>
      <c r="G55" s="268"/>
      <c r="H55" s="268"/>
      <c r="I55" s="268"/>
      <c r="J55" s="268"/>
      <c r="K55" s="268"/>
      <c r="L55" s="268"/>
      <c r="M55" s="268"/>
      <c r="N55" s="268"/>
      <c r="O55" s="268"/>
      <c r="P55" s="268"/>
      <c r="Q55" s="268"/>
      <c r="R55" s="268"/>
      <c r="S55" s="268"/>
      <c r="T55" s="268"/>
      <c r="U55" s="268"/>
      <c r="V55" s="268"/>
      <c r="W55" s="268"/>
      <c r="X55" s="268"/>
      <c r="Y55" s="268"/>
      <c r="Z55" s="268"/>
      <c r="AA55" s="268"/>
      <c r="AB55" s="268"/>
      <c r="AC55" s="268"/>
      <c r="AD55" s="268"/>
      <c r="AE55" s="268"/>
      <c r="AF55" s="268"/>
      <c r="AG55" s="268"/>
      <c r="AH55" s="268"/>
      <c r="AI55" s="268"/>
      <c r="AJ55" s="268"/>
      <c r="AK55" s="268"/>
      <c r="AL55" s="268"/>
      <c r="AM55" s="268"/>
    </row>
    <row r="56" spans="1:39" ht="15" customHeight="1" x14ac:dyDescent="0.25">
      <c r="A56" s="268"/>
      <c r="B56" s="268"/>
      <c r="C56" s="268"/>
      <c r="D56" s="268"/>
      <c r="E56" s="268"/>
      <c r="F56" s="268"/>
      <c r="G56" s="268"/>
      <c r="H56" s="268"/>
      <c r="I56" s="268"/>
      <c r="J56" s="268"/>
      <c r="K56" s="268"/>
      <c r="L56" s="268"/>
      <c r="M56" s="268"/>
      <c r="N56" s="268"/>
      <c r="O56" s="268"/>
      <c r="P56" s="268"/>
      <c r="Q56" s="268"/>
      <c r="R56" s="268"/>
      <c r="S56" s="268"/>
      <c r="T56" s="268"/>
      <c r="U56" s="268"/>
      <c r="V56" s="268"/>
      <c r="W56" s="268"/>
      <c r="X56" s="268"/>
      <c r="Y56" s="268"/>
      <c r="Z56" s="268"/>
      <c r="AA56" s="268"/>
      <c r="AB56" s="268"/>
      <c r="AC56" s="268"/>
      <c r="AD56" s="268"/>
      <c r="AE56" s="268"/>
      <c r="AF56" s="268"/>
      <c r="AG56" s="268"/>
      <c r="AH56" s="268"/>
      <c r="AI56" s="268"/>
      <c r="AJ56" s="268"/>
      <c r="AK56" s="268"/>
      <c r="AL56" s="268"/>
      <c r="AM56" s="268"/>
    </row>
    <row r="57" spans="1:39" s="268" customFormat="1" ht="15" customHeight="1" x14ac:dyDescent="0.25">
      <c r="A57" s="260"/>
      <c r="B57" s="260"/>
      <c r="C57" s="260"/>
      <c r="D57" s="260"/>
      <c r="E57" s="260"/>
      <c r="F57" s="260"/>
      <c r="G57" s="260"/>
      <c r="H57" s="260"/>
      <c r="I57" s="260"/>
      <c r="J57" s="260"/>
      <c r="K57" s="260"/>
      <c r="L57" s="260"/>
      <c r="M57" s="260"/>
      <c r="N57" s="260"/>
      <c r="O57" s="260"/>
      <c r="P57" s="260"/>
      <c r="Q57" s="260"/>
      <c r="R57" s="260"/>
      <c r="S57" s="260"/>
      <c r="T57" s="260"/>
      <c r="U57" s="260"/>
      <c r="V57" s="260"/>
      <c r="W57" s="260"/>
      <c r="X57" s="260"/>
      <c r="Y57" s="260"/>
      <c r="Z57" s="260"/>
      <c r="AA57" s="260"/>
      <c r="AB57" s="260"/>
      <c r="AC57" s="260"/>
      <c r="AD57" s="260"/>
      <c r="AE57" s="260"/>
      <c r="AF57" s="260"/>
      <c r="AG57" s="260"/>
      <c r="AH57" s="260"/>
      <c r="AI57" s="260"/>
      <c r="AJ57" s="260"/>
      <c r="AK57" s="260"/>
      <c r="AL57" s="260"/>
      <c r="AM57" s="260"/>
    </row>
    <row r="58" spans="1:39" s="268" customFormat="1" ht="15" customHeight="1" x14ac:dyDescent="0.25">
      <c r="A58" s="272"/>
      <c r="B58" s="272"/>
      <c r="C58" s="272"/>
      <c r="D58" s="272"/>
      <c r="E58" s="272"/>
      <c r="F58" s="272"/>
      <c r="G58" s="272"/>
      <c r="H58" s="272"/>
      <c r="I58" s="272"/>
      <c r="J58" s="264"/>
      <c r="K58" s="264"/>
      <c r="L58" s="264"/>
      <c r="M58" s="264"/>
      <c r="N58" s="264"/>
      <c r="O58" s="264"/>
      <c r="P58" s="264"/>
      <c r="Q58" s="264"/>
      <c r="R58" s="264"/>
      <c r="S58" s="264"/>
      <c r="T58" s="264"/>
      <c r="U58" s="264"/>
      <c r="V58" s="264"/>
      <c r="W58" s="260"/>
      <c r="X58" s="260"/>
      <c r="Y58" s="260"/>
      <c r="Z58" s="260"/>
      <c r="AA58" s="260"/>
      <c r="AB58" s="260"/>
      <c r="AC58" s="260"/>
      <c r="AD58" s="260"/>
      <c r="AE58" s="260"/>
      <c r="AF58" s="260"/>
      <c r="AG58" s="260"/>
      <c r="AH58" s="260"/>
      <c r="AI58" s="260"/>
      <c r="AJ58" s="260"/>
      <c r="AK58" s="260"/>
      <c r="AL58" s="260"/>
      <c r="AM58" s="260"/>
    </row>
  </sheetData>
  <sheetProtection selectLockedCells="1" selectUnlockedCells="1"/>
  <mergeCells count="81">
    <mergeCell ref="A1:S3"/>
    <mergeCell ref="U1:AM3"/>
    <mergeCell ref="A4:S5"/>
    <mergeCell ref="U4:AM5"/>
    <mergeCell ref="A6:S6"/>
    <mergeCell ref="U6:AM6"/>
    <mergeCell ref="A7:S8"/>
    <mergeCell ref="U7:AM8"/>
    <mergeCell ref="A9:S9"/>
    <mergeCell ref="U9:AM9"/>
    <mergeCell ref="A10:S10"/>
    <mergeCell ref="U10:AM10"/>
    <mergeCell ref="A11:S11"/>
    <mergeCell ref="U11:AM11"/>
    <mergeCell ref="A12:S12"/>
    <mergeCell ref="U12:AM12"/>
    <mergeCell ref="A13:S13"/>
    <mergeCell ref="U13:AM13"/>
    <mergeCell ref="A30:AM31"/>
    <mergeCell ref="A14:S14"/>
    <mergeCell ref="U14:AM14"/>
    <mergeCell ref="A15:S15"/>
    <mergeCell ref="U15:AM15"/>
    <mergeCell ref="A16:S16"/>
    <mergeCell ref="A18:U18"/>
    <mergeCell ref="V18:Y18"/>
    <mergeCell ref="A19:AM19"/>
    <mergeCell ref="A20:AM20"/>
    <mergeCell ref="A21:AM23"/>
    <mergeCell ref="AD24:AM24"/>
    <mergeCell ref="A26:AM29"/>
    <mergeCell ref="A33:C33"/>
    <mergeCell ref="D33:V33"/>
    <mergeCell ref="W33:AE33"/>
    <mergeCell ref="AF33:AM33"/>
    <mergeCell ref="A34:C34"/>
    <mergeCell ref="D34:V34"/>
    <mergeCell ref="W34:AE34"/>
    <mergeCell ref="AF34:AM34"/>
    <mergeCell ref="A35:C35"/>
    <mergeCell ref="D35:V35"/>
    <mergeCell ref="W35:AE35"/>
    <mergeCell ref="AF35:AM35"/>
    <mergeCell ref="A36:C36"/>
    <mergeCell ref="D36:V36"/>
    <mergeCell ref="W36:AE36"/>
    <mergeCell ref="AF36:AM36"/>
    <mergeCell ref="AF37:AM37"/>
    <mergeCell ref="A38:R38"/>
    <mergeCell ref="S38:V38"/>
    <mergeCell ref="W38:AE38"/>
    <mergeCell ref="AF38:AM38"/>
    <mergeCell ref="A49:I49"/>
    <mergeCell ref="AE49:AM49"/>
    <mergeCell ref="A41:V41"/>
    <mergeCell ref="W41:AE41"/>
    <mergeCell ref="AF41:AM41"/>
    <mergeCell ref="A43:AM43"/>
    <mergeCell ref="A45:AM45"/>
    <mergeCell ref="A46:AM46"/>
    <mergeCell ref="BU37:CC37"/>
    <mergeCell ref="A47:AM47"/>
    <mergeCell ref="A48:I48"/>
    <mergeCell ref="AE48:AM48"/>
    <mergeCell ref="BC48:BX48"/>
    <mergeCell ref="A39:R39"/>
    <mergeCell ref="S39:V39"/>
    <mergeCell ref="W39:AE39"/>
    <mergeCell ref="AF39:AM39"/>
    <mergeCell ref="BQ39:CA39"/>
    <mergeCell ref="A40:V40"/>
    <mergeCell ref="W40:AE40"/>
    <mergeCell ref="AF40:AM40"/>
    <mergeCell ref="A37:R37"/>
    <mergeCell ref="S37:V37"/>
    <mergeCell ref="W37:AE37"/>
    <mergeCell ref="AF50:AM50"/>
    <mergeCell ref="H51:N51"/>
    <mergeCell ref="AF51:AM51"/>
    <mergeCell ref="D52:F52"/>
    <mergeCell ref="AE52:AG52"/>
  </mergeCells>
  <printOptions horizontalCentered="1"/>
  <pageMargins left="0.9055118110236221" right="0.31496062992125984" top="0.23622047244094491" bottom="0.19685039370078741" header="0.19685039370078741" footer="0.15748031496062992"/>
  <pageSetup paperSize="9" scale="93" firstPageNumber="2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00B050"/>
  </sheetPr>
  <dimension ref="A1:AV54"/>
  <sheetViews>
    <sheetView view="pageBreakPreview" zoomScale="60" zoomScaleNormal="100" workbookViewId="0">
      <selection activeCell="A25" sqref="A25:M25"/>
    </sheetView>
  </sheetViews>
  <sheetFormatPr defaultColWidth="3" defaultRowHeight="13.2" x14ac:dyDescent="0.25"/>
  <cols>
    <col min="1" max="9" width="2.33203125" style="272" customWidth="1"/>
    <col min="10" max="22" width="2.33203125" style="264" customWidth="1"/>
    <col min="23" max="26" width="2.33203125" style="260" customWidth="1"/>
    <col min="27" max="27" width="4.6640625" style="260" customWidth="1"/>
    <col min="28" max="31" width="1.5546875" style="260" customWidth="1"/>
    <col min="32" max="37" width="2.33203125" style="260" customWidth="1"/>
    <col min="38" max="38" width="2.6640625" style="260" customWidth="1"/>
    <col min="39" max="39" width="2.88671875" style="260" customWidth="1"/>
    <col min="40" max="41" width="2.33203125" style="260" customWidth="1"/>
    <col min="42" max="42" width="76.33203125" style="260" customWidth="1"/>
    <col min="43" max="48" width="2.33203125" style="260" customWidth="1"/>
    <col min="49" max="54" width="2.5546875" style="260" customWidth="1"/>
    <col min="55" max="16384" width="3" style="260"/>
  </cols>
  <sheetData>
    <row r="1" spans="1:39" ht="16.95" customHeight="1" x14ac:dyDescent="0.25">
      <c r="A1" s="1307" t="s">
        <v>302</v>
      </c>
      <c r="B1" s="1307"/>
      <c r="C1" s="1307"/>
      <c r="D1" s="1307"/>
      <c r="E1" s="1307"/>
      <c r="F1" s="1307"/>
      <c r="G1" s="1307"/>
      <c r="H1" s="1307"/>
      <c r="I1" s="1307"/>
      <c r="J1" s="1307"/>
      <c r="K1" s="1307"/>
      <c r="L1" s="1307"/>
      <c r="M1" s="1307"/>
      <c r="N1" s="1307"/>
      <c r="O1" s="1307"/>
      <c r="P1" s="1307"/>
      <c r="Q1" s="1307"/>
      <c r="R1" s="1307"/>
      <c r="S1" s="1307"/>
      <c r="T1" s="259"/>
      <c r="U1" s="1307" t="s">
        <v>210</v>
      </c>
      <c r="V1" s="1307"/>
      <c r="W1" s="1307"/>
      <c r="X1" s="1307"/>
      <c r="Y1" s="1307"/>
      <c r="Z1" s="1307"/>
      <c r="AA1" s="1307"/>
      <c r="AB1" s="1307"/>
      <c r="AC1" s="1307"/>
      <c r="AD1" s="1307"/>
      <c r="AE1" s="1307"/>
      <c r="AF1" s="1307"/>
      <c r="AG1" s="1307"/>
      <c r="AH1" s="1307"/>
      <c r="AI1" s="1307"/>
      <c r="AJ1" s="1307"/>
      <c r="AK1" s="1307"/>
      <c r="AL1" s="1307"/>
      <c r="AM1" s="1307"/>
    </row>
    <row r="2" spans="1:39" ht="16.95" customHeight="1" x14ac:dyDescent="0.25">
      <c r="A2" s="1307"/>
      <c r="B2" s="1307"/>
      <c r="C2" s="1307"/>
      <c r="D2" s="1307"/>
      <c r="E2" s="1307"/>
      <c r="F2" s="1307"/>
      <c r="G2" s="1307"/>
      <c r="H2" s="1307"/>
      <c r="I2" s="1307"/>
      <c r="J2" s="1307"/>
      <c r="K2" s="1307"/>
      <c r="L2" s="1307"/>
      <c r="M2" s="1307"/>
      <c r="N2" s="1307"/>
      <c r="O2" s="1307"/>
      <c r="P2" s="1307"/>
      <c r="Q2" s="1307"/>
      <c r="R2" s="1307"/>
      <c r="S2" s="1307"/>
      <c r="T2" s="260"/>
      <c r="U2" s="1307"/>
      <c r="V2" s="1307"/>
      <c r="W2" s="1307"/>
      <c r="X2" s="1307"/>
      <c r="Y2" s="1307"/>
      <c r="Z2" s="1307"/>
      <c r="AA2" s="1307"/>
      <c r="AB2" s="1307"/>
      <c r="AC2" s="1307"/>
      <c r="AD2" s="1307"/>
      <c r="AE2" s="1307"/>
      <c r="AF2" s="1307"/>
      <c r="AG2" s="1307"/>
      <c r="AH2" s="1307"/>
      <c r="AI2" s="1307"/>
      <c r="AJ2" s="1307"/>
      <c r="AK2" s="1307"/>
      <c r="AL2" s="1307"/>
      <c r="AM2" s="1307"/>
    </row>
    <row r="3" spans="1:39" ht="16.95" customHeight="1" x14ac:dyDescent="0.25">
      <c r="A3" s="1307"/>
      <c r="B3" s="1307"/>
      <c r="C3" s="1307"/>
      <c r="D3" s="1307"/>
      <c r="E3" s="1307"/>
      <c r="F3" s="1307"/>
      <c r="G3" s="1307"/>
      <c r="H3" s="1307"/>
      <c r="I3" s="1307"/>
      <c r="J3" s="1307"/>
      <c r="K3" s="1307"/>
      <c r="L3" s="1307"/>
      <c r="M3" s="1307"/>
      <c r="N3" s="1307"/>
      <c r="O3" s="1307"/>
      <c r="P3" s="1307"/>
      <c r="Q3" s="1307"/>
      <c r="R3" s="1307"/>
      <c r="S3" s="1307"/>
      <c r="T3" s="261"/>
      <c r="U3" s="1307"/>
      <c r="V3" s="1307"/>
      <c r="W3" s="1307"/>
      <c r="X3" s="1307"/>
      <c r="Y3" s="1307"/>
      <c r="Z3" s="1307"/>
      <c r="AA3" s="1307"/>
      <c r="AB3" s="1307"/>
      <c r="AC3" s="1307"/>
      <c r="AD3" s="1307"/>
      <c r="AE3" s="1307"/>
      <c r="AF3" s="1307"/>
      <c r="AG3" s="1307"/>
      <c r="AH3" s="1307"/>
      <c r="AI3" s="1307"/>
      <c r="AJ3" s="1307"/>
      <c r="AK3" s="1307"/>
      <c r="AL3" s="1307"/>
      <c r="AM3" s="1307"/>
    </row>
    <row r="4" spans="1:39" ht="16.95" customHeight="1" x14ac:dyDescent="0.25">
      <c r="A4" s="1277" t="s">
        <v>431</v>
      </c>
      <c r="B4" s="1277"/>
      <c r="C4" s="1277"/>
      <c r="D4" s="1277"/>
      <c r="E4" s="1277"/>
      <c r="F4" s="1277"/>
      <c r="G4" s="1277"/>
      <c r="H4" s="1277"/>
      <c r="I4" s="1277"/>
      <c r="J4" s="1277"/>
      <c r="K4" s="1277"/>
      <c r="L4" s="1277"/>
      <c r="M4" s="1277"/>
      <c r="N4" s="1277"/>
      <c r="O4" s="1277"/>
      <c r="P4" s="1277"/>
      <c r="Q4" s="1277"/>
      <c r="R4" s="1277"/>
      <c r="S4" s="1277"/>
      <c r="T4" s="261"/>
      <c r="U4" s="1277" t="s">
        <v>91</v>
      </c>
      <c r="V4" s="1277"/>
      <c r="W4" s="1277"/>
      <c r="X4" s="1277"/>
      <c r="Y4" s="1277"/>
      <c r="Z4" s="1277"/>
      <c r="AA4" s="1277"/>
      <c r="AB4" s="1277"/>
      <c r="AC4" s="1277"/>
      <c r="AD4" s="1277"/>
      <c r="AE4" s="1277"/>
      <c r="AF4" s="1277"/>
      <c r="AG4" s="1277"/>
      <c r="AH4" s="1277"/>
      <c r="AI4" s="1277"/>
      <c r="AJ4" s="1277"/>
      <c r="AK4" s="1277"/>
      <c r="AL4" s="1277"/>
      <c r="AM4" s="1277"/>
    </row>
    <row r="5" spans="1:39" ht="16.95" customHeight="1" x14ac:dyDescent="0.25">
      <c r="A5" s="1277"/>
      <c r="B5" s="1277"/>
      <c r="C5" s="1277"/>
      <c r="D5" s="1277"/>
      <c r="E5" s="1277"/>
      <c r="F5" s="1277"/>
      <c r="G5" s="1277"/>
      <c r="H5" s="1277"/>
      <c r="I5" s="1277"/>
      <c r="J5" s="1277"/>
      <c r="K5" s="1277"/>
      <c r="L5" s="1277"/>
      <c r="M5" s="1277"/>
      <c r="N5" s="1277"/>
      <c r="O5" s="1277"/>
      <c r="P5" s="1277"/>
      <c r="Q5" s="1277"/>
      <c r="R5" s="1277"/>
      <c r="S5" s="1277"/>
      <c r="T5" s="261"/>
      <c r="U5" s="1277"/>
      <c r="V5" s="1277"/>
      <c r="W5" s="1277"/>
      <c r="X5" s="1277"/>
      <c r="Y5" s="1277"/>
      <c r="Z5" s="1277"/>
      <c r="AA5" s="1277"/>
      <c r="AB5" s="1277"/>
      <c r="AC5" s="1277"/>
      <c r="AD5" s="1277"/>
      <c r="AE5" s="1277"/>
      <c r="AF5" s="1277"/>
      <c r="AG5" s="1277"/>
      <c r="AH5" s="1277"/>
      <c r="AI5" s="1277"/>
      <c r="AJ5" s="1277"/>
      <c r="AK5" s="1277"/>
      <c r="AL5" s="1277"/>
      <c r="AM5" s="1277"/>
    </row>
    <row r="6" spans="1:39" ht="16.95" customHeight="1" x14ac:dyDescent="0.25">
      <c r="A6" s="1277"/>
      <c r="B6" s="1277"/>
      <c r="C6" s="1277"/>
      <c r="D6" s="1277"/>
      <c r="E6" s="1277"/>
      <c r="F6" s="1277"/>
      <c r="G6" s="1277"/>
      <c r="H6" s="1277"/>
      <c r="I6" s="1277"/>
      <c r="J6" s="1277"/>
      <c r="K6" s="1277"/>
      <c r="L6" s="1277"/>
      <c r="M6" s="1277"/>
      <c r="N6" s="1277"/>
      <c r="O6" s="1277"/>
      <c r="P6" s="1277"/>
      <c r="Q6" s="1277"/>
      <c r="R6" s="1277"/>
      <c r="S6" s="1277"/>
      <c r="T6" s="261"/>
      <c r="U6" s="1277"/>
      <c r="V6" s="1277"/>
      <c r="W6" s="1277"/>
      <c r="X6" s="1277"/>
      <c r="Y6" s="1277"/>
      <c r="Z6" s="1277"/>
      <c r="AA6" s="1277"/>
      <c r="AB6" s="1277"/>
      <c r="AC6" s="1277"/>
      <c r="AD6" s="1277"/>
      <c r="AE6" s="1277"/>
      <c r="AF6" s="1277"/>
      <c r="AG6" s="1277"/>
      <c r="AH6" s="1277"/>
      <c r="AI6" s="1277"/>
      <c r="AJ6" s="1277"/>
      <c r="AK6" s="1277"/>
      <c r="AL6" s="1277"/>
      <c r="AM6" s="1277"/>
    </row>
    <row r="7" spans="1:39" ht="16.95" customHeight="1" x14ac:dyDescent="0.25">
      <c r="A7" s="1277"/>
      <c r="B7" s="1277"/>
      <c r="C7" s="1277"/>
      <c r="D7" s="1277"/>
      <c r="E7" s="1277"/>
      <c r="F7" s="1277"/>
      <c r="G7" s="1277"/>
      <c r="H7" s="1277"/>
      <c r="I7" s="1277"/>
      <c r="J7" s="1277"/>
      <c r="K7" s="1277"/>
      <c r="L7" s="1277"/>
      <c r="M7" s="1277"/>
      <c r="N7" s="1277"/>
      <c r="O7" s="1277"/>
      <c r="P7" s="1277"/>
      <c r="Q7" s="1277"/>
      <c r="R7" s="1277"/>
      <c r="S7" s="1277"/>
      <c r="T7" s="261"/>
      <c r="U7" s="1277" t="s">
        <v>312</v>
      </c>
      <c r="V7" s="1277"/>
      <c r="W7" s="1277"/>
      <c r="X7" s="1277"/>
      <c r="Y7" s="1277"/>
      <c r="Z7" s="1277"/>
      <c r="AA7" s="1277"/>
      <c r="AB7" s="1277"/>
      <c r="AC7" s="1277"/>
      <c r="AD7" s="1277"/>
      <c r="AE7" s="1277"/>
      <c r="AF7" s="1277"/>
      <c r="AG7" s="1277"/>
      <c r="AH7" s="1277"/>
      <c r="AI7" s="1277"/>
      <c r="AJ7" s="1277"/>
      <c r="AK7" s="1277"/>
      <c r="AL7" s="1277"/>
      <c r="AM7" s="1277"/>
    </row>
    <row r="8" spans="1:39" ht="16.95" customHeight="1" x14ac:dyDescent="0.25">
      <c r="A8" s="1277"/>
      <c r="B8" s="1277"/>
      <c r="C8" s="1277"/>
      <c r="D8" s="1277"/>
      <c r="E8" s="1277"/>
      <c r="F8" s="1277"/>
      <c r="G8" s="1277"/>
      <c r="H8" s="1277"/>
      <c r="I8" s="1277"/>
      <c r="J8" s="1277"/>
      <c r="K8" s="1277"/>
      <c r="L8" s="1277"/>
      <c r="M8" s="1277"/>
      <c r="N8" s="1277"/>
      <c r="O8" s="1277"/>
      <c r="P8" s="1277"/>
      <c r="Q8" s="1277"/>
      <c r="R8" s="1277"/>
      <c r="S8" s="1277"/>
      <c r="T8" s="261"/>
      <c r="U8" s="1277"/>
      <c r="V8" s="1277"/>
      <c r="W8" s="1277"/>
      <c r="X8" s="1277"/>
      <c r="Y8" s="1277"/>
      <c r="Z8" s="1277"/>
      <c r="AA8" s="1277"/>
      <c r="AB8" s="1277"/>
      <c r="AC8" s="1277"/>
      <c r="AD8" s="1277"/>
      <c r="AE8" s="1277"/>
      <c r="AF8" s="1277"/>
      <c r="AG8" s="1277"/>
      <c r="AH8" s="1277"/>
      <c r="AI8" s="1277"/>
      <c r="AJ8" s="1277"/>
      <c r="AK8" s="1277"/>
      <c r="AL8" s="1277"/>
      <c r="AM8" s="1277"/>
    </row>
    <row r="9" spans="1:39" ht="16.95" customHeight="1" x14ac:dyDescent="0.25">
      <c r="A9" s="1277"/>
      <c r="B9" s="1277"/>
      <c r="C9" s="1277"/>
      <c r="D9" s="1277"/>
      <c r="E9" s="1277"/>
      <c r="F9" s="1277"/>
      <c r="G9" s="1277"/>
      <c r="H9" s="1277"/>
      <c r="I9" s="1277"/>
      <c r="J9" s="1277"/>
      <c r="K9" s="1277"/>
      <c r="L9" s="1277"/>
      <c r="M9" s="1277"/>
      <c r="N9" s="1277"/>
      <c r="O9" s="1277"/>
      <c r="P9" s="1277"/>
      <c r="Q9" s="1277"/>
      <c r="R9" s="1277"/>
      <c r="S9" s="1277"/>
      <c r="T9" s="261"/>
      <c r="U9" s="1277" t="s">
        <v>309</v>
      </c>
      <c r="V9" s="1277"/>
      <c r="W9" s="1277"/>
      <c r="X9" s="1277"/>
      <c r="Y9" s="1277"/>
      <c r="Z9" s="1277"/>
      <c r="AA9" s="1277"/>
      <c r="AB9" s="1277"/>
      <c r="AC9" s="1277"/>
      <c r="AD9" s="1277"/>
      <c r="AE9" s="1277"/>
      <c r="AF9" s="1277"/>
      <c r="AG9" s="1277"/>
      <c r="AH9" s="1277"/>
      <c r="AI9" s="1277"/>
      <c r="AJ9" s="1277"/>
      <c r="AK9" s="1277"/>
      <c r="AL9" s="1277"/>
      <c r="AM9" s="1277"/>
    </row>
    <row r="10" spans="1:39" ht="16.95" customHeight="1" x14ac:dyDescent="0.25">
      <c r="A10" s="1277"/>
      <c r="B10" s="1277"/>
      <c r="C10" s="1277"/>
      <c r="D10" s="1277"/>
      <c r="E10" s="1277"/>
      <c r="F10" s="1277"/>
      <c r="G10" s="1277"/>
      <c r="H10" s="1277"/>
      <c r="I10" s="1277"/>
      <c r="J10" s="1277"/>
      <c r="K10" s="1277"/>
      <c r="L10" s="1277"/>
      <c r="M10" s="1277"/>
      <c r="N10" s="1277"/>
      <c r="O10" s="1277"/>
      <c r="P10" s="1277"/>
      <c r="Q10" s="1277"/>
      <c r="R10" s="1277"/>
      <c r="S10" s="1277"/>
      <c r="T10" s="261"/>
      <c r="U10" s="1277" t="s">
        <v>310</v>
      </c>
      <c r="V10" s="1277"/>
      <c r="W10" s="1277"/>
      <c r="X10" s="1277"/>
      <c r="Y10" s="1277"/>
      <c r="Z10" s="1277"/>
      <c r="AA10" s="1277"/>
      <c r="AB10" s="1277"/>
      <c r="AC10" s="1277"/>
      <c r="AD10" s="1277"/>
      <c r="AE10" s="1277"/>
      <c r="AF10" s="1277"/>
      <c r="AG10" s="1277"/>
      <c r="AH10" s="1277"/>
      <c r="AI10" s="1277"/>
      <c r="AJ10" s="1277"/>
      <c r="AK10" s="1277"/>
      <c r="AL10" s="1277"/>
      <c r="AM10" s="1277"/>
    </row>
    <row r="11" spans="1:39" ht="16.95" customHeight="1" x14ac:dyDescent="0.25">
      <c r="A11" s="1277"/>
      <c r="B11" s="1277"/>
      <c r="C11" s="1277"/>
      <c r="D11" s="1277"/>
      <c r="E11" s="1277"/>
      <c r="F11" s="1277"/>
      <c r="G11" s="1277"/>
      <c r="H11" s="1277"/>
      <c r="I11" s="1277"/>
      <c r="J11" s="1277"/>
      <c r="K11" s="1277"/>
      <c r="L11" s="1277"/>
      <c r="M11" s="1277"/>
      <c r="N11" s="1277"/>
      <c r="O11" s="1277"/>
      <c r="P11" s="1277"/>
      <c r="Q11" s="1277"/>
      <c r="R11" s="1277"/>
      <c r="S11" s="1277"/>
      <c r="T11" s="261"/>
      <c r="U11" s="1277" t="s">
        <v>219</v>
      </c>
      <c r="V11" s="1277"/>
      <c r="W11" s="1277"/>
      <c r="X11" s="1277"/>
      <c r="Y11" s="1277"/>
      <c r="Z11" s="1277"/>
      <c r="AA11" s="1277"/>
      <c r="AB11" s="1277"/>
      <c r="AC11" s="1277"/>
      <c r="AD11" s="1277"/>
      <c r="AE11" s="1277"/>
      <c r="AF11" s="1277"/>
      <c r="AG11" s="1277"/>
      <c r="AH11" s="1277"/>
      <c r="AI11" s="1277"/>
      <c r="AJ11" s="1277"/>
      <c r="AK11" s="1277"/>
      <c r="AL11" s="1277"/>
      <c r="AM11" s="1277"/>
    </row>
    <row r="12" spans="1:39" ht="16.95" customHeight="1" x14ac:dyDescent="0.25">
      <c r="A12" s="1277"/>
      <c r="B12" s="1277"/>
      <c r="C12" s="1277"/>
      <c r="D12" s="1277"/>
      <c r="E12" s="1277"/>
      <c r="F12" s="1277"/>
      <c r="G12" s="1277"/>
      <c r="H12" s="1277"/>
      <c r="I12" s="1277"/>
      <c r="J12" s="1277"/>
      <c r="K12" s="1277"/>
      <c r="L12" s="1277"/>
      <c r="M12" s="1277"/>
      <c r="N12" s="1277"/>
      <c r="O12" s="1277"/>
      <c r="P12" s="1277"/>
      <c r="Q12" s="1277"/>
      <c r="R12" s="1277"/>
      <c r="S12" s="1277"/>
      <c r="T12" s="261"/>
      <c r="U12" s="1277" t="s">
        <v>220</v>
      </c>
      <c r="V12" s="1277"/>
      <c r="W12" s="1277"/>
      <c r="X12" s="1277"/>
      <c r="Y12" s="1277"/>
      <c r="Z12" s="1277"/>
      <c r="AA12" s="1277"/>
      <c r="AB12" s="1277"/>
      <c r="AC12" s="1277"/>
      <c r="AD12" s="1277"/>
      <c r="AE12" s="1277"/>
      <c r="AF12" s="1277"/>
      <c r="AG12" s="1277"/>
      <c r="AH12" s="1277"/>
      <c r="AI12" s="1277"/>
      <c r="AJ12" s="1277"/>
      <c r="AK12" s="1277"/>
      <c r="AL12" s="1277"/>
      <c r="AM12" s="1277"/>
    </row>
    <row r="13" spans="1:39" ht="16.95" customHeight="1" x14ac:dyDescent="0.25">
      <c r="A13" s="1277"/>
      <c r="B13" s="1277"/>
      <c r="C13" s="1277"/>
      <c r="D13" s="1277"/>
      <c r="E13" s="1277"/>
      <c r="F13" s="1277"/>
      <c r="G13" s="1277"/>
      <c r="H13" s="1277"/>
      <c r="I13" s="1277"/>
      <c r="J13" s="1277"/>
      <c r="K13" s="1277"/>
      <c r="L13" s="1277"/>
      <c r="M13" s="1277"/>
      <c r="N13" s="1277"/>
      <c r="O13" s="1277"/>
      <c r="P13" s="1277"/>
      <c r="Q13" s="1277"/>
      <c r="R13" s="1277"/>
      <c r="S13" s="1277"/>
      <c r="U13" s="1277"/>
      <c r="V13" s="1277"/>
      <c r="W13" s="1277"/>
      <c r="X13" s="1277"/>
      <c r="Y13" s="1277"/>
      <c r="Z13" s="1277"/>
      <c r="AA13" s="1277"/>
      <c r="AB13" s="1277"/>
      <c r="AC13" s="1277"/>
      <c r="AD13" s="1277"/>
      <c r="AE13" s="1277"/>
      <c r="AF13" s="1277"/>
      <c r="AG13" s="1277"/>
      <c r="AH13" s="1277"/>
      <c r="AI13" s="1277"/>
      <c r="AJ13" s="1277"/>
      <c r="AK13" s="1277"/>
      <c r="AL13" s="1277"/>
      <c r="AM13" s="1277"/>
    </row>
    <row r="14" spans="1:39" ht="16.95" customHeight="1" x14ac:dyDescent="0.25">
      <c r="A14" s="1277"/>
      <c r="B14" s="1277"/>
      <c r="C14" s="1277"/>
      <c r="D14" s="1277"/>
      <c r="E14" s="1277"/>
      <c r="F14" s="1277"/>
      <c r="G14" s="1277"/>
      <c r="H14" s="1277"/>
      <c r="I14" s="1277"/>
      <c r="J14" s="1277"/>
      <c r="K14" s="1277"/>
      <c r="L14" s="1277"/>
      <c r="M14" s="1277"/>
      <c r="N14" s="1277"/>
      <c r="O14" s="1277"/>
      <c r="P14" s="1277"/>
      <c r="Q14" s="1277"/>
      <c r="R14" s="1277"/>
      <c r="S14" s="1277"/>
      <c r="U14" s="1277" t="s">
        <v>94</v>
      </c>
      <c r="V14" s="1277"/>
      <c r="W14" s="1277"/>
      <c r="X14" s="1277"/>
      <c r="Y14" s="1277"/>
      <c r="Z14" s="1277"/>
      <c r="AA14" s="1277"/>
      <c r="AB14" s="1277"/>
      <c r="AC14" s="1277"/>
      <c r="AD14" s="1277"/>
      <c r="AE14" s="1277"/>
      <c r="AF14" s="1277"/>
      <c r="AG14" s="1277"/>
      <c r="AH14" s="1277"/>
      <c r="AI14" s="1277"/>
      <c r="AJ14" s="1277"/>
      <c r="AK14" s="1277"/>
      <c r="AL14" s="1277"/>
      <c r="AM14" s="1277"/>
    </row>
    <row r="15" spans="1:39" ht="16.95" customHeight="1" x14ac:dyDescent="0.25">
      <c r="A15" s="1277"/>
      <c r="B15" s="1277"/>
      <c r="C15" s="1277"/>
      <c r="D15" s="1277"/>
      <c r="E15" s="1277"/>
      <c r="F15" s="1277"/>
      <c r="G15" s="1277"/>
      <c r="H15" s="1277"/>
      <c r="I15" s="1277"/>
      <c r="J15" s="1277"/>
      <c r="K15" s="1277"/>
      <c r="L15" s="1277"/>
      <c r="M15" s="1277"/>
      <c r="N15" s="1277"/>
      <c r="O15" s="1277"/>
      <c r="P15" s="1277"/>
      <c r="Q15" s="1277"/>
      <c r="R15" s="1277"/>
      <c r="S15" s="1277"/>
      <c r="T15" s="261"/>
      <c r="U15" s="1277" t="s">
        <v>95</v>
      </c>
      <c r="V15" s="1277"/>
      <c r="W15" s="1277"/>
      <c r="X15" s="1277"/>
      <c r="Y15" s="1277"/>
      <c r="Z15" s="1277"/>
      <c r="AA15" s="1277"/>
      <c r="AB15" s="1277"/>
      <c r="AC15" s="1277"/>
      <c r="AD15" s="1277"/>
      <c r="AE15" s="1277"/>
      <c r="AF15" s="1277"/>
      <c r="AG15" s="1277"/>
      <c r="AH15" s="1277"/>
      <c r="AI15" s="1277"/>
      <c r="AJ15" s="1277"/>
      <c r="AK15" s="1277"/>
      <c r="AL15" s="1277"/>
      <c r="AM15" s="1277"/>
    </row>
    <row r="16" spans="1:39" ht="16.95" customHeight="1" x14ac:dyDescent="0.25">
      <c r="A16" s="1277"/>
      <c r="B16" s="1277"/>
      <c r="C16" s="1277"/>
      <c r="D16" s="1277"/>
      <c r="E16" s="1277"/>
      <c r="F16" s="1277"/>
      <c r="G16" s="1277"/>
      <c r="H16" s="1277"/>
      <c r="I16" s="1277"/>
      <c r="J16" s="1277"/>
      <c r="K16" s="1277"/>
      <c r="L16" s="1277"/>
      <c r="M16" s="1277"/>
      <c r="N16" s="1277"/>
      <c r="O16" s="1277"/>
      <c r="P16" s="1277"/>
      <c r="Q16" s="1277"/>
      <c r="R16" s="1277"/>
      <c r="S16" s="1277"/>
      <c r="T16" s="265"/>
      <c r="U16" s="1277" t="s">
        <v>90</v>
      </c>
      <c r="V16" s="1277"/>
      <c r="W16" s="1277"/>
      <c r="X16" s="1277"/>
      <c r="Y16" s="1277"/>
      <c r="Z16" s="1277"/>
      <c r="AA16" s="1277"/>
      <c r="AB16" s="1277"/>
      <c r="AC16" s="1277"/>
      <c r="AD16" s="1277"/>
      <c r="AE16" s="1277"/>
      <c r="AF16" s="1277"/>
      <c r="AG16" s="1277"/>
      <c r="AH16" s="1277"/>
      <c r="AI16" s="1277"/>
      <c r="AJ16" s="1277"/>
      <c r="AK16" s="1277"/>
      <c r="AL16" s="1277"/>
      <c r="AM16" s="1277"/>
    </row>
    <row r="17" spans="1:48" s="268" customFormat="1" ht="16.95" customHeight="1" x14ac:dyDescent="0.25">
      <c r="A17" s="262"/>
      <c r="B17" s="262"/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2"/>
      <c r="S17" s="262"/>
      <c r="T17" s="267"/>
      <c r="U17" s="1311"/>
      <c r="V17" s="1311"/>
      <c r="W17" s="1311"/>
      <c r="X17" s="1311"/>
      <c r="Y17" s="1311"/>
      <c r="Z17" s="1311"/>
      <c r="AA17" s="1311"/>
      <c r="AB17" s="1311"/>
      <c r="AC17" s="1311"/>
      <c r="AD17" s="1311"/>
      <c r="AE17" s="1311"/>
      <c r="AF17" s="1311"/>
      <c r="AG17" s="1311"/>
      <c r="AH17" s="1311"/>
      <c r="AI17" s="1311"/>
      <c r="AJ17" s="1311"/>
      <c r="AK17" s="1311"/>
      <c r="AL17" s="1311"/>
      <c r="AM17" s="1311"/>
    </row>
    <row r="18" spans="1:48" ht="12" customHeight="1" x14ac:dyDescent="0.3">
      <c r="A18" s="336"/>
      <c r="B18" s="336"/>
      <c r="C18" s="336"/>
      <c r="D18" s="336"/>
      <c r="E18" s="336"/>
      <c r="F18" s="336"/>
      <c r="G18" s="336"/>
      <c r="H18" s="336"/>
      <c r="I18" s="336"/>
      <c r="J18" s="336"/>
      <c r="K18" s="336"/>
      <c r="L18" s="336"/>
      <c r="M18" s="336"/>
      <c r="N18" s="336"/>
      <c r="O18" s="336"/>
      <c r="P18" s="336"/>
      <c r="Q18" s="261"/>
      <c r="R18" s="261"/>
      <c r="S18" s="261"/>
      <c r="T18" s="261"/>
      <c r="U18" s="261"/>
      <c r="V18" s="261"/>
    </row>
    <row r="19" spans="1:48" ht="16.95" customHeight="1" x14ac:dyDescent="0.3">
      <c r="A19" s="1301" t="s">
        <v>277</v>
      </c>
      <c r="B19" s="1301"/>
      <c r="C19" s="1301"/>
      <c r="D19" s="1301"/>
      <c r="E19" s="1301"/>
      <c r="F19" s="1301"/>
      <c r="G19" s="1301"/>
      <c r="H19" s="1301"/>
      <c r="I19" s="1301"/>
      <c r="J19" s="1301"/>
      <c r="K19" s="1301"/>
      <c r="L19" s="1301"/>
      <c r="M19" s="1301"/>
      <c r="N19" s="1301"/>
      <c r="O19" s="1301"/>
      <c r="P19" s="1301"/>
      <c r="Q19" s="1301"/>
      <c r="R19" s="1301"/>
      <c r="S19" s="1301"/>
      <c r="T19" s="1301"/>
      <c r="U19" s="1301"/>
      <c r="V19" s="1301"/>
      <c r="W19" s="1432">
        <v>1</v>
      </c>
      <c r="X19" s="1432"/>
      <c r="Y19" s="1432"/>
      <c r="Z19" s="337"/>
      <c r="AA19" s="337"/>
      <c r="AB19" s="337"/>
      <c r="AC19" s="337"/>
      <c r="AD19" s="337"/>
      <c r="AE19" s="337"/>
      <c r="AF19" s="337"/>
      <c r="AG19" s="337"/>
      <c r="AH19" s="337"/>
      <c r="AI19" s="337"/>
      <c r="AJ19" s="337"/>
      <c r="AK19" s="337"/>
      <c r="AL19" s="337"/>
      <c r="AM19" s="337"/>
    </row>
    <row r="20" spans="1:48" ht="16.95" customHeight="1" x14ac:dyDescent="0.3">
      <c r="A20" s="1433" t="s">
        <v>278</v>
      </c>
      <c r="B20" s="1433"/>
      <c r="C20" s="1433"/>
      <c r="D20" s="1433"/>
      <c r="E20" s="1433"/>
      <c r="F20" s="1433"/>
      <c r="G20" s="1433"/>
      <c r="H20" s="1433"/>
      <c r="I20" s="1433"/>
      <c r="J20" s="1433"/>
      <c r="K20" s="1433"/>
      <c r="L20" s="1433"/>
      <c r="M20" s="1433"/>
      <c r="N20" s="1433"/>
      <c r="O20" s="1433"/>
      <c r="P20" s="1433"/>
      <c r="Q20" s="1433"/>
      <c r="R20" s="1433"/>
      <c r="S20" s="1433"/>
      <c r="T20" s="1433"/>
      <c r="U20" s="1433"/>
      <c r="V20" s="1433"/>
      <c r="W20" s="1433"/>
      <c r="X20" s="1433"/>
      <c r="Y20" s="1433"/>
      <c r="Z20" s="1433"/>
      <c r="AA20" s="1433"/>
      <c r="AB20" s="1433"/>
      <c r="AC20" s="1433"/>
      <c r="AD20" s="1433"/>
      <c r="AE20" s="1433"/>
      <c r="AF20" s="1433"/>
      <c r="AG20" s="1433"/>
      <c r="AH20" s="1433"/>
      <c r="AI20" s="1433"/>
      <c r="AJ20" s="1433"/>
      <c r="AK20" s="1433"/>
      <c r="AL20" s="1433"/>
      <c r="AM20" s="1433"/>
    </row>
    <row r="21" spans="1:48" ht="16.95" customHeight="1" x14ac:dyDescent="0.3">
      <c r="A21" s="1434" t="str">
        <f>'Акт_ПИР субподряд'!A20</f>
        <v>№12332-ФРД от 23.08.2023г.</v>
      </c>
      <c r="B21" s="1434"/>
      <c r="C21" s="1434"/>
      <c r="D21" s="1434"/>
      <c r="E21" s="1434"/>
      <c r="F21" s="1434"/>
      <c r="G21" s="1434"/>
      <c r="H21" s="1434"/>
      <c r="I21" s="1434"/>
      <c r="J21" s="1434"/>
      <c r="K21" s="1434"/>
      <c r="L21" s="1434"/>
      <c r="M21" s="1434"/>
      <c r="N21" s="1434"/>
      <c r="O21" s="1434"/>
      <c r="P21" s="1434"/>
      <c r="Q21" s="1434"/>
      <c r="R21" s="1434"/>
      <c r="S21" s="1434"/>
      <c r="T21" s="1434"/>
      <c r="U21" s="1434"/>
      <c r="V21" s="1434"/>
      <c r="W21" s="1434"/>
      <c r="X21" s="1434"/>
      <c r="Y21" s="1434"/>
      <c r="Z21" s="1434"/>
      <c r="AA21" s="1434"/>
      <c r="AB21" s="1434"/>
      <c r="AC21" s="1434"/>
      <c r="AD21" s="1434"/>
      <c r="AE21" s="1434"/>
      <c r="AF21" s="1434"/>
      <c r="AG21" s="1434"/>
      <c r="AH21" s="1434"/>
      <c r="AI21" s="1434"/>
      <c r="AJ21" s="1434"/>
      <c r="AK21" s="1434"/>
      <c r="AL21" s="1434"/>
      <c r="AM21" s="1434"/>
    </row>
    <row r="22" spans="1:48" ht="36.6" customHeight="1" x14ac:dyDescent="0.25">
      <c r="A22" s="1431" t="str">
        <f>CONCATENATE("по титулу: «",'ФормаКС3 субподряд '!C14,".»")</f>
        <v>по титулу: «ПИР,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.»</v>
      </c>
      <c r="B22" s="1431"/>
      <c r="C22" s="1431"/>
      <c r="D22" s="1431"/>
      <c r="E22" s="1431"/>
      <c r="F22" s="1431"/>
      <c r="G22" s="1431"/>
      <c r="H22" s="1431"/>
      <c r="I22" s="1431"/>
      <c r="J22" s="1431"/>
      <c r="K22" s="1431"/>
      <c r="L22" s="1431"/>
      <c r="M22" s="1431"/>
      <c r="N22" s="1431"/>
      <c r="O22" s="1431"/>
      <c r="P22" s="1431"/>
      <c r="Q22" s="1431"/>
      <c r="R22" s="1431"/>
      <c r="S22" s="1431"/>
      <c r="T22" s="1431"/>
      <c r="U22" s="1431"/>
      <c r="V22" s="1431"/>
      <c r="W22" s="1431"/>
      <c r="X22" s="1431"/>
      <c r="Y22" s="1431"/>
      <c r="Z22" s="1431"/>
      <c r="AA22" s="1431"/>
      <c r="AB22" s="1431"/>
      <c r="AC22" s="1431"/>
      <c r="AD22" s="1431"/>
      <c r="AE22" s="1431"/>
      <c r="AF22" s="1431"/>
      <c r="AG22" s="1431"/>
      <c r="AH22" s="1431"/>
      <c r="AI22" s="1431"/>
      <c r="AJ22" s="1431"/>
      <c r="AK22" s="1431"/>
      <c r="AL22" s="1431"/>
      <c r="AM22" s="1431"/>
    </row>
    <row r="23" spans="1:48" ht="5.25" customHeight="1" x14ac:dyDescent="0.25">
      <c r="A23" s="1431"/>
      <c r="B23" s="1431"/>
      <c r="C23" s="1431"/>
      <c r="D23" s="1431"/>
      <c r="E23" s="1431"/>
      <c r="F23" s="1431"/>
      <c r="G23" s="1431"/>
      <c r="H23" s="1431"/>
      <c r="I23" s="1431"/>
      <c r="J23" s="1431"/>
      <c r="K23" s="1431"/>
      <c r="L23" s="1431"/>
      <c r="M23" s="1431"/>
      <c r="N23" s="1431"/>
      <c r="O23" s="1431"/>
      <c r="P23" s="1431"/>
      <c r="Q23" s="1431"/>
      <c r="R23" s="1431"/>
      <c r="S23" s="1431"/>
      <c r="T23" s="1431"/>
      <c r="U23" s="1431"/>
      <c r="V23" s="1431"/>
      <c r="W23" s="1431"/>
      <c r="X23" s="1431"/>
      <c r="Y23" s="1431"/>
      <c r="Z23" s="1431"/>
      <c r="AA23" s="1431"/>
      <c r="AB23" s="1431"/>
      <c r="AC23" s="1431"/>
      <c r="AD23" s="1431"/>
      <c r="AE23" s="1431"/>
      <c r="AF23" s="1431"/>
      <c r="AG23" s="1431"/>
      <c r="AH23" s="1431"/>
      <c r="AI23" s="1431"/>
      <c r="AJ23" s="1431"/>
      <c r="AK23" s="1431"/>
      <c r="AL23" s="1431"/>
      <c r="AM23" s="1431"/>
    </row>
    <row r="24" spans="1:48" ht="16.5" customHeight="1" x14ac:dyDescent="0.25">
      <c r="A24" s="1431"/>
      <c r="B24" s="1431"/>
      <c r="C24" s="1431"/>
      <c r="D24" s="1431"/>
      <c r="E24" s="1431"/>
      <c r="F24" s="1431"/>
      <c r="G24" s="1431"/>
      <c r="H24" s="1431"/>
      <c r="I24" s="1431"/>
      <c r="J24" s="1431"/>
      <c r="K24" s="1431"/>
      <c r="L24" s="1431"/>
      <c r="M24" s="1431"/>
      <c r="N24" s="1431"/>
      <c r="O24" s="1431"/>
      <c r="P24" s="1431"/>
      <c r="Q24" s="1431"/>
      <c r="R24" s="1431"/>
      <c r="S24" s="1431"/>
      <c r="T24" s="1431"/>
      <c r="U24" s="1431"/>
      <c r="V24" s="1431"/>
      <c r="W24" s="1431"/>
      <c r="X24" s="1431"/>
      <c r="Y24" s="1431"/>
      <c r="Z24" s="1431"/>
      <c r="AA24" s="1431"/>
      <c r="AB24" s="1431"/>
      <c r="AC24" s="1431"/>
      <c r="AD24" s="1431"/>
      <c r="AE24" s="1431"/>
      <c r="AF24" s="1431"/>
      <c r="AG24" s="1431"/>
      <c r="AH24" s="1431"/>
      <c r="AI24" s="1431"/>
      <c r="AJ24" s="1431"/>
      <c r="AK24" s="1431"/>
      <c r="AL24" s="1431"/>
      <c r="AM24" s="1431"/>
    </row>
    <row r="25" spans="1:48" ht="7.2" customHeight="1" x14ac:dyDescent="0.25">
      <c r="A25" s="261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1"/>
      <c r="U25" s="261"/>
      <c r="V25" s="261"/>
    </row>
    <row r="26" spans="1:48" s="338" customFormat="1" ht="27.6" customHeight="1" x14ac:dyDescent="0.25">
      <c r="A26" s="1426" t="s">
        <v>26</v>
      </c>
      <c r="B26" s="1426"/>
      <c r="C26" s="1426"/>
      <c r="D26" s="1426" t="s">
        <v>279</v>
      </c>
      <c r="E26" s="1426"/>
      <c r="F26" s="1426"/>
      <c r="G26" s="1426"/>
      <c r="H26" s="1426"/>
      <c r="I26" s="1426"/>
      <c r="J26" s="1426"/>
      <c r="K26" s="1426"/>
      <c r="L26" s="1426"/>
      <c r="M26" s="1426"/>
      <c r="N26" s="1426"/>
      <c r="O26" s="1426"/>
      <c r="P26" s="1426"/>
      <c r="Q26" s="1426"/>
      <c r="R26" s="1426"/>
      <c r="S26" s="1426"/>
      <c r="T26" s="1426"/>
      <c r="U26" s="1426"/>
      <c r="V26" s="1426"/>
      <c r="W26" s="1426"/>
      <c r="X26" s="1426"/>
      <c r="Y26" s="1426"/>
      <c r="Z26" s="1426"/>
      <c r="AA26" s="1426"/>
      <c r="AB26" s="1426" t="s">
        <v>280</v>
      </c>
      <c r="AC26" s="1426"/>
      <c r="AD26" s="1426"/>
      <c r="AE26" s="1426"/>
      <c r="AF26" s="1426"/>
      <c r="AG26" s="1426"/>
      <c r="AH26" s="1426" t="s">
        <v>281</v>
      </c>
      <c r="AI26" s="1426"/>
      <c r="AJ26" s="1426"/>
      <c r="AK26" s="1426"/>
      <c r="AL26" s="1426"/>
    </row>
    <row r="27" spans="1:48" s="339" customFormat="1" ht="19.95" customHeight="1" x14ac:dyDescent="0.25">
      <c r="A27" s="1427"/>
      <c r="B27" s="1427"/>
      <c r="C27" s="1427"/>
      <c r="D27" s="1427" t="s">
        <v>282</v>
      </c>
      <c r="E27" s="1427"/>
      <c r="F27" s="1427"/>
      <c r="G27" s="1427"/>
      <c r="H27" s="1427"/>
      <c r="I27" s="1427"/>
      <c r="J27" s="1427"/>
      <c r="K27" s="1427"/>
      <c r="L27" s="1427"/>
      <c r="M27" s="1427"/>
      <c r="N27" s="1427"/>
      <c r="O27" s="1427"/>
      <c r="P27" s="1427"/>
      <c r="Q27" s="1427"/>
      <c r="R27" s="1427"/>
      <c r="S27" s="1427"/>
      <c r="T27" s="1427"/>
      <c r="U27" s="1427"/>
      <c r="V27" s="1427"/>
      <c r="W27" s="1427"/>
      <c r="X27" s="1427"/>
      <c r="Y27" s="1427"/>
      <c r="Z27" s="1427"/>
      <c r="AA27" s="1427"/>
      <c r="AB27" s="1428" t="str">
        <f>накладная!AB27</f>
        <v>13525</v>
      </c>
      <c r="AC27" s="1429"/>
      <c r="AD27" s="1429"/>
      <c r="AE27" s="1429"/>
      <c r="AF27" s="1429"/>
      <c r="AG27" s="1429"/>
      <c r="AH27" s="1430"/>
      <c r="AI27" s="1430"/>
      <c r="AJ27" s="1430"/>
      <c r="AK27" s="1430"/>
      <c r="AL27" s="1430"/>
      <c r="AP27" s="340"/>
      <c r="AQ27" s="341"/>
      <c r="AR27" s="341"/>
      <c r="AS27" s="341"/>
      <c r="AT27" s="341"/>
      <c r="AU27" s="341"/>
      <c r="AV27" s="341"/>
    </row>
    <row r="28" spans="1:48" s="339" customFormat="1" ht="19.95" customHeight="1" x14ac:dyDescent="0.25">
      <c r="A28" s="1418">
        <v>1</v>
      </c>
      <c r="B28" s="1418"/>
      <c r="C28" s="1418"/>
      <c r="D28" s="1422" t="s">
        <v>283</v>
      </c>
      <c r="E28" s="1422"/>
      <c r="F28" s="1422"/>
      <c r="G28" s="1422"/>
      <c r="H28" s="1422"/>
      <c r="I28" s="1422"/>
      <c r="J28" s="1422"/>
      <c r="K28" s="1422"/>
      <c r="L28" s="1422"/>
      <c r="M28" s="1422"/>
      <c r="N28" s="1422"/>
      <c r="O28" s="1422"/>
      <c r="P28" s="1422"/>
      <c r="Q28" s="1422"/>
      <c r="R28" s="1422"/>
      <c r="S28" s="1422"/>
      <c r="T28" s="1422"/>
      <c r="U28" s="1422"/>
      <c r="V28" s="1422"/>
      <c r="W28" s="1422"/>
      <c r="X28" s="1422"/>
      <c r="Y28" s="1422"/>
      <c r="Z28" s="1422"/>
      <c r="AA28" s="1422"/>
      <c r="AB28" s="1418"/>
      <c r="AC28" s="1418"/>
      <c r="AD28" s="1418"/>
      <c r="AE28" s="1418"/>
      <c r="AF28" s="1418"/>
      <c r="AG28" s="1418"/>
      <c r="AH28" s="1418">
        <v>4</v>
      </c>
      <c r="AI28" s="1418"/>
      <c r="AJ28" s="1418"/>
      <c r="AK28" s="1418"/>
      <c r="AL28" s="1418"/>
      <c r="AP28" s="340"/>
      <c r="AQ28" s="341"/>
      <c r="AR28" s="341"/>
      <c r="AS28" s="341"/>
      <c r="AT28" s="341"/>
      <c r="AU28" s="341"/>
      <c r="AV28" s="341"/>
    </row>
    <row r="29" spans="1:48" s="339" customFormat="1" ht="19.95" customHeight="1" x14ac:dyDescent="0.25">
      <c r="A29" s="1418">
        <v>2</v>
      </c>
      <c r="B29" s="1418"/>
      <c r="C29" s="1418"/>
      <c r="D29" s="1422" t="s">
        <v>284</v>
      </c>
      <c r="E29" s="1422"/>
      <c r="F29" s="1422"/>
      <c r="G29" s="1422"/>
      <c r="H29" s="1422"/>
      <c r="I29" s="1422"/>
      <c r="J29" s="1422"/>
      <c r="K29" s="1422"/>
      <c r="L29" s="1422"/>
      <c r="M29" s="1422"/>
      <c r="N29" s="1422"/>
      <c r="O29" s="1422"/>
      <c r="P29" s="1422"/>
      <c r="Q29" s="1422"/>
      <c r="R29" s="1422"/>
      <c r="S29" s="1422"/>
      <c r="T29" s="1422"/>
      <c r="U29" s="1422"/>
      <c r="V29" s="1422"/>
      <c r="W29" s="1422"/>
      <c r="X29" s="1422"/>
      <c r="Y29" s="1422"/>
      <c r="Z29" s="1422"/>
      <c r="AA29" s="1422"/>
      <c r="AB29" s="1418"/>
      <c r="AC29" s="1418"/>
      <c r="AD29" s="1418"/>
      <c r="AE29" s="1418"/>
      <c r="AF29" s="1418"/>
      <c r="AG29" s="1418"/>
      <c r="AH29" s="1418">
        <v>2</v>
      </c>
      <c r="AI29" s="1418"/>
      <c r="AJ29" s="1418"/>
      <c r="AK29" s="1418"/>
      <c r="AL29" s="1418"/>
      <c r="AP29" s="340"/>
      <c r="AQ29" s="341"/>
      <c r="AR29" s="341"/>
      <c r="AS29" s="341"/>
      <c r="AT29" s="341"/>
      <c r="AU29" s="341"/>
      <c r="AV29" s="341"/>
    </row>
    <row r="30" spans="1:48" s="342" customFormat="1" ht="19.95" customHeight="1" x14ac:dyDescent="0.35">
      <c r="A30" s="1418">
        <v>3</v>
      </c>
      <c r="B30" s="1418"/>
      <c r="C30" s="1418"/>
      <c r="D30" s="1423" t="s">
        <v>285</v>
      </c>
      <c r="E30" s="1424"/>
      <c r="F30" s="1424"/>
      <c r="G30" s="1424"/>
      <c r="H30" s="1424"/>
      <c r="I30" s="1424"/>
      <c r="J30" s="1424"/>
      <c r="K30" s="1424"/>
      <c r="L30" s="1424"/>
      <c r="M30" s="1424"/>
      <c r="N30" s="1424"/>
      <c r="O30" s="1424"/>
      <c r="P30" s="1424"/>
      <c r="Q30" s="1424"/>
      <c r="R30" s="1424"/>
      <c r="S30" s="1424"/>
      <c r="T30" s="1424"/>
      <c r="U30" s="1424"/>
      <c r="V30" s="1424"/>
      <c r="W30" s="1424"/>
      <c r="X30" s="1424"/>
      <c r="Y30" s="1424"/>
      <c r="Z30" s="1424"/>
      <c r="AA30" s="1425"/>
      <c r="AB30" s="1422"/>
      <c r="AC30" s="1422"/>
      <c r="AD30" s="1422"/>
      <c r="AE30" s="1422"/>
      <c r="AF30" s="1422"/>
      <c r="AG30" s="1422"/>
      <c r="AH30" s="1418" t="s">
        <v>308</v>
      </c>
      <c r="AI30" s="1418"/>
      <c r="AJ30" s="1418"/>
      <c r="AK30" s="1418"/>
      <c r="AL30" s="1418"/>
      <c r="AP30" s="1413"/>
      <c r="AQ30" s="1414"/>
      <c r="AR30" s="1414"/>
      <c r="AS30" s="1414"/>
      <c r="AT30" s="1414"/>
      <c r="AU30" s="1414"/>
      <c r="AV30" s="1414"/>
    </row>
    <row r="31" spans="1:48" s="339" customFormat="1" ht="19.95" hidden="1" customHeight="1" x14ac:dyDescent="0.25">
      <c r="A31" s="1418">
        <v>4</v>
      </c>
      <c r="B31" s="1418"/>
      <c r="C31" s="1418"/>
      <c r="D31" s="1422" t="s">
        <v>286</v>
      </c>
      <c r="E31" s="1422"/>
      <c r="F31" s="1422"/>
      <c r="G31" s="1422"/>
      <c r="H31" s="1422"/>
      <c r="I31" s="1422"/>
      <c r="J31" s="1422"/>
      <c r="K31" s="1422"/>
      <c r="L31" s="1422"/>
      <c r="M31" s="1422"/>
      <c r="N31" s="1422"/>
      <c r="O31" s="1422"/>
      <c r="P31" s="1422"/>
      <c r="Q31" s="1422"/>
      <c r="R31" s="1422"/>
      <c r="S31" s="1422"/>
      <c r="T31" s="1422"/>
      <c r="U31" s="1422"/>
      <c r="V31" s="1422"/>
      <c r="W31" s="1422"/>
      <c r="X31" s="1422"/>
      <c r="Y31" s="1422"/>
      <c r="Z31" s="1422"/>
      <c r="AA31" s="1422"/>
      <c r="AB31" s="1418"/>
      <c r="AC31" s="1418"/>
      <c r="AD31" s="1418"/>
      <c r="AE31" s="1418"/>
      <c r="AF31" s="1418"/>
      <c r="AG31" s="1418"/>
      <c r="AH31" s="1418">
        <v>4</v>
      </c>
      <c r="AI31" s="1418"/>
      <c r="AJ31" s="1418"/>
      <c r="AK31" s="1418"/>
      <c r="AL31" s="1418"/>
      <c r="AP31" s="386"/>
      <c r="AQ31" s="386"/>
      <c r="AR31" s="386"/>
      <c r="AS31" s="386"/>
      <c r="AT31" s="386"/>
      <c r="AU31" s="386"/>
      <c r="AV31" s="386"/>
    </row>
    <row r="32" spans="1:48" s="343" customFormat="1" ht="3.6" customHeight="1" x14ac:dyDescent="0.25">
      <c r="A32" s="387"/>
      <c r="B32" s="387"/>
      <c r="C32" s="387"/>
      <c r="D32" s="388"/>
      <c r="E32" s="388"/>
      <c r="F32" s="388"/>
      <c r="G32" s="388"/>
      <c r="H32" s="388"/>
      <c r="I32" s="388"/>
      <c r="J32" s="388"/>
      <c r="K32" s="388"/>
      <c r="L32" s="388"/>
      <c r="M32" s="388"/>
      <c r="N32" s="388"/>
      <c r="O32" s="388"/>
      <c r="P32" s="388"/>
      <c r="Q32" s="388"/>
      <c r="R32" s="388"/>
      <c r="S32" s="388"/>
      <c r="T32" s="388"/>
      <c r="U32" s="388"/>
      <c r="V32" s="388"/>
      <c r="W32" s="389"/>
      <c r="X32" s="389"/>
      <c r="Y32" s="389"/>
      <c r="Z32" s="389"/>
      <c r="AA32" s="389"/>
      <c r="AB32" s="389"/>
      <c r="AC32" s="389"/>
      <c r="AD32" s="389"/>
      <c r="AE32" s="389"/>
      <c r="AF32" s="389"/>
      <c r="AG32" s="389"/>
      <c r="AH32" s="389"/>
      <c r="AI32" s="389"/>
      <c r="AJ32" s="389"/>
      <c r="AK32" s="389"/>
      <c r="AL32" s="389"/>
      <c r="AP32" s="390"/>
      <c r="AQ32" s="390"/>
      <c r="AR32" s="390"/>
      <c r="AS32" s="390"/>
      <c r="AT32" s="390"/>
      <c r="AU32" s="390"/>
      <c r="AV32" s="390"/>
    </row>
    <row r="33" spans="1:48" s="344" customFormat="1" ht="11.4" customHeight="1" x14ac:dyDescent="0.25">
      <c r="A33" s="1415" t="s">
        <v>287</v>
      </c>
      <c r="B33" s="1415"/>
      <c r="C33" s="1415"/>
      <c r="D33" s="1415"/>
      <c r="E33" s="1415"/>
      <c r="F33" s="1415"/>
      <c r="G33" s="1415"/>
      <c r="H33" s="1415"/>
      <c r="I33" s="1415"/>
      <c r="J33" s="1415"/>
      <c r="K33" s="1415"/>
      <c r="L33" s="1415"/>
      <c r="M33" s="1415"/>
      <c r="N33" s="1415"/>
      <c r="O33" s="1415"/>
      <c r="P33" s="1415"/>
      <c r="Q33" s="1415"/>
      <c r="R33" s="1415"/>
      <c r="S33" s="1415"/>
      <c r="T33" s="1415"/>
      <c r="U33" s="1415"/>
      <c r="V33" s="1415"/>
      <c r="W33" s="1415"/>
      <c r="X33" s="1415"/>
      <c r="Y33" s="1415"/>
      <c r="Z33" s="1415"/>
      <c r="AA33" s="1415"/>
      <c r="AB33" s="1415"/>
      <c r="AC33" s="1415"/>
      <c r="AD33" s="1415"/>
      <c r="AE33" s="1415"/>
      <c r="AF33" s="1415"/>
      <c r="AG33" s="1415"/>
      <c r="AH33" s="1415"/>
      <c r="AI33" s="1415"/>
      <c r="AJ33" s="1415"/>
      <c r="AK33" s="1415"/>
      <c r="AL33" s="1415"/>
      <c r="AP33" s="1416"/>
      <c r="AQ33" s="1416"/>
      <c r="AR33" s="1416"/>
      <c r="AS33" s="1416"/>
      <c r="AT33" s="1416"/>
      <c r="AU33" s="1416"/>
      <c r="AV33" s="1416"/>
    </row>
    <row r="34" spans="1:48" s="344" customFormat="1" ht="13.95" customHeight="1" x14ac:dyDescent="0.25">
      <c r="A34" s="1417" t="s">
        <v>288</v>
      </c>
      <c r="B34" s="1417"/>
      <c r="C34" s="1417"/>
      <c r="D34" s="1417"/>
      <c r="E34" s="1417"/>
      <c r="F34" s="1417"/>
      <c r="G34" s="1417"/>
      <c r="H34" s="1417"/>
      <c r="I34" s="1417"/>
      <c r="J34" s="1417"/>
      <c r="K34" s="1417"/>
      <c r="L34" s="1417"/>
      <c r="M34" s="1417"/>
      <c r="N34" s="1417"/>
      <c r="O34" s="1417"/>
      <c r="P34" s="1417"/>
      <c r="Q34" s="1417"/>
      <c r="R34" s="1417"/>
      <c r="S34" s="1417"/>
      <c r="T34" s="1417"/>
      <c r="U34" s="1417"/>
      <c r="V34" s="1417"/>
      <c r="W34" s="1417"/>
      <c r="X34" s="1417"/>
      <c r="Y34" s="1417"/>
      <c r="Z34" s="1417"/>
      <c r="AA34" s="1417"/>
      <c r="AB34" s="1417"/>
      <c r="AC34" s="1417"/>
      <c r="AD34" s="1417"/>
      <c r="AE34" s="1417"/>
      <c r="AF34" s="1417"/>
      <c r="AG34" s="1417"/>
      <c r="AH34" s="1417"/>
      <c r="AI34" s="1417"/>
      <c r="AJ34" s="1417"/>
      <c r="AK34" s="1417"/>
      <c r="AL34" s="1417"/>
      <c r="AP34" s="1416"/>
      <c r="AQ34" s="1416"/>
      <c r="AR34" s="1416"/>
      <c r="AS34" s="1416"/>
      <c r="AT34" s="1416"/>
      <c r="AU34" s="1416"/>
      <c r="AV34" s="1416"/>
    </row>
    <row r="35" spans="1:48" s="344" customFormat="1" ht="25.95" customHeight="1" x14ac:dyDescent="0.25">
      <c r="A35" s="345"/>
      <c r="B35" s="343"/>
      <c r="C35" s="345"/>
      <c r="D35" s="345"/>
      <c r="E35" s="345"/>
      <c r="F35" s="345"/>
      <c r="G35" s="345"/>
      <c r="H35" s="345"/>
      <c r="I35" s="345"/>
      <c r="J35" s="345"/>
      <c r="K35" s="345"/>
      <c r="L35" s="345"/>
      <c r="M35" s="345"/>
      <c r="N35" s="345"/>
      <c r="O35" s="345"/>
      <c r="P35" s="345"/>
      <c r="Q35" s="345"/>
      <c r="R35" s="345"/>
      <c r="S35" s="345"/>
      <c r="T35" s="345"/>
      <c r="U35" s="345"/>
      <c r="V35" s="345"/>
      <c r="W35" s="343"/>
      <c r="X35" s="343"/>
      <c r="Y35" s="343"/>
      <c r="Z35" s="343"/>
      <c r="AA35" s="343"/>
      <c r="AB35" s="343"/>
      <c r="AC35" s="343"/>
      <c r="AD35" s="343"/>
      <c r="AE35" s="343"/>
      <c r="AF35" s="345"/>
      <c r="AG35" s="343"/>
      <c r="AH35" s="343"/>
      <c r="AI35" s="343"/>
      <c r="AJ35" s="343"/>
      <c r="AK35" s="343"/>
      <c r="AL35" s="343"/>
      <c r="AP35" s="1416"/>
      <c r="AQ35" s="1416"/>
      <c r="AR35" s="1416"/>
      <c r="AS35" s="1416"/>
      <c r="AT35" s="1416"/>
      <c r="AU35" s="1416"/>
      <c r="AV35" s="1416"/>
    </row>
    <row r="36" spans="1:48" s="344" customFormat="1" ht="13.95" customHeight="1" x14ac:dyDescent="0.25">
      <c r="A36" s="1411" t="s">
        <v>289</v>
      </c>
      <c r="B36" s="1411"/>
      <c r="C36" s="1411"/>
      <c r="D36" s="1411"/>
      <c r="E36" s="1411"/>
      <c r="F36" s="1411"/>
      <c r="G36" s="1411"/>
      <c r="H36" s="1411"/>
      <c r="I36" s="1411"/>
      <c r="J36" s="346"/>
      <c r="K36" s="346"/>
      <c r="L36" s="341"/>
      <c r="M36" s="341"/>
      <c r="N36" s="341"/>
      <c r="O36" s="341"/>
      <c r="P36" s="341"/>
      <c r="Q36" s="341"/>
      <c r="R36" s="341"/>
      <c r="S36" s="341"/>
      <c r="T36" s="341"/>
      <c r="U36" s="341"/>
      <c r="V36" s="341"/>
      <c r="AF36" s="341"/>
    </row>
    <row r="37" spans="1:48" s="344" customFormat="1" ht="13.95" customHeight="1" x14ac:dyDescent="0.25">
      <c r="A37" s="1412" t="s">
        <v>290</v>
      </c>
      <c r="B37" s="1412"/>
      <c r="C37" s="1412"/>
      <c r="D37" s="1412"/>
      <c r="E37" s="1412"/>
      <c r="F37" s="1412"/>
      <c r="G37" s="1412"/>
      <c r="H37" s="1412"/>
      <c r="I37" s="1412"/>
      <c r="J37" s="1419" t="s">
        <v>276</v>
      </c>
      <c r="K37" s="1419"/>
      <c r="L37" s="1419"/>
      <c r="M37" s="1419"/>
      <c r="N37" s="1419"/>
      <c r="O37" s="1419"/>
      <c r="P37" s="1419"/>
      <c r="Q37" s="1419"/>
      <c r="R37" s="1419"/>
      <c r="S37" s="1419"/>
      <c r="T37" s="1419"/>
      <c r="U37" s="341"/>
      <c r="V37" s="347"/>
      <c r="W37" s="348"/>
      <c r="X37" s="348"/>
      <c r="Y37" s="348"/>
      <c r="Z37" s="348"/>
      <c r="AA37" s="348"/>
      <c r="AB37" s="348"/>
      <c r="AC37" s="349"/>
      <c r="AD37" s="349"/>
      <c r="AE37" s="350"/>
      <c r="AF37" s="1410" t="s">
        <v>230</v>
      </c>
      <c r="AG37" s="1410"/>
      <c r="AH37" s="1410"/>
      <c r="AI37" s="1410"/>
      <c r="AJ37" s="1410"/>
      <c r="AK37" s="1410"/>
      <c r="AL37" s="1410"/>
    </row>
    <row r="38" spans="1:48" s="344" customFormat="1" ht="13.95" customHeight="1" x14ac:dyDescent="0.25">
      <c r="A38" s="339"/>
      <c r="B38" s="339"/>
      <c r="C38" s="339"/>
      <c r="D38" s="351"/>
      <c r="E38" s="339"/>
      <c r="F38" s="339"/>
      <c r="G38" s="339"/>
      <c r="H38" s="339"/>
      <c r="I38" s="339"/>
      <c r="J38" s="1421" t="s">
        <v>291</v>
      </c>
      <c r="K38" s="1421"/>
      <c r="L38" s="1421"/>
      <c r="M38" s="1421"/>
      <c r="N38" s="1421"/>
      <c r="O38" s="1421"/>
      <c r="P38" s="1421"/>
      <c r="Q38" s="1421"/>
      <c r="R38" s="1421"/>
      <c r="S38" s="1421"/>
      <c r="T38" s="1421"/>
      <c r="V38" s="1421" t="s">
        <v>273</v>
      </c>
      <c r="W38" s="1421"/>
      <c r="X38" s="1421"/>
      <c r="Y38" s="1421"/>
      <c r="Z38" s="1421"/>
      <c r="AA38" s="1421"/>
      <c r="AB38" s="1421"/>
      <c r="AC38" s="1421"/>
      <c r="AD38" s="1421"/>
      <c r="AF38" s="1421" t="s">
        <v>292</v>
      </c>
      <c r="AG38" s="1421"/>
      <c r="AH38" s="1421"/>
      <c r="AI38" s="1421"/>
      <c r="AJ38" s="1421"/>
      <c r="AK38" s="1421"/>
      <c r="AL38" s="1421"/>
    </row>
    <row r="39" spans="1:48" s="344" customFormat="1" ht="13.95" customHeight="1" x14ac:dyDescent="0.25">
      <c r="T39" s="352"/>
      <c r="U39" s="352"/>
      <c r="V39" s="352"/>
      <c r="W39" s="352"/>
      <c r="X39" s="352"/>
      <c r="Y39" s="352"/>
      <c r="Z39" s="352"/>
      <c r="AA39" s="352"/>
      <c r="AB39" s="352"/>
      <c r="AC39" s="352"/>
      <c r="AD39" s="352"/>
      <c r="AE39" s="352"/>
      <c r="AF39" s="352"/>
      <c r="AG39" s="352"/>
      <c r="AH39" s="352"/>
      <c r="AI39" s="352"/>
      <c r="AJ39" s="352"/>
      <c r="AK39" s="352"/>
      <c r="AL39" s="352"/>
    </row>
    <row r="40" spans="1:48" s="344" customFormat="1" ht="13.95" customHeight="1" x14ac:dyDescent="0.25">
      <c r="A40" s="261"/>
      <c r="B40" s="261"/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261"/>
      <c r="P40" s="261"/>
      <c r="Q40" s="261"/>
      <c r="R40" s="261"/>
      <c r="S40" s="261"/>
      <c r="T40" s="261"/>
      <c r="U40" s="353" t="s">
        <v>293</v>
      </c>
      <c r="V40" s="1410"/>
      <c r="W40" s="1410"/>
      <c r="X40" s="354" t="s">
        <v>293</v>
      </c>
      <c r="Y40" s="346"/>
      <c r="Z40" s="1419"/>
      <c r="AA40" s="1419"/>
      <c r="AB40" s="1419"/>
      <c r="AC40" s="1419"/>
      <c r="AD40" s="1419"/>
      <c r="AE40" s="1419"/>
      <c r="AF40" s="1419"/>
      <c r="AG40" s="1419"/>
      <c r="AH40" s="1420">
        <v>20</v>
      </c>
      <c r="AI40" s="1420"/>
      <c r="AJ40" s="1410"/>
      <c r="AK40" s="1410"/>
      <c r="AL40" s="344" t="s">
        <v>294</v>
      </c>
    </row>
    <row r="41" spans="1:48" s="344" customFormat="1" ht="13.95" customHeight="1" x14ac:dyDescent="0.25">
      <c r="T41" s="352"/>
      <c r="U41" s="352"/>
      <c r="V41" s="352"/>
      <c r="W41" s="352"/>
      <c r="X41" s="352"/>
      <c r="Y41" s="352"/>
      <c r="Z41" s="352"/>
      <c r="AA41" s="352"/>
      <c r="AB41" s="352"/>
      <c r="AC41" s="352"/>
      <c r="AD41" s="352"/>
      <c r="AE41" s="352"/>
      <c r="AF41" s="352"/>
      <c r="AG41" s="352"/>
      <c r="AH41" s="352"/>
      <c r="AI41" s="352"/>
      <c r="AJ41" s="352"/>
      <c r="AK41" s="352"/>
      <c r="AL41" s="352"/>
    </row>
    <row r="42" spans="1:48" ht="10.95" customHeight="1" x14ac:dyDescent="0.25">
      <c r="A42" s="1411" t="s">
        <v>295</v>
      </c>
      <c r="B42" s="1411"/>
      <c r="C42" s="1411"/>
      <c r="D42" s="1411"/>
      <c r="E42" s="1411"/>
      <c r="F42" s="1411"/>
      <c r="G42" s="1411"/>
      <c r="H42" s="1411"/>
      <c r="I42" s="1411"/>
      <c r="J42" s="346"/>
      <c r="K42" s="346"/>
      <c r="L42" s="355"/>
      <c r="M42" s="355"/>
      <c r="N42" s="355"/>
      <c r="O42" s="355"/>
      <c r="P42" s="355"/>
      <c r="Q42" s="355"/>
      <c r="R42" s="355"/>
      <c r="S42" s="355"/>
      <c r="T42" s="355"/>
      <c r="U42" s="355"/>
      <c r="V42" s="355"/>
      <c r="W42" s="344"/>
      <c r="X42" s="344"/>
      <c r="Y42" s="344"/>
      <c r="Z42" s="344"/>
      <c r="AA42" s="344"/>
      <c r="AB42" s="344"/>
      <c r="AC42" s="344"/>
      <c r="AD42" s="344"/>
      <c r="AE42" s="344"/>
      <c r="AF42" s="355"/>
      <c r="AG42" s="344"/>
      <c r="AH42" s="344"/>
      <c r="AI42" s="344"/>
      <c r="AJ42" s="344"/>
      <c r="AK42" s="344"/>
      <c r="AL42" s="344"/>
    </row>
    <row r="43" spans="1:48" ht="16.95" customHeight="1" x14ac:dyDescent="0.25">
      <c r="A43" s="1412" t="s">
        <v>296</v>
      </c>
      <c r="B43" s="1412"/>
      <c r="C43" s="1412"/>
      <c r="D43" s="1412"/>
      <c r="E43" s="1412"/>
      <c r="F43" s="1412"/>
      <c r="G43" s="1412"/>
      <c r="H43" s="1412"/>
      <c r="I43" s="1412"/>
      <c r="J43" s="356"/>
      <c r="K43" s="356"/>
      <c r="L43" s="347"/>
      <c r="M43" s="347"/>
      <c r="N43" s="347"/>
      <c r="O43" s="347"/>
      <c r="P43" s="347"/>
      <c r="Q43" s="347"/>
      <c r="R43" s="347"/>
      <c r="S43" s="347"/>
      <c r="T43" s="347"/>
      <c r="U43" s="341"/>
      <c r="V43" s="347"/>
      <c r="W43" s="348"/>
      <c r="X43" s="348"/>
      <c r="Y43" s="348"/>
      <c r="Z43" s="348"/>
      <c r="AA43" s="348"/>
      <c r="AB43" s="348"/>
      <c r="AC43" s="348"/>
      <c r="AD43" s="348"/>
      <c r="AE43" s="344"/>
      <c r="AF43" s="347"/>
      <c r="AG43" s="348"/>
      <c r="AH43" s="348"/>
      <c r="AI43" s="348"/>
      <c r="AJ43" s="348"/>
      <c r="AK43" s="348"/>
      <c r="AL43" s="348"/>
    </row>
    <row r="44" spans="1:48" ht="15" customHeight="1" x14ac:dyDescent="0.25">
      <c r="A44" s="341"/>
      <c r="B44" s="341"/>
      <c r="C44" s="341"/>
      <c r="D44" s="351"/>
      <c r="E44" s="341"/>
      <c r="F44" s="341"/>
      <c r="G44" s="341"/>
      <c r="H44" s="341"/>
      <c r="I44" s="341"/>
      <c r="J44" s="1421" t="s">
        <v>291</v>
      </c>
      <c r="K44" s="1421"/>
      <c r="L44" s="1421"/>
      <c r="M44" s="1421"/>
      <c r="N44" s="1421"/>
      <c r="O44" s="1421"/>
      <c r="P44" s="1421"/>
      <c r="Q44" s="1421"/>
      <c r="R44" s="1421"/>
      <c r="S44" s="1421"/>
      <c r="T44" s="1421"/>
      <c r="U44" s="344"/>
      <c r="V44" s="1421" t="s">
        <v>273</v>
      </c>
      <c r="W44" s="1421"/>
      <c r="X44" s="1421"/>
      <c r="Y44" s="1421"/>
      <c r="Z44" s="1421"/>
      <c r="AA44" s="1421"/>
      <c r="AB44" s="1421"/>
      <c r="AC44" s="1421"/>
      <c r="AD44" s="1421"/>
      <c r="AE44" s="344"/>
      <c r="AF44" s="1421" t="s">
        <v>292</v>
      </c>
      <c r="AG44" s="1421"/>
      <c r="AH44" s="1421"/>
      <c r="AI44" s="1421"/>
      <c r="AJ44" s="1421"/>
      <c r="AK44" s="1421"/>
      <c r="AL44" s="1421"/>
    </row>
    <row r="45" spans="1:48" ht="15" customHeight="1" x14ac:dyDescent="0.25">
      <c r="A45" s="341"/>
      <c r="B45" s="341"/>
      <c r="C45" s="341"/>
      <c r="D45" s="341"/>
      <c r="E45" s="341"/>
      <c r="F45" s="341"/>
      <c r="G45" s="341"/>
      <c r="H45" s="341"/>
      <c r="I45" s="341"/>
      <c r="J45" s="341"/>
      <c r="K45" s="341"/>
      <c r="L45" s="341"/>
      <c r="M45" s="341"/>
      <c r="N45" s="341"/>
      <c r="O45" s="341"/>
      <c r="P45" s="341"/>
      <c r="Q45" s="341"/>
      <c r="R45" s="341"/>
      <c r="S45" s="341"/>
      <c r="T45" s="341"/>
      <c r="U45" s="341"/>
      <c r="V45" s="341"/>
      <c r="W45" s="344"/>
      <c r="X45" s="344"/>
      <c r="Y45" s="344"/>
      <c r="Z45" s="344"/>
      <c r="AA45" s="344"/>
      <c r="AB45" s="344"/>
      <c r="AC45" s="344"/>
      <c r="AD45" s="344"/>
      <c r="AE45" s="344"/>
      <c r="AF45" s="344"/>
      <c r="AG45" s="344"/>
      <c r="AH45" s="344"/>
      <c r="AI45" s="344"/>
      <c r="AJ45" s="344"/>
      <c r="AK45" s="344"/>
      <c r="AL45" s="344"/>
    </row>
    <row r="46" spans="1:48" ht="15" customHeight="1" x14ac:dyDescent="0.25">
      <c r="A46" s="261"/>
      <c r="B46" s="261"/>
      <c r="C46" s="261"/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261"/>
      <c r="U46" s="353" t="s">
        <v>293</v>
      </c>
      <c r="V46" s="1410"/>
      <c r="W46" s="1410"/>
      <c r="X46" s="354" t="s">
        <v>293</v>
      </c>
      <c r="Y46" s="346"/>
      <c r="Z46" s="1419"/>
      <c r="AA46" s="1419"/>
      <c r="AB46" s="1419"/>
      <c r="AC46" s="1419"/>
      <c r="AD46" s="1419"/>
      <c r="AE46" s="1419"/>
      <c r="AF46" s="1419"/>
      <c r="AG46" s="1419"/>
      <c r="AH46" s="1420">
        <v>20</v>
      </c>
      <c r="AI46" s="1420"/>
      <c r="AJ46" s="1410"/>
      <c r="AK46" s="1410"/>
      <c r="AL46" s="344" t="s">
        <v>294</v>
      </c>
    </row>
    <row r="47" spans="1:48" ht="15" customHeight="1" x14ac:dyDescent="0.25">
      <c r="A47" s="260"/>
      <c r="B47" s="260"/>
      <c r="C47" s="260"/>
      <c r="D47" s="260"/>
      <c r="E47" s="260"/>
      <c r="F47" s="260"/>
      <c r="G47" s="260"/>
      <c r="H47" s="260"/>
      <c r="I47" s="260"/>
      <c r="J47" s="260"/>
      <c r="K47" s="260"/>
      <c r="L47" s="260"/>
      <c r="M47" s="260"/>
      <c r="N47" s="260"/>
      <c r="O47" s="260"/>
      <c r="P47" s="260"/>
      <c r="Q47" s="260"/>
      <c r="R47" s="260"/>
      <c r="S47" s="260"/>
      <c r="T47" s="260"/>
      <c r="U47" s="260"/>
      <c r="V47" s="260"/>
    </row>
    <row r="48" spans="1:48" s="268" customFormat="1" ht="15" customHeight="1" x14ac:dyDescent="0.25">
      <c r="A48" s="260"/>
      <c r="B48" s="260"/>
      <c r="C48" s="260"/>
      <c r="D48" s="260"/>
      <c r="E48" s="260"/>
      <c r="F48" s="260"/>
      <c r="G48" s="260"/>
      <c r="H48" s="260"/>
      <c r="I48" s="260"/>
      <c r="J48" s="260"/>
      <c r="K48" s="260"/>
      <c r="L48" s="260"/>
      <c r="M48" s="260"/>
      <c r="N48" s="260"/>
      <c r="O48" s="260"/>
      <c r="P48" s="260"/>
      <c r="Q48" s="260"/>
      <c r="R48" s="260"/>
      <c r="S48" s="260"/>
      <c r="T48" s="260"/>
      <c r="U48" s="260"/>
      <c r="V48" s="260"/>
      <c r="W48" s="260"/>
      <c r="X48" s="260"/>
      <c r="Y48" s="260"/>
      <c r="Z48" s="260"/>
      <c r="AA48" s="260"/>
      <c r="AB48" s="260"/>
      <c r="AC48" s="260"/>
      <c r="AD48" s="260"/>
      <c r="AE48" s="260"/>
      <c r="AF48" s="260"/>
      <c r="AG48" s="260"/>
      <c r="AH48" s="260"/>
      <c r="AI48" s="260"/>
      <c r="AJ48" s="260"/>
      <c r="AK48" s="260"/>
      <c r="AL48" s="260"/>
    </row>
    <row r="49" spans="1:38" s="268" customFormat="1" ht="15" customHeight="1" x14ac:dyDescent="0.25">
      <c r="A49" s="260"/>
      <c r="B49" s="260"/>
      <c r="C49" s="260"/>
      <c r="D49" s="260"/>
      <c r="E49" s="260"/>
      <c r="F49" s="260"/>
      <c r="G49" s="260"/>
      <c r="H49" s="260"/>
      <c r="I49" s="260"/>
      <c r="J49" s="260"/>
      <c r="K49" s="260"/>
      <c r="L49" s="260"/>
      <c r="M49" s="260"/>
      <c r="N49" s="260"/>
      <c r="O49" s="260"/>
      <c r="P49" s="260"/>
      <c r="Q49" s="260"/>
      <c r="R49" s="260"/>
      <c r="S49" s="260"/>
      <c r="T49" s="260"/>
      <c r="U49" s="260"/>
      <c r="V49" s="260"/>
      <c r="W49" s="260"/>
      <c r="X49" s="260"/>
      <c r="Y49" s="260"/>
      <c r="Z49" s="260"/>
      <c r="AA49" s="260"/>
      <c r="AB49" s="260"/>
      <c r="AC49" s="260"/>
      <c r="AD49" s="260"/>
      <c r="AE49" s="260"/>
      <c r="AF49" s="260"/>
      <c r="AG49" s="260"/>
      <c r="AH49" s="260"/>
      <c r="AI49" s="260"/>
      <c r="AJ49" s="260"/>
      <c r="AK49" s="260"/>
      <c r="AL49" s="260"/>
    </row>
    <row r="50" spans="1:38" ht="15" customHeight="1" x14ac:dyDescent="0.25">
      <c r="A50" s="261"/>
      <c r="B50" s="261"/>
      <c r="C50" s="261"/>
      <c r="D50" s="261"/>
      <c r="E50" s="261"/>
      <c r="F50" s="261"/>
      <c r="G50" s="261"/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</row>
    <row r="51" spans="1:38" ht="15" customHeight="1" x14ac:dyDescent="0.25">
      <c r="A51" s="260"/>
      <c r="B51" s="260"/>
      <c r="C51" s="260"/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  <c r="O51" s="260"/>
      <c r="P51" s="260"/>
      <c r="Q51" s="260"/>
      <c r="R51" s="260"/>
      <c r="S51" s="260"/>
      <c r="T51" s="260"/>
      <c r="U51" s="260"/>
      <c r="V51" s="260"/>
    </row>
    <row r="52" spans="1:38" ht="15" customHeight="1" x14ac:dyDescent="0.25">
      <c r="A52" s="268"/>
      <c r="B52" s="268"/>
      <c r="C52" s="268"/>
      <c r="D52" s="268"/>
      <c r="E52" s="268"/>
      <c r="F52" s="268"/>
      <c r="G52" s="268"/>
      <c r="H52" s="268"/>
      <c r="I52" s="268"/>
      <c r="J52" s="268"/>
      <c r="K52" s="268"/>
      <c r="L52" s="268"/>
      <c r="M52" s="268"/>
      <c r="N52" s="268"/>
      <c r="O52" s="268"/>
      <c r="P52" s="268"/>
      <c r="Q52" s="268"/>
      <c r="R52" s="268"/>
      <c r="S52" s="268"/>
      <c r="T52" s="268"/>
      <c r="U52" s="268"/>
      <c r="V52" s="268"/>
      <c r="W52" s="268"/>
      <c r="X52" s="268"/>
      <c r="Y52" s="268"/>
      <c r="Z52" s="268"/>
      <c r="AA52" s="268"/>
      <c r="AB52" s="268"/>
      <c r="AC52" s="268"/>
      <c r="AD52" s="268"/>
      <c r="AE52" s="268"/>
      <c r="AF52" s="268"/>
      <c r="AG52" s="268"/>
      <c r="AH52" s="268"/>
      <c r="AI52" s="268"/>
      <c r="AJ52" s="268"/>
      <c r="AK52" s="268"/>
      <c r="AL52" s="268"/>
    </row>
    <row r="53" spans="1:38" ht="15" customHeight="1" x14ac:dyDescent="0.25">
      <c r="A53" s="268"/>
      <c r="B53" s="268"/>
      <c r="C53" s="268"/>
      <c r="D53" s="268"/>
      <c r="E53" s="268"/>
      <c r="F53" s="268"/>
      <c r="G53" s="268"/>
      <c r="H53" s="268"/>
      <c r="I53" s="268"/>
      <c r="J53" s="268"/>
      <c r="K53" s="268"/>
      <c r="L53" s="268"/>
      <c r="M53" s="268"/>
      <c r="N53" s="268"/>
      <c r="O53" s="268"/>
      <c r="P53" s="268"/>
      <c r="Q53" s="268"/>
      <c r="R53" s="268"/>
      <c r="S53" s="268"/>
      <c r="T53" s="268"/>
      <c r="U53" s="268"/>
      <c r="V53" s="268"/>
      <c r="W53" s="268"/>
      <c r="X53" s="268"/>
      <c r="Y53" s="268"/>
      <c r="Z53" s="268"/>
      <c r="AA53" s="268"/>
      <c r="AB53" s="268"/>
      <c r="AC53" s="268"/>
      <c r="AD53" s="268"/>
      <c r="AE53" s="268"/>
      <c r="AF53" s="268"/>
      <c r="AG53" s="268"/>
      <c r="AH53" s="268"/>
      <c r="AI53" s="268"/>
      <c r="AJ53" s="268"/>
      <c r="AK53" s="268"/>
      <c r="AL53" s="268"/>
    </row>
    <row r="54" spans="1:38" ht="15" customHeight="1" x14ac:dyDescent="0.25">
      <c r="A54" s="260"/>
      <c r="B54" s="260"/>
      <c r="C54" s="260"/>
      <c r="D54" s="260"/>
      <c r="E54" s="260"/>
      <c r="F54" s="260"/>
      <c r="G54" s="260"/>
      <c r="H54" s="260"/>
      <c r="I54" s="260"/>
      <c r="J54" s="260"/>
      <c r="K54" s="260"/>
      <c r="L54" s="260"/>
      <c r="M54" s="260"/>
      <c r="N54" s="260"/>
      <c r="O54" s="260"/>
      <c r="P54" s="260"/>
      <c r="Q54" s="260"/>
      <c r="R54" s="260"/>
      <c r="S54" s="260"/>
      <c r="T54" s="260"/>
      <c r="U54" s="260"/>
      <c r="V54" s="260"/>
    </row>
  </sheetData>
  <mergeCells count="66">
    <mergeCell ref="A20:AM20"/>
    <mergeCell ref="A1:S3"/>
    <mergeCell ref="U1:AM3"/>
    <mergeCell ref="A4:S16"/>
    <mergeCell ref="U4:AM6"/>
    <mergeCell ref="U7:AM8"/>
    <mergeCell ref="U9:AM9"/>
    <mergeCell ref="U10:AM10"/>
    <mergeCell ref="U11:AM11"/>
    <mergeCell ref="U12:AM13"/>
    <mergeCell ref="U14:AM14"/>
    <mergeCell ref="U15:AM15"/>
    <mergeCell ref="U16:AM16"/>
    <mergeCell ref="U17:AM17"/>
    <mergeCell ref="A19:V19"/>
    <mergeCell ref="W19:Y19"/>
    <mergeCell ref="A21:AM21"/>
    <mergeCell ref="A22:AM24"/>
    <mergeCell ref="A26:C26"/>
    <mergeCell ref="D26:AA26"/>
    <mergeCell ref="AB26:AG26"/>
    <mergeCell ref="AH26:AL26"/>
    <mergeCell ref="A27:C27"/>
    <mergeCell ref="D27:AA27"/>
    <mergeCell ref="AB27:AG27"/>
    <mergeCell ref="AH27:AL27"/>
    <mergeCell ref="A28:C28"/>
    <mergeCell ref="D28:AA28"/>
    <mergeCell ref="AB28:AG28"/>
    <mergeCell ref="AH28:AL28"/>
    <mergeCell ref="A33:AL33"/>
    <mergeCell ref="AP33:AV35"/>
    <mergeCell ref="A34:AL34"/>
    <mergeCell ref="A29:C29"/>
    <mergeCell ref="D29:AA29"/>
    <mergeCell ref="AB29:AG29"/>
    <mergeCell ref="AH29:AL29"/>
    <mergeCell ref="A30:C30"/>
    <mergeCell ref="D30:AA30"/>
    <mergeCell ref="AB30:AG30"/>
    <mergeCell ref="AH30:AL30"/>
    <mergeCell ref="AP30:AV30"/>
    <mergeCell ref="A31:C31"/>
    <mergeCell ref="D31:AA31"/>
    <mergeCell ref="AB31:AG31"/>
    <mergeCell ref="AH31:AL31"/>
    <mergeCell ref="A43:I43"/>
    <mergeCell ref="A36:I36"/>
    <mergeCell ref="A37:I37"/>
    <mergeCell ref="J37:T37"/>
    <mergeCell ref="AF37:AL37"/>
    <mergeCell ref="J38:T38"/>
    <mergeCell ref="V38:AD38"/>
    <mergeCell ref="AF38:AL38"/>
    <mergeCell ref="V40:W40"/>
    <mergeCell ref="Z40:AG40"/>
    <mergeCell ref="AH40:AI40"/>
    <mergeCell ref="AJ40:AK40"/>
    <mergeCell ref="A42:I42"/>
    <mergeCell ref="J44:T44"/>
    <mergeCell ref="V44:AD44"/>
    <mergeCell ref="AF44:AL44"/>
    <mergeCell ref="V46:W46"/>
    <mergeCell ref="Z46:AG46"/>
    <mergeCell ref="AH46:AI46"/>
    <mergeCell ref="AJ46:AK46"/>
  </mergeCells>
  <printOptions horizontalCentered="1"/>
  <pageMargins left="0.15748031496062992" right="0.15748031496062992" top="0.31496062992125984" bottom="0.15748031496062992" header="0.31496062992125984" footer="0.31496062992125984"/>
  <pageSetup paperSize="9" scale="110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CG48"/>
  <sheetViews>
    <sheetView view="pageBreakPreview" topLeftCell="A25" zoomScale="85" zoomScaleNormal="85" zoomScaleSheetLayoutView="85" workbookViewId="0">
      <selection activeCell="A25" sqref="A25:M25"/>
    </sheetView>
  </sheetViews>
  <sheetFormatPr defaultColWidth="3" defaultRowHeight="15" customHeight="1" x14ac:dyDescent="0.25"/>
  <cols>
    <col min="1" max="9" width="2.33203125" style="272" customWidth="1"/>
    <col min="10" max="20" width="2.33203125" style="264" customWidth="1"/>
    <col min="21" max="21" width="4.109375" style="264" customWidth="1"/>
    <col min="22" max="22" width="3.33203125" style="264" customWidth="1"/>
    <col min="23" max="41" width="2.33203125" style="260" customWidth="1"/>
    <col min="42" max="42" width="14" style="260" customWidth="1"/>
    <col min="43" max="43" width="1.109375" style="260" customWidth="1"/>
    <col min="44" max="44" width="89.88671875" style="260" customWidth="1"/>
    <col min="45" max="45" width="14.44140625" style="260" customWidth="1"/>
    <col min="46" max="46" width="3.88671875" style="260" customWidth="1"/>
    <col min="47" max="47" width="2.33203125" style="260" customWidth="1"/>
    <col min="48" max="48" width="15.5546875" style="260" customWidth="1"/>
    <col min="49" max="57" width="2.33203125" style="260" customWidth="1"/>
    <col min="58" max="92" width="2.5546875" style="260" customWidth="1"/>
    <col min="93" max="16384" width="3" style="260"/>
  </cols>
  <sheetData>
    <row r="1" spans="1:85" ht="16.95" customHeight="1" x14ac:dyDescent="0.25">
      <c r="A1" s="1531" t="s">
        <v>210</v>
      </c>
      <c r="B1" s="1531"/>
      <c r="C1" s="1531"/>
      <c r="D1" s="1531"/>
      <c r="E1" s="1531"/>
      <c r="F1" s="1531"/>
      <c r="G1" s="1531"/>
      <c r="H1" s="1531"/>
      <c r="I1" s="1531"/>
      <c r="J1" s="1531"/>
      <c r="K1" s="1531"/>
      <c r="L1" s="1531"/>
      <c r="M1" s="1531"/>
      <c r="N1" s="1531"/>
      <c r="O1" s="1531"/>
      <c r="P1" s="1531"/>
      <c r="Q1" s="1531"/>
      <c r="R1" s="1531"/>
      <c r="S1" s="1531"/>
      <c r="T1" s="538"/>
      <c r="U1" s="1531" t="s">
        <v>486</v>
      </c>
      <c r="V1" s="1531"/>
      <c r="W1" s="1531"/>
      <c r="X1" s="1531"/>
      <c r="Y1" s="1531"/>
      <c r="Z1" s="1531"/>
      <c r="AA1" s="1531"/>
      <c r="AB1" s="1531"/>
      <c r="AC1" s="1531"/>
      <c r="AD1" s="1531"/>
      <c r="AE1" s="1531"/>
      <c r="AF1" s="1531"/>
      <c r="AG1" s="1531"/>
      <c r="AH1" s="1531"/>
      <c r="AI1" s="1531"/>
      <c r="AJ1" s="1531"/>
      <c r="AK1" s="1531"/>
      <c r="AL1" s="1531"/>
      <c r="AM1" s="1531"/>
    </row>
    <row r="2" spans="1:85" ht="16.95" customHeight="1" x14ac:dyDescent="0.25">
      <c r="A2" s="1531"/>
      <c r="B2" s="1531"/>
      <c r="C2" s="1531"/>
      <c r="D2" s="1531"/>
      <c r="E2" s="1531"/>
      <c r="F2" s="1531"/>
      <c r="G2" s="1531"/>
      <c r="H2" s="1531"/>
      <c r="I2" s="1531"/>
      <c r="J2" s="1531"/>
      <c r="K2" s="1531"/>
      <c r="L2" s="1531"/>
      <c r="M2" s="1531"/>
      <c r="N2" s="1531"/>
      <c r="O2" s="1531"/>
      <c r="P2" s="1531"/>
      <c r="Q2" s="1531"/>
      <c r="R2" s="1531"/>
      <c r="S2" s="1531"/>
      <c r="T2" s="539"/>
      <c r="U2" s="1531"/>
      <c r="V2" s="1531"/>
      <c r="W2" s="1531"/>
      <c r="X2" s="1531"/>
      <c r="Y2" s="1531"/>
      <c r="Z2" s="1531"/>
      <c r="AA2" s="1531"/>
      <c r="AB2" s="1531"/>
      <c r="AC2" s="1531"/>
      <c r="AD2" s="1531"/>
      <c r="AE2" s="1531"/>
      <c r="AF2" s="1531"/>
      <c r="AG2" s="1531"/>
      <c r="AH2" s="1531"/>
      <c r="AI2" s="1531"/>
      <c r="AJ2" s="1531"/>
      <c r="AK2" s="1531"/>
      <c r="AL2" s="1531"/>
      <c r="AM2" s="1531"/>
    </row>
    <row r="3" spans="1:85" ht="16.95" customHeight="1" x14ac:dyDescent="0.25">
      <c r="A3" s="1531"/>
      <c r="B3" s="1531"/>
      <c r="C3" s="1531"/>
      <c r="D3" s="1531"/>
      <c r="E3" s="1531"/>
      <c r="F3" s="1531"/>
      <c r="G3" s="1531"/>
      <c r="H3" s="1531"/>
      <c r="I3" s="1531"/>
      <c r="J3" s="1531"/>
      <c r="K3" s="1531"/>
      <c r="L3" s="1531"/>
      <c r="M3" s="1531"/>
      <c r="N3" s="1531"/>
      <c r="O3" s="1531"/>
      <c r="P3" s="1531"/>
      <c r="Q3" s="1531"/>
      <c r="R3" s="1531"/>
      <c r="S3" s="1531"/>
      <c r="T3" s="540"/>
      <c r="U3" s="1531"/>
      <c r="V3" s="1531"/>
      <c r="W3" s="1531"/>
      <c r="X3" s="1531"/>
      <c r="Y3" s="1531"/>
      <c r="Z3" s="1531"/>
      <c r="AA3" s="1531"/>
      <c r="AB3" s="1531"/>
      <c r="AC3" s="1531"/>
      <c r="AD3" s="1531"/>
      <c r="AE3" s="1531"/>
      <c r="AF3" s="1531"/>
      <c r="AG3" s="1531"/>
      <c r="AH3" s="1531"/>
      <c r="AI3" s="1531"/>
      <c r="AJ3" s="1531"/>
      <c r="AK3" s="1531"/>
      <c r="AL3" s="1531"/>
      <c r="AM3" s="1531"/>
    </row>
    <row r="4" spans="1:85" ht="16.95" customHeight="1" x14ac:dyDescent="0.25">
      <c r="A4" s="1309" t="s">
        <v>91</v>
      </c>
      <c r="B4" s="1309"/>
      <c r="C4" s="1309"/>
      <c r="D4" s="1309"/>
      <c r="E4" s="1309"/>
      <c r="F4" s="1309"/>
      <c r="G4" s="1309"/>
      <c r="H4" s="1309"/>
      <c r="I4" s="1309"/>
      <c r="J4" s="1309"/>
      <c r="K4" s="1309"/>
      <c r="L4" s="1309"/>
      <c r="M4" s="1309"/>
      <c r="N4" s="1309"/>
      <c r="O4" s="1309"/>
      <c r="P4" s="1309"/>
      <c r="Q4" s="1309"/>
      <c r="R4" s="1309"/>
      <c r="S4" s="1309"/>
      <c r="T4" s="540"/>
      <c r="U4" s="1309" t="s">
        <v>458</v>
      </c>
      <c r="V4" s="1309"/>
      <c r="W4" s="1309"/>
      <c r="X4" s="1309"/>
      <c r="Y4" s="1309"/>
      <c r="Z4" s="1309"/>
      <c r="AA4" s="1309"/>
      <c r="AB4" s="1309"/>
      <c r="AC4" s="1309"/>
      <c r="AD4" s="1309"/>
      <c r="AE4" s="1309"/>
      <c r="AF4" s="1309"/>
      <c r="AG4" s="1309"/>
      <c r="AH4" s="1309"/>
      <c r="AI4" s="1309"/>
      <c r="AJ4" s="1309"/>
      <c r="AK4" s="1309"/>
      <c r="AL4" s="1309"/>
      <c r="AM4" s="1309"/>
    </row>
    <row r="5" spans="1:85" ht="16.95" customHeight="1" x14ac:dyDescent="0.25">
      <c r="A5" s="1309"/>
      <c r="B5" s="1309"/>
      <c r="C5" s="1309"/>
      <c r="D5" s="1309"/>
      <c r="E5" s="1309"/>
      <c r="F5" s="1309"/>
      <c r="G5" s="1309"/>
      <c r="H5" s="1309"/>
      <c r="I5" s="1309"/>
      <c r="J5" s="1309"/>
      <c r="K5" s="1309"/>
      <c r="L5" s="1309"/>
      <c r="M5" s="1309"/>
      <c r="N5" s="1309"/>
      <c r="O5" s="1309"/>
      <c r="P5" s="1309"/>
      <c r="Q5" s="1309"/>
      <c r="R5" s="1309"/>
      <c r="S5" s="1309"/>
      <c r="T5" s="540"/>
      <c r="U5" s="1309"/>
      <c r="V5" s="1309"/>
      <c r="W5" s="1309"/>
      <c r="X5" s="1309"/>
      <c r="Y5" s="1309"/>
      <c r="Z5" s="1309"/>
      <c r="AA5" s="1309"/>
      <c r="AB5" s="1309"/>
      <c r="AC5" s="1309"/>
      <c r="AD5" s="1309"/>
      <c r="AE5" s="1309"/>
      <c r="AF5" s="1309"/>
      <c r="AG5" s="1309"/>
      <c r="AH5" s="1309"/>
      <c r="AI5" s="1309"/>
      <c r="AJ5" s="1309"/>
      <c r="AK5" s="1309"/>
      <c r="AL5" s="1309"/>
      <c r="AM5" s="1309"/>
    </row>
    <row r="6" spans="1:85" ht="16.95" customHeight="1" x14ac:dyDescent="0.25">
      <c r="A6" s="1309"/>
      <c r="B6" s="1309"/>
      <c r="C6" s="1309"/>
      <c r="D6" s="1309"/>
      <c r="E6" s="1309"/>
      <c r="F6" s="1309"/>
      <c r="G6" s="1309"/>
      <c r="H6" s="1309"/>
      <c r="I6" s="1309"/>
      <c r="J6" s="1309"/>
      <c r="K6" s="1309"/>
      <c r="L6" s="1309"/>
      <c r="M6" s="1309"/>
      <c r="N6" s="1309"/>
      <c r="O6" s="1309"/>
      <c r="P6" s="1309"/>
      <c r="Q6" s="1309"/>
      <c r="R6" s="1309"/>
      <c r="S6" s="1309"/>
      <c r="T6" s="540"/>
      <c r="U6" s="1309"/>
      <c r="V6" s="1309"/>
      <c r="W6" s="1309"/>
      <c r="X6" s="1309"/>
      <c r="Y6" s="1309"/>
      <c r="Z6" s="1309"/>
      <c r="AA6" s="1309"/>
      <c r="AB6" s="1309"/>
      <c r="AC6" s="1309"/>
      <c r="AD6" s="1309"/>
      <c r="AE6" s="1309"/>
      <c r="AF6" s="1309"/>
      <c r="AG6" s="1309"/>
      <c r="AH6" s="1309"/>
      <c r="AI6" s="1309"/>
      <c r="AJ6" s="1309"/>
      <c r="AK6" s="1309"/>
      <c r="AL6" s="1309"/>
      <c r="AM6" s="1309"/>
    </row>
    <row r="7" spans="1:85" ht="16.95" customHeight="1" x14ac:dyDescent="0.25">
      <c r="A7" s="1309" t="s">
        <v>459</v>
      </c>
      <c r="B7" s="1309"/>
      <c r="C7" s="1309"/>
      <c r="D7" s="1309"/>
      <c r="E7" s="1309"/>
      <c r="F7" s="1309"/>
      <c r="G7" s="1309"/>
      <c r="H7" s="1309"/>
      <c r="I7" s="1309"/>
      <c r="J7" s="1309"/>
      <c r="K7" s="1309"/>
      <c r="L7" s="1309"/>
      <c r="M7" s="1309"/>
      <c r="N7" s="1309"/>
      <c r="O7" s="1309"/>
      <c r="P7" s="1309"/>
      <c r="Q7" s="1309"/>
      <c r="R7" s="1309"/>
      <c r="S7" s="1309"/>
      <c r="T7" s="540"/>
      <c r="U7" s="1309" t="s">
        <v>213</v>
      </c>
      <c r="V7" s="1309"/>
      <c r="W7" s="1309"/>
      <c r="X7" s="1309"/>
      <c r="Y7" s="1309"/>
      <c r="Z7" s="1309"/>
      <c r="AA7" s="1309"/>
      <c r="AB7" s="1309"/>
      <c r="AC7" s="1309"/>
      <c r="AD7" s="1309"/>
      <c r="AE7" s="1309"/>
      <c r="AF7" s="1309"/>
      <c r="AG7" s="1309"/>
      <c r="AH7" s="1309"/>
      <c r="AI7" s="1309"/>
      <c r="AJ7" s="1309"/>
      <c r="AK7" s="1309"/>
      <c r="AL7" s="1309"/>
      <c r="AM7" s="1309"/>
    </row>
    <row r="8" spans="1:85" ht="16.95" customHeight="1" x14ac:dyDescent="0.25">
      <c r="A8" s="1309"/>
      <c r="B8" s="1309"/>
      <c r="C8" s="1309"/>
      <c r="D8" s="1309"/>
      <c r="E8" s="1309"/>
      <c r="F8" s="1309"/>
      <c r="G8" s="1309"/>
      <c r="H8" s="1309"/>
      <c r="I8" s="1309"/>
      <c r="J8" s="1309"/>
      <c r="K8" s="1309"/>
      <c r="L8" s="1309"/>
      <c r="M8" s="1309"/>
      <c r="N8" s="1309"/>
      <c r="O8" s="1309"/>
      <c r="P8" s="1309"/>
      <c r="Q8" s="1309"/>
      <c r="R8" s="1309"/>
      <c r="S8" s="1309"/>
      <c r="T8" s="540"/>
      <c r="U8" s="1309"/>
      <c r="V8" s="1309"/>
      <c r="W8" s="1309"/>
      <c r="X8" s="1309"/>
      <c r="Y8" s="1309"/>
      <c r="Z8" s="1309"/>
      <c r="AA8" s="1309"/>
      <c r="AB8" s="1309"/>
      <c r="AC8" s="1309"/>
      <c r="AD8" s="1309"/>
      <c r="AE8" s="1309"/>
      <c r="AF8" s="1309"/>
      <c r="AG8" s="1309"/>
      <c r="AH8" s="1309"/>
      <c r="AI8" s="1309"/>
      <c r="AJ8" s="1309"/>
      <c r="AK8" s="1309"/>
      <c r="AL8" s="1309"/>
      <c r="AM8" s="1309"/>
    </row>
    <row r="9" spans="1:85" ht="16.95" customHeight="1" x14ac:dyDescent="0.3">
      <c r="A9" s="1309" t="s">
        <v>309</v>
      </c>
      <c r="B9" s="1309"/>
      <c r="C9" s="1309"/>
      <c r="D9" s="1309"/>
      <c r="E9" s="1309"/>
      <c r="F9" s="1309"/>
      <c r="G9" s="1309"/>
      <c r="H9" s="1309"/>
      <c r="I9" s="1309"/>
      <c r="J9" s="1309"/>
      <c r="K9" s="1309"/>
      <c r="L9" s="1309"/>
      <c r="M9" s="1309"/>
      <c r="N9" s="1309"/>
      <c r="O9" s="1309"/>
      <c r="P9" s="1309"/>
      <c r="Q9" s="1309"/>
      <c r="R9" s="1309"/>
      <c r="S9" s="1309"/>
      <c r="T9" s="540"/>
      <c r="U9" s="1539" t="s">
        <v>460</v>
      </c>
      <c r="V9" s="1539"/>
      <c r="W9" s="1539"/>
      <c r="X9" s="1539"/>
      <c r="Y9" s="1539"/>
      <c r="Z9" s="1539"/>
      <c r="AA9" s="1539"/>
      <c r="AB9" s="1539"/>
      <c r="AC9" s="1539"/>
      <c r="AD9" s="1539"/>
      <c r="AE9" s="1539"/>
      <c r="AF9" s="1539"/>
      <c r="AG9" s="1539"/>
      <c r="AH9" s="1539"/>
      <c r="AI9" s="1539"/>
      <c r="AJ9" s="1539"/>
      <c r="AK9" s="1539"/>
      <c r="AL9" s="1539"/>
      <c r="AM9" s="1539"/>
    </row>
    <row r="10" spans="1:85" ht="16.95" customHeight="1" x14ac:dyDescent="0.25">
      <c r="A10" s="1309" t="s">
        <v>310</v>
      </c>
      <c r="B10" s="1309"/>
      <c r="C10" s="1309"/>
      <c r="D10" s="1309"/>
      <c r="E10" s="1309"/>
      <c r="F10" s="1309"/>
      <c r="G10" s="1309"/>
      <c r="H10" s="1309"/>
      <c r="I10" s="1309"/>
      <c r="J10" s="1309"/>
      <c r="K10" s="1309"/>
      <c r="L10" s="1309"/>
      <c r="M10" s="1309"/>
      <c r="N10" s="1309"/>
      <c r="O10" s="1309"/>
      <c r="P10" s="1309"/>
      <c r="Q10" s="1309"/>
      <c r="R10" s="1309"/>
      <c r="S10" s="1309"/>
      <c r="T10" s="540"/>
      <c r="U10" s="1540" t="s">
        <v>461</v>
      </c>
      <c r="V10" s="1540"/>
      <c r="W10" s="1540"/>
      <c r="X10" s="1540"/>
      <c r="Y10" s="1540"/>
      <c r="Z10" s="1540"/>
      <c r="AA10" s="1540"/>
      <c r="AB10" s="1540"/>
      <c r="AC10" s="1540"/>
      <c r="AD10" s="1540"/>
      <c r="AE10" s="1540"/>
      <c r="AF10" s="1540"/>
      <c r="AG10" s="1540"/>
      <c r="AH10" s="1540"/>
      <c r="AI10" s="1540"/>
      <c r="AJ10" s="1540"/>
      <c r="AK10" s="1540"/>
      <c r="AL10" s="1540"/>
      <c r="AM10" s="1540"/>
      <c r="AP10" s="263"/>
      <c r="AQ10" s="263"/>
      <c r="AR10" s="263"/>
      <c r="AS10" s="263"/>
      <c r="AT10" s="263"/>
      <c r="AU10" s="263"/>
      <c r="AV10" s="263"/>
      <c r="AW10" s="263"/>
      <c r="AX10" s="263"/>
      <c r="AY10" s="263"/>
      <c r="AZ10" s="263"/>
      <c r="BA10" s="263"/>
      <c r="BB10" s="263"/>
      <c r="BC10" s="263"/>
      <c r="BD10" s="263"/>
      <c r="BE10" s="263"/>
      <c r="BF10" s="263"/>
      <c r="BG10" s="263"/>
      <c r="BH10" s="263"/>
      <c r="BI10" s="263"/>
      <c r="BJ10" s="263"/>
      <c r="BK10" s="263"/>
      <c r="BL10" s="263"/>
      <c r="BM10" s="263"/>
      <c r="BN10" s="263"/>
      <c r="BO10" s="263"/>
      <c r="BP10" s="263"/>
      <c r="BQ10" s="263"/>
      <c r="BR10" s="263"/>
      <c r="BS10" s="263"/>
      <c r="BT10" s="263"/>
      <c r="BU10" s="263"/>
      <c r="BV10" s="263"/>
      <c r="BW10" s="263"/>
      <c r="BX10" s="263"/>
      <c r="BY10" s="263"/>
      <c r="BZ10" s="263"/>
      <c r="CA10" s="263"/>
      <c r="CB10" s="263"/>
      <c r="CC10" s="263"/>
      <c r="CD10" s="263"/>
      <c r="CE10" s="263"/>
      <c r="CF10" s="263"/>
      <c r="CG10" s="263"/>
    </row>
    <row r="11" spans="1:85" ht="16.95" customHeight="1" x14ac:dyDescent="0.25">
      <c r="A11" s="1309" t="s">
        <v>93</v>
      </c>
      <c r="B11" s="1309"/>
      <c r="C11" s="1309"/>
      <c r="D11" s="1309"/>
      <c r="E11" s="1309"/>
      <c r="F11" s="1309"/>
      <c r="G11" s="1309"/>
      <c r="H11" s="1309"/>
      <c r="I11" s="1309"/>
      <c r="J11" s="1309"/>
      <c r="K11" s="1309"/>
      <c r="L11" s="1309"/>
      <c r="M11" s="1309"/>
      <c r="N11" s="1309"/>
      <c r="O11" s="1309"/>
      <c r="P11" s="1309"/>
      <c r="Q11" s="1309"/>
      <c r="R11" s="1309"/>
      <c r="S11" s="1309"/>
      <c r="T11" s="540"/>
      <c r="U11" s="1540" t="s">
        <v>462</v>
      </c>
      <c r="V11" s="1540"/>
      <c r="W11" s="1540"/>
      <c r="X11" s="1540"/>
      <c r="Y11" s="1540"/>
      <c r="Z11" s="1540"/>
      <c r="AA11" s="1540"/>
      <c r="AB11" s="1540"/>
      <c r="AC11" s="1540"/>
      <c r="AD11" s="1540"/>
      <c r="AE11" s="1540"/>
      <c r="AF11" s="1540"/>
      <c r="AG11" s="1540"/>
      <c r="AH11" s="1540"/>
      <c r="AI11" s="1540"/>
      <c r="AJ11" s="1540"/>
      <c r="AK11" s="1540"/>
      <c r="AL11" s="1540"/>
      <c r="AM11" s="1540"/>
      <c r="AP11" s="263"/>
      <c r="AQ11" s="263"/>
      <c r="AR11" s="263"/>
      <c r="AS11" s="263"/>
      <c r="AT11" s="263"/>
      <c r="AU11" s="263"/>
      <c r="AV11" s="263"/>
      <c r="AW11" s="263"/>
      <c r="AX11" s="263"/>
      <c r="AY11" s="263"/>
      <c r="AZ11" s="263"/>
      <c r="BA11" s="263"/>
      <c r="BB11" s="263"/>
      <c r="BC11" s="263"/>
      <c r="BD11" s="263"/>
      <c r="BE11" s="263"/>
      <c r="BF11" s="263"/>
      <c r="BG11" s="263"/>
      <c r="BH11" s="263"/>
      <c r="BI11" s="263"/>
      <c r="BJ11" s="263"/>
      <c r="BK11" s="263"/>
      <c r="BL11" s="263"/>
      <c r="BM11" s="263"/>
      <c r="BN11" s="263"/>
      <c r="BO11" s="263"/>
      <c r="BP11" s="263"/>
      <c r="BQ11" s="263"/>
      <c r="BR11" s="263"/>
      <c r="BS11" s="263"/>
      <c r="BT11" s="263"/>
      <c r="BU11" s="263"/>
      <c r="BV11" s="263"/>
      <c r="BW11" s="263"/>
      <c r="BX11" s="263"/>
      <c r="BY11" s="263"/>
      <c r="BZ11" s="263"/>
      <c r="CA11" s="263"/>
      <c r="CB11" s="263"/>
      <c r="CC11" s="263"/>
      <c r="CD11" s="263"/>
      <c r="CE11" s="263"/>
      <c r="CF11" s="263"/>
      <c r="CG11" s="263"/>
    </row>
    <row r="12" spans="1:85" ht="16.95" customHeight="1" x14ac:dyDescent="0.3">
      <c r="A12" s="1309" t="s">
        <v>220</v>
      </c>
      <c r="B12" s="1309"/>
      <c r="C12" s="1309"/>
      <c r="D12" s="1309"/>
      <c r="E12" s="1309"/>
      <c r="F12" s="1309"/>
      <c r="G12" s="1309"/>
      <c r="H12" s="1309"/>
      <c r="I12" s="1309"/>
      <c r="J12" s="1309"/>
      <c r="K12" s="1309"/>
      <c r="L12" s="1309"/>
      <c r="M12" s="1309"/>
      <c r="N12" s="1309"/>
      <c r="O12" s="1309"/>
      <c r="P12" s="1309"/>
      <c r="Q12" s="1309"/>
      <c r="R12" s="1309"/>
      <c r="S12" s="1309"/>
      <c r="T12" s="540"/>
      <c r="U12" s="541" t="s">
        <v>463</v>
      </c>
      <c r="V12" s="542"/>
      <c r="W12" s="539"/>
      <c r="X12" s="539"/>
      <c r="Y12" s="539"/>
      <c r="Z12" s="539"/>
      <c r="AA12" s="539"/>
      <c r="AB12" s="539"/>
      <c r="AC12" s="539"/>
      <c r="AD12" s="539"/>
      <c r="AE12" s="539"/>
      <c r="AF12" s="539"/>
      <c r="AG12" s="539"/>
      <c r="AH12" s="539"/>
      <c r="AI12" s="539"/>
      <c r="AJ12" s="539"/>
      <c r="AK12" s="539"/>
      <c r="AL12" s="539"/>
      <c r="AM12" s="539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</row>
    <row r="13" spans="1:85" ht="16.95" customHeight="1" x14ac:dyDescent="0.3">
      <c r="A13" s="1309"/>
      <c r="B13" s="1309"/>
      <c r="C13" s="1309"/>
      <c r="D13" s="1309"/>
      <c r="E13" s="1309"/>
      <c r="F13" s="1309"/>
      <c r="G13" s="1309"/>
      <c r="H13" s="1309"/>
      <c r="I13" s="1309"/>
      <c r="J13" s="1309"/>
      <c r="K13" s="1309"/>
      <c r="L13" s="1309"/>
      <c r="M13" s="1309"/>
      <c r="N13" s="1309"/>
      <c r="O13" s="1309"/>
      <c r="P13" s="1309"/>
      <c r="Q13" s="1309"/>
      <c r="R13" s="1309"/>
      <c r="S13" s="1309"/>
      <c r="T13" s="542"/>
      <c r="U13" s="1541" t="s">
        <v>222</v>
      </c>
      <c r="V13" s="1541"/>
      <c r="W13" s="1541"/>
      <c r="X13" s="1541"/>
      <c r="Y13" s="1541"/>
      <c r="Z13" s="1541"/>
      <c r="AA13" s="1541"/>
      <c r="AB13" s="1541"/>
      <c r="AC13" s="1541"/>
      <c r="AD13" s="1541"/>
      <c r="AE13" s="1541"/>
      <c r="AF13" s="541"/>
      <c r="AG13" s="541"/>
      <c r="AH13" s="541"/>
      <c r="AI13" s="541"/>
      <c r="AJ13" s="541"/>
      <c r="AK13" s="541"/>
      <c r="AL13" s="541"/>
      <c r="AM13" s="541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</row>
    <row r="14" spans="1:85" ht="16.95" customHeight="1" x14ac:dyDescent="0.25">
      <c r="A14" s="1309" t="s">
        <v>94</v>
      </c>
      <c r="B14" s="1309"/>
      <c r="C14" s="1309"/>
      <c r="D14" s="1309"/>
      <c r="E14" s="1309"/>
      <c r="F14" s="1309"/>
      <c r="G14" s="1309"/>
      <c r="H14" s="1309"/>
      <c r="I14" s="1309"/>
      <c r="J14" s="1309"/>
      <c r="K14" s="1309"/>
      <c r="L14" s="1309"/>
      <c r="M14" s="1309"/>
      <c r="N14" s="1309"/>
      <c r="O14" s="1309"/>
      <c r="P14" s="1309"/>
      <c r="Q14" s="1309"/>
      <c r="R14" s="1309"/>
      <c r="S14" s="1309"/>
      <c r="T14" s="542"/>
      <c r="U14" s="1541"/>
      <c r="V14" s="1541"/>
      <c r="W14" s="1541"/>
      <c r="X14" s="1541"/>
      <c r="Y14" s="1541"/>
      <c r="Z14" s="1541"/>
      <c r="AA14" s="1541"/>
      <c r="AB14" s="1541"/>
      <c r="AC14" s="1541"/>
      <c r="AD14" s="1541"/>
      <c r="AE14" s="1541"/>
      <c r="AF14" s="539"/>
      <c r="AG14" s="539"/>
      <c r="AH14" s="539"/>
      <c r="AI14" s="539"/>
      <c r="AJ14" s="539"/>
      <c r="AK14" s="539"/>
      <c r="AL14" s="539"/>
      <c r="AM14" s="539"/>
      <c r="AP14" s="263"/>
      <c r="AQ14" s="263"/>
      <c r="AR14" s="263"/>
      <c r="AS14" s="263"/>
      <c r="AT14" s="263"/>
      <c r="AU14" s="263"/>
      <c r="AV14" s="263"/>
      <c r="AW14" s="263"/>
      <c r="AX14" s="263"/>
      <c r="AY14" s="263"/>
      <c r="AZ14" s="263"/>
      <c r="BA14" s="263"/>
      <c r="BB14" s="263"/>
      <c r="BC14" s="263"/>
      <c r="BD14" s="263"/>
      <c r="BE14" s="263"/>
      <c r="BF14" s="263"/>
      <c r="BG14" s="263"/>
      <c r="BH14" s="263"/>
      <c r="BI14" s="263"/>
      <c r="BJ14" s="263"/>
      <c r="BK14" s="263"/>
      <c r="BL14" s="263"/>
      <c r="BM14" s="263"/>
      <c r="BN14" s="263"/>
      <c r="BO14" s="263"/>
      <c r="BP14" s="263"/>
      <c r="BQ14" s="263"/>
      <c r="BR14" s="263"/>
      <c r="BS14" s="263"/>
      <c r="BT14" s="263"/>
      <c r="BU14" s="263"/>
      <c r="BV14" s="263"/>
      <c r="BW14" s="263"/>
      <c r="BX14" s="263"/>
      <c r="BY14" s="263"/>
      <c r="BZ14" s="263"/>
      <c r="CA14" s="263"/>
      <c r="CB14" s="263"/>
      <c r="CC14" s="263"/>
      <c r="CD14" s="263"/>
      <c r="CE14" s="263"/>
      <c r="CF14" s="263"/>
      <c r="CG14" s="263"/>
    </row>
    <row r="15" spans="1:85" ht="16.95" customHeight="1" x14ac:dyDescent="0.25">
      <c r="A15" s="1309" t="s">
        <v>95</v>
      </c>
      <c r="B15" s="1309"/>
      <c r="C15" s="1309"/>
      <c r="D15" s="1309"/>
      <c r="E15" s="1309"/>
      <c r="F15" s="1309"/>
      <c r="G15" s="1309"/>
      <c r="H15" s="1309"/>
      <c r="I15" s="1309"/>
      <c r="J15" s="1309"/>
      <c r="K15" s="1309"/>
      <c r="L15" s="1309"/>
      <c r="M15" s="1309"/>
      <c r="N15" s="1309"/>
      <c r="O15" s="1309"/>
      <c r="P15" s="1309"/>
      <c r="Q15" s="1309"/>
      <c r="R15" s="1309"/>
      <c r="S15" s="1309"/>
      <c r="T15" s="540"/>
      <c r="U15" s="542"/>
      <c r="V15" s="540"/>
      <c r="W15" s="539"/>
      <c r="X15" s="539"/>
      <c r="Y15" s="539"/>
      <c r="Z15" s="539"/>
      <c r="AA15" s="539"/>
      <c r="AB15" s="539"/>
      <c r="AC15" s="539"/>
      <c r="AD15" s="539"/>
      <c r="AE15" s="539"/>
      <c r="AF15" s="539"/>
      <c r="AG15" s="539"/>
      <c r="AH15" s="539"/>
      <c r="AI15" s="539"/>
      <c r="AJ15" s="539"/>
      <c r="AK15" s="539"/>
      <c r="AL15" s="539"/>
      <c r="AM15" s="539"/>
      <c r="AP15" s="263"/>
      <c r="AQ15" s="263"/>
      <c r="AR15" s="263"/>
      <c r="AS15" s="263"/>
      <c r="AT15" s="263"/>
      <c r="AU15" s="263"/>
      <c r="AV15" s="263"/>
      <c r="AW15" s="263"/>
      <c r="AX15" s="263"/>
      <c r="AY15" s="263"/>
      <c r="AZ15" s="263"/>
      <c r="BA15" s="263"/>
      <c r="BB15" s="263"/>
      <c r="BC15" s="263"/>
      <c r="BD15" s="263"/>
      <c r="BE15" s="263"/>
      <c r="BF15" s="263"/>
      <c r="BG15" s="263"/>
      <c r="BH15" s="263"/>
      <c r="BI15" s="263"/>
      <c r="BJ15" s="263"/>
      <c r="BK15" s="263"/>
      <c r="BL15" s="263"/>
      <c r="BM15" s="263"/>
      <c r="BN15" s="263"/>
      <c r="BO15" s="263"/>
      <c r="BP15" s="263"/>
      <c r="BQ15" s="263"/>
      <c r="BR15" s="263"/>
      <c r="BS15" s="263"/>
      <c r="BT15" s="263"/>
      <c r="BU15" s="263"/>
      <c r="BV15" s="263"/>
      <c r="BW15" s="263"/>
      <c r="BX15" s="263"/>
      <c r="BY15" s="263"/>
      <c r="BZ15" s="263"/>
      <c r="CA15" s="263"/>
      <c r="CB15" s="263"/>
      <c r="CC15" s="263"/>
      <c r="CD15" s="263"/>
      <c r="CE15" s="263"/>
      <c r="CF15" s="263"/>
      <c r="CG15" s="263"/>
    </row>
    <row r="16" spans="1:85" ht="16.95" customHeight="1" x14ac:dyDescent="0.25">
      <c r="A16" s="1309" t="s">
        <v>464</v>
      </c>
      <c r="B16" s="1309"/>
      <c r="C16" s="1309"/>
      <c r="D16" s="1309"/>
      <c r="E16" s="1309"/>
      <c r="F16" s="1309"/>
      <c r="G16" s="1309"/>
      <c r="H16" s="1309"/>
      <c r="I16" s="1309"/>
      <c r="J16" s="1309"/>
      <c r="K16" s="1309"/>
      <c r="L16" s="1309"/>
      <c r="M16" s="1309"/>
      <c r="N16" s="1309"/>
      <c r="O16" s="1309"/>
      <c r="P16" s="1309"/>
      <c r="Q16" s="1309"/>
      <c r="R16" s="1309"/>
      <c r="S16" s="1309"/>
      <c r="T16" s="543"/>
      <c r="U16" s="542"/>
      <c r="V16" s="543"/>
      <c r="W16" s="539"/>
      <c r="X16" s="539"/>
      <c r="Y16" s="539"/>
      <c r="Z16" s="539"/>
      <c r="AA16" s="539"/>
      <c r="AB16" s="539"/>
      <c r="AC16" s="539"/>
      <c r="AD16" s="539"/>
      <c r="AE16" s="539"/>
      <c r="AF16" s="539"/>
      <c r="AG16" s="539"/>
      <c r="AH16" s="539"/>
      <c r="AI16" s="539"/>
      <c r="AJ16" s="539"/>
      <c r="AK16" s="539"/>
      <c r="AL16" s="539"/>
      <c r="AM16" s="539"/>
      <c r="AP16" s="263"/>
      <c r="AQ16" s="263"/>
      <c r="AR16" s="263"/>
      <c r="AS16" s="263"/>
      <c r="AT16" s="263"/>
      <c r="AU16" s="263"/>
      <c r="AV16" s="263"/>
      <c r="AW16" s="263"/>
      <c r="AX16" s="263"/>
      <c r="AY16" s="263"/>
      <c r="AZ16" s="263"/>
      <c r="BA16" s="263"/>
      <c r="BB16" s="263"/>
      <c r="BC16" s="263"/>
      <c r="BD16" s="263"/>
      <c r="BE16" s="263"/>
      <c r="BF16" s="263"/>
      <c r="BG16" s="263"/>
      <c r="BH16" s="263"/>
      <c r="BI16" s="263"/>
      <c r="BJ16" s="263"/>
      <c r="BK16" s="263"/>
      <c r="BL16" s="263"/>
      <c r="BM16" s="263"/>
      <c r="BN16" s="263"/>
      <c r="BO16" s="263"/>
      <c r="BP16" s="263"/>
      <c r="BQ16" s="263"/>
      <c r="BR16" s="263"/>
      <c r="BS16" s="263"/>
      <c r="BT16" s="263"/>
      <c r="BU16" s="263"/>
      <c r="BV16" s="263"/>
      <c r="BW16" s="263"/>
      <c r="BX16" s="263"/>
      <c r="BY16" s="263"/>
      <c r="BZ16" s="263"/>
      <c r="CA16" s="263"/>
      <c r="CB16" s="263"/>
      <c r="CC16" s="263"/>
      <c r="CD16" s="263"/>
      <c r="CE16" s="263"/>
      <c r="CF16" s="263"/>
      <c r="CG16" s="263"/>
    </row>
    <row r="17" spans="1:85" s="268" customFormat="1" ht="9.6" customHeight="1" x14ac:dyDescent="0.25">
      <c r="A17" s="544"/>
      <c r="B17" s="544"/>
      <c r="C17" s="544"/>
      <c r="D17" s="544"/>
      <c r="E17" s="544"/>
      <c r="F17" s="544"/>
      <c r="G17" s="544"/>
      <c r="H17" s="544"/>
      <c r="I17" s="544"/>
      <c r="J17" s="544"/>
      <c r="K17" s="544"/>
      <c r="L17" s="544"/>
      <c r="M17" s="544"/>
      <c r="N17" s="544"/>
      <c r="O17" s="544"/>
      <c r="P17" s="544"/>
      <c r="Q17" s="544"/>
      <c r="R17" s="544"/>
      <c r="S17" s="544"/>
      <c r="T17" s="267"/>
      <c r="U17" s="267"/>
      <c r="V17" s="267"/>
      <c r="AP17" s="269"/>
      <c r="AQ17" s="269"/>
      <c r="AR17" s="269"/>
      <c r="AS17" s="269"/>
      <c r="AT17" s="269"/>
      <c r="AU17" s="269"/>
      <c r="AV17" s="269"/>
      <c r="AW17" s="269"/>
      <c r="AX17" s="269"/>
      <c r="AY17" s="269"/>
      <c r="AZ17" s="269"/>
      <c r="BA17" s="269"/>
      <c r="BB17" s="269"/>
      <c r="BC17" s="269"/>
      <c r="BD17" s="269"/>
      <c r="BE17" s="269"/>
      <c r="BF17" s="269"/>
      <c r="BG17" s="269"/>
      <c r="BH17" s="269"/>
      <c r="BI17" s="269"/>
      <c r="BJ17" s="269"/>
      <c r="BK17" s="269"/>
      <c r="BL17" s="269"/>
      <c r="BM17" s="269"/>
      <c r="BN17" s="269"/>
      <c r="BO17" s="269"/>
      <c r="BP17" s="269"/>
      <c r="BQ17" s="269"/>
      <c r="BR17" s="269"/>
      <c r="BS17" s="269"/>
      <c r="BT17" s="269"/>
      <c r="BU17" s="269"/>
      <c r="BV17" s="269"/>
      <c r="BW17" s="269"/>
      <c r="BX17" s="269"/>
      <c r="BY17" s="269"/>
      <c r="BZ17" s="269"/>
      <c r="CA17" s="269"/>
      <c r="CB17" s="269"/>
      <c r="CC17" s="269"/>
      <c r="CD17" s="269"/>
      <c r="CE17" s="269"/>
      <c r="CF17" s="269"/>
      <c r="CG17" s="269"/>
    </row>
    <row r="18" spans="1:85" s="268" customFormat="1" ht="16.95" customHeight="1" x14ac:dyDescent="0.3">
      <c r="A18" s="1433" t="s">
        <v>584</v>
      </c>
      <c r="B18" s="1433"/>
      <c r="C18" s="1433"/>
      <c r="D18" s="1433"/>
      <c r="E18" s="1433"/>
      <c r="F18" s="1433"/>
      <c r="G18" s="1433"/>
      <c r="H18" s="1433"/>
      <c r="I18" s="1433"/>
      <c r="J18" s="1433"/>
      <c r="K18" s="1433"/>
      <c r="L18" s="1433"/>
      <c r="M18" s="1433"/>
      <c r="N18" s="1433"/>
      <c r="O18" s="1433"/>
      <c r="P18" s="1433"/>
      <c r="Q18" s="1433"/>
      <c r="R18" s="1433"/>
      <c r="S18" s="1433"/>
      <c r="T18" s="1433"/>
      <c r="U18" s="1433"/>
      <c r="V18" s="1433"/>
      <c r="W18" s="1433"/>
      <c r="X18" s="1433"/>
      <c r="Y18" s="1433"/>
      <c r="Z18" s="1433"/>
      <c r="AA18" s="1433"/>
      <c r="AB18" s="1433"/>
      <c r="AC18" s="1433"/>
      <c r="AD18" s="1433"/>
      <c r="AE18" s="1433"/>
      <c r="AF18" s="1433"/>
      <c r="AG18" s="1433"/>
      <c r="AH18" s="1433"/>
      <c r="AI18" s="1433"/>
      <c r="AJ18" s="1433"/>
      <c r="AK18" s="1433"/>
      <c r="AL18" s="1433"/>
      <c r="AM18" s="1433"/>
      <c r="AP18" s="269"/>
      <c r="AQ18" s="269"/>
      <c r="AR18" s="270"/>
      <c r="AS18" s="270"/>
      <c r="AT18" s="270"/>
      <c r="AU18" s="270"/>
      <c r="AV18" s="270"/>
      <c r="AW18" s="270"/>
      <c r="AX18" s="357"/>
      <c r="AY18" s="357"/>
      <c r="AZ18" s="357"/>
      <c r="BA18" s="271"/>
      <c r="BB18" s="269"/>
      <c r="BC18" s="269"/>
      <c r="BD18" s="269"/>
      <c r="BE18" s="269"/>
      <c r="BF18" s="269"/>
      <c r="BG18" s="269"/>
      <c r="BH18" s="269"/>
      <c r="BI18" s="269"/>
      <c r="BJ18" s="269"/>
      <c r="BK18" s="269"/>
      <c r="BL18" s="269"/>
      <c r="BM18" s="269"/>
      <c r="BN18" s="269"/>
      <c r="BO18" s="269"/>
      <c r="BP18" s="269"/>
      <c r="BQ18" s="269"/>
      <c r="BR18" s="269"/>
      <c r="BS18" s="269"/>
      <c r="BT18" s="269"/>
      <c r="BU18" s="269"/>
      <c r="BV18" s="269"/>
      <c r="BW18" s="269"/>
      <c r="BX18" s="269"/>
      <c r="BY18" s="269"/>
      <c r="BZ18" s="269"/>
      <c r="CA18" s="269"/>
      <c r="CB18" s="269"/>
      <c r="CC18" s="269"/>
      <c r="CD18" s="269"/>
      <c r="CE18" s="269"/>
      <c r="CF18" s="269"/>
      <c r="CG18" s="269"/>
    </row>
    <row r="19" spans="1:85" s="268" customFormat="1" ht="16.95" customHeight="1" x14ac:dyDescent="0.3">
      <c r="A19" s="1433" t="s">
        <v>585</v>
      </c>
      <c r="B19" s="1433"/>
      <c r="C19" s="1433"/>
      <c r="D19" s="1433"/>
      <c r="E19" s="1433"/>
      <c r="F19" s="1433"/>
      <c r="G19" s="1433"/>
      <c r="H19" s="1433"/>
      <c r="I19" s="1433"/>
      <c r="J19" s="1433"/>
      <c r="K19" s="1433"/>
      <c r="L19" s="1433"/>
      <c r="M19" s="1433"/>
      <c r="N19" s="1433"/>
      <c r="O19" s="1433"/>
      <c r="P19" s="1433"/>
      <c r="Q19" s="1433"/>
      <c r="R19" s="1433"/>
      <c r="S19" s="1433"/>
      <c r="T19" s="1433"/>
      <c r="U19" s="1433"/>
      <c r="V19" s="1433"/>
      <c r="W19" s="1433"/>
      <c r="X19" s="1433"/>
      <c r="Y19" s="1433"/>
      <c r="Z19" s="1433"/>
      <c r="AA19" s="1433"/>
      <c r="AB19" s="1433"/>
      <c r="AC19" s="1433"/>
      <c r="AD19" s="1433"/>
      <c r="AE19" s="1433"/>
      <c r="AF19" s="1433"/>
      <c r="AG19" s="1433"/>
      <c r="AH19" s="1433"/>
      <c r="AI19" s="1433"/>
      <c r="AJ19" s="1433"/>
      <c r="AK19" s="1433"/>
      <c r="AL19" s="1433"/>
      <c r="AM19" s="1433"/>
      <c r="AP19" s="269"/>
      <c r="AQ19" s="269"/>
      <c r="AR19" s="269"/>
      <c r="AS19" s="269"/>
      <c r="AT19" s="269"/>
      <c r="AU19" s="269"/>
      <c r="AV19" s="269"/>
      <c r="AW19" s="269"/>
      <c r="AX19" s="269"/>
      <c r="AY19" s="269"/>
      <c r="AZ19" s="269"/>
      <c r="BA19" s="269"/>
      <c r="BB19" s="269"/>
      <c r="BC19" s="269"/>
      <c r="BD19" s="269"/>
      <c r="BE19" s="269"/>
      <c r="BF19" s="269"/>
      <c r="BG19" s="269"/>
      <c r="BH19" s="269"/>
      <c r="BI19" s="269"/>
      <c r="BJ19" s="269"/>
      <c r="BK19" s="269"/>
      <c r="BL19" s="269"/>
      <c r="BM19" s="269"/>
      <c r="BN19" s="269"/>
      <c r="BO19" s="269"/>
      <c r="BP19" s="269"/>
      <c r="BQ19" s="269"/>
      <c r="BR19" s="269"/>
      <c r="BS19" s="269"/>
      <c r="BT19" s="269"/>
      <c r="BU19" s="269"/>
      <c r="BV19" s="269"/>
      <c r="BW19" s="269"/>
      <c r="BX19" s="269"/>
      <c r="BY19" s="269"/>
      <c r="BZ19" s="269"/>
      <c r="CA19" s="269"/>
      <c r="CB19" s="269"/>
      <c r="CC19" s="269"/>
      <c r="CD19" s="269"/>
      <c r="CE19" s="269"/>
      <c r="CF19" s="269"/>
      <c r="CG19" s="269"/>
    </row>
    <row r="20" spans="1:85" s="268" customFormat="1" ht="16.95" customHeight="1" x14ac:dyDescent="0.3">
      <c r="A20" s="1433" t="str">
        <f>CONCATENATE("№",'ФормаКС3 субподряд '!K16," от ",'ФормаКС3 субподряд '!K17,"г.")</f>
        <v>№12332-ФРД от 23.08.2023г.</v>
      </c>
      <c r="B20" s="1433"/>
      <c r="C20" s="1433"/>
      <c r="D20" s="1433"/>
      <c r="E20" s="1433"/>
      <c r="F20" s="1433"/>
      <c r="G20" s="1433"/>
      <c r="H20" s="1433"/>
      <c r="I20" s="1433"/>
      <c r="J20" s="1433"/>
      <c r="K20" s="1433"/>
      <c r="L20" s="1433"/>
      <c r="M20" s="1433"/>
      <c r="N20" s="1433"/>
      <c r="O20" s="1433"/>
      <c r="P20" s="1433"/>
      <c r="Q20" s="1433"/>
      <c r="R20" s="1433"/>
      <c r="S20" s="1433"/>
      <c r="T20" s="1433"/>
      <c r="U20" s="1433"/>
      <c r="V20" s="1433"/>
      <c r="W20" s="1433"/>
      <c r="X20" s="1433"/>
      <c r="Y20" s="1433"/>
      <c r="Z20" s="1433"/>
      <c r="AA20" s="1433"/>
      <c r="AB20" s="1433"/>
      <c r="AC20" s="1433"/>
      <c r="AD20" s="1433"/>
      <c r="AE20" s="1433"/>
      <c r="AF20" s="1433"/>
      <c r="AG20" s="1433"/>
      <c r="AH20" s="1433"/>
      <c r="AI20" s="1433"/>
      <c r="AJ20" s="1433"/>
      <c r="AK20" s="1433"/>
      <c r="AL20" s="1433"/>
      <c r="AM20" s="1433"/>
      <c r="AP20" s="269"/>
      <c r="AQ20" s="269"/>
      <c r="AR20" s="269"/>
      <c r="AS20" s="269"/>
      <c r="AT20" s="269"/>
      <c r="AU20" s="269"/>
      <c r="AV20" s="269"/>
      <c r="AW20" s="269"/>
      <c r="AX20" s="269"/>
      <c r="AY20" s="269"/>
      <c r="AZ20" s="269"/>
      <c r="BA20" s="269"/>
      <c r="BB20" s="269"/>
      <c r="BC20" s="269"/>
      <c r="BD20" s="269"/>
      <c r="BE20" s="269"/>
      <c r="BF20" s="269"/>
      <c r="BG20" s="269"/>
      <c r="BH20" s="269"/>
      <c r="BI20" s="269"/>
      <c r="BJ20" s="269"/>
      <c r="BK20" s="269"/>
      <c r="BL20" s="269"/>
      <c r="BM20" s="269"/>
      <c r="BN20" s="269"/>
      <c r="BO20" s="269"/>
      <c r="BP20" s="269"/>
      <c r="BQ20" s="269"/>
      <c r="BR20" s="269"/>
      <c r="BS20" s="269"/>
      <c r="BT20" s="269"/>
      <c r="BU20" s="269"/>
      <c r="BV20" s="269"/>
      <c r="BW20" s="269"/>
      <c r="BX20" s="269"/>
      <c r="BY20" s="269"/>
      <c r="BZ20" s="269"/>
      <c r="CA20" s="269"/>
      <c r="CB20" s="269"/>
      <c r="CC20" s="269"/>
      <c r="CD20" s="269"/>
      <c r="CE20" s="269"/>
      <c r="CF20" s="269"/>
      <c r="CG20" s="269"/>
    </row>
    <row r="21" spans="1:85" s="268" customFormat="1" ht="18" customHeight="1" x14ac:dyDescent="0.3">
      <c r="A21" s="1305" t="str">
        <f>CONCATENATE("Объект: «",Титул!AG21,".»")</f>
        <v>Объект: «ПИР, СМР, ПНР, Оборудование по титулу: Строительство МТП-160 10/0,4 кВ, РЛКВ-10 кВ, реклоузер-10 кВ, ВЛЗ-10 кВ от оп.178 фид. Колычево, ВЛИ-0,38 кВ ПС Голутвин № 401, МО, г/о Коломна, с. Акатьево, ул. Юбилейная, д. 22, 50:34:0040104:1311 .»</v>
      </c>
      <c r="B21" s="1305"/>
      <c r="C21" s="1305"/>
      <c r="D21" s="1305"/>
      <c r="E21" s="1305"/>
      <c r="F21" s="1305"/>
      <c r="G21" s="1305"/>
      <c r="H21" s="1305"/>
      <c r="I21" s="1305"/>
      <c r="J21" s="1305"/>
      <c r="K21" s="1305"/>
      <c r="L21" s="1305"/>
      <c r="M21" s="1305"/>
      <c r="N21" s="1305"/>
      <c r="O21" s="1305"/>
      <c r="P21" s="1305"/>
      <c r="Q21" s="1305"/>
      <c r="R21" s="1305"/>
      <c r="S21" s="1305"/>
      <c r="T21" s="1305"/>
      <c r="U21" s="1305"/>
      <c r="V21" s="1305"/>
      <c r="W21" s="1305"/>
      <c r="X21" s="1305"/>
      <c r="Y21" s="1305"/>
      <c r="Z21" s="1305"/>
      <c r="AA21" s="1305"/>
      <c r="AB21" s="1305"/>
      <c r="AC21" s="1305"/>
      <c r="AD21" s="1305"/>
      <c r="AE21" s="1305"/>
      <c r="AF21" s="1305"/>
      <c r="AG21" s="1305"/>
      <c r="AH21" s="1305"/>
      <c r="AI21" s="1305"/>
      <c r="AJ21" s="1305"/>
      <c r="AK21" s="1305"/>
      <c r="AL21" s="1305"/>
      <c r="AM21" s="1305"/>
      <c r="AP21" s="269"/>
      <c r="AQ21" s="269"/>
      <c r="AR21" s="358"/>
      <c r="AS21" s="358"/>
      <c r="AT21" s="358"/>
      <c r="AU21" s="358"/>
      <c r="AV21" s="358"/>
      <c r="AW21" s="358"/>
      <c r="AX21" s="358"/>
      <c r="AY21" s="358"/>
      <c r="AZ21" s="358"/>
      <c r="BA21" s="269"/>
      <c r="BB21" s="269"/>
      <c r="BC21" s="269"/>
      <c r="BD21" s="269"/>
      <c r="BE21" s="269"/>
      <c r="BF21" s="269"/>
      <c r="BG21" s="269"/>
      <c r="BH21" s="269"/>
      <c r="BI21" s="269"/>
      <c r="BJ21" s="269"/>
      <c r="BK21" s="269"/>
      <c r="BL21" s="269"/>
      <c r="BM21" s="269"/>
      <c r="BN21" s="269"/>
      <c r="BO21" s="269"/>
      <c r="BP21" s="269"/>
      <c r="BQ21" s="269"/>
      <c r="BR21" s="269"/>
      <c r="BS21" s="269"/>
      <c r="BT21" s="269"/>
      <c r="BU21" s="269"/>
      <c r="BV21" s="269"/>
      <c r="BW21" s="269"/>
      <c r="BX21" s="269"/>
      <c r="BY21" s="269"/>
      <c r="BZ21" s="269"/>
      <c r="CA21" s="269"/>
      <c r="CB21" s="269"/>
      <c r="CC21" s="269"/>
      <c r="CD21" s="269"/>
      <c r="CE21" s="269"/>
      <c r="CF21" s="269"/>
      <c r="CG21" s="269"/>
    </row>
    <row r="22" spans="1:85" s="268" customFormat="1" ht="18" customHeight="1" x14ac:dyDescent="0.3">
      <c r="A22" s="1305"/>
      <c r="B22" s="1305"/>
      <c r="C22" s="1305"/>
      <c r="D22" s="1305"/>
      <c r="E22" s="1305"/>
      <c r="F22" s="1305"/>
      <c r="G22" s="1305"/>
      <c r="H22" s="1305"/>
      <c r="I22" s="1305"/>
      <c r="J22" s="1305"/>
      <c r="K22" s="1305"/>
      <c r="L22" s="1305"/>
      <c r="M22" s="1305"/>
      <c r="N22" s="1305"/>
      <c r="O22" s="1305"/>
      <c r="P22" s="1305"/>
      <c r="Q22" s="1305"/>
      <c r="R22" s="1305"/>
      <c r="S22" s="1305"/>
      <c r="T22" s="1305"/>
      <c r="U22" s="1305"/>
      <c r="V22" s="1305"/>
      <c r="W22" s="1305"/>
      <c r="X22" s="1305"/>
      <c r="Y22" s="1305"/>
      <c r="Z22" s="1305"/>
      <c r="AA22" s="1305"/>
      <c r="AB22" s="1305"/>
      <c r="AC22" s="1305"/>
      <c r="AD22" s="1305"/>
      <c r="AE22" s="1305"/>
      <c r="AF22" s="1305"/>
      <c r="AG22" s="1305"/>
      <c r="AH22" s="1305"/>
      <c r="AI22" s="1305"/>
      <c r="AJ22" s="1305"/>
      <c r="AK22" s="1305"/>
      <c r="AL22" s="1305"/>
      <c r="AM22" s="1305"/>
      <c r="AP22" s="269"/>
      <c r="AQ22" s="269"/>
      <c r="AR22" s="358"/>
      <c r="AS22" s="358"/>
      <c r="AT22" s="358"/>
      <c r="AU22" s="358"/>
      <c r="AV22" s="358"/>
      <c r="AW22" s="358"/>
      <c r="AX22" s="358"/>
      <c r="AY22" s="358"/>
      <c r="AZ22" s="358"/>
      <c r="BA22" s="269"/>
      <c r="BB22" s="269"/>
      <c r="BC22" s="269"/>
      <c r="BD22" s="269"/>
      <c r="BE22" s="269"/>
      <c r="BF22" s="269"/>
      <c r="BG22" s="269"/>
      <c r="BH22" s="269"/>
      <c r="BI22" s="269"/>
      <c r="BJ22" s="269"/>
      <c r="BK22" s="269"/>
      <c r="BL22" s="269"/>
      <c r="BM22" s="269"/>
      <c r="BN22" s="269"/>
      <c r="BO22" s="269"/>
      <c r="BP22" s="269"/>
      <c r="BQ22" s="269"/>
      <c r="BR22" s="269"/>
      <c r="BS22" s="269"/>
      <c r="BT22" s="269"/>
      <c r="BU22" s="269"/>
      <c r="BV22" s="269"/>
      <c r="BW22" s="269"/>
      <c r="BX22" s="269"/>
      <c r="BY22" s="269"/>
      <c r="BZ22" s="269"/>
      <c r="CA22" s="269"/>
      <c r="CB22" s="269"/>
      <c r="CC22" s="269"/>
      <c r="CD22" s="269"/>
      <c r="CE22" s="269"/>
      <c r="CF22" s="269"/>
      <c r="CG22" s="269"/>
    </row>
    <row r="23" spans="1:85" s="268" customFormat="1" ht="21" customHeight="1" x14ac:dyDescent="0.25">
      <c r="A23" s="1305"/>
      <c r="B23" s="1305"/>
      <c r="C23" s="1305"/>
      <c r="D23" s="1305"/>
      <c r="E23" s="1305"/>
      <c r="F23" s="1305"/>
      <c r="G23" s="1305"/>
      <c r="H23" s="1305"/>
      <c r="I23" s="1305"/>
      <c r="J23" s="1305"/>
      <c r="K23" s="1305"/>
      <c r="L23" s="1305"/>
      <c r="M23" s="1305"/>
      <c r="N23" s="1305"/>
      <c r="O23" s="1305"/>
      <c r="P23" s="1305"/>
      <c r="Q23" s="1305"/>
      <c r="R23" s="1305"/>
      <c r="S23" s="1305"/>
      <c r="T23" s="1305"/>
      <c r="U23" s="1305"/>
      <c r="V23" s="1305"/>
      <c r="W23" s="1305"/>
      <c r="X23" s="1305"/>
      <c r="Y23" s="1305"/>
      <c r="Z23" s="1305"/>
      <c r="AA23" s="1305"/>
      <c r="AB23" s="1305"/>
      <c r="AC23" s="1305"/>
      <c r="AD23" s="1305"/>
      <c r="AE23" s="1305"/>
      <c r="AF23" s="1305"/>
      <c r="AG23" s="1305"/>
      <c r="AH23" s="1305"/>
      <c r="AI23" s="1305"/>
      <c r="AJ23" s="1305"/>
      <c r="AK23" s="1305"/>
      <c r="AL23" s="1305"/>
      <c r="AM23" s="1305"/>
      <c r="AP23" s="269"/>
      <c r="AQ23" s="269"/>
      <c r="AR23" s="269"/>
      <c r="AS23" s="269"/>
      <c r="AT23" s="269"/>
      <c r="AU23" s="269"/>
      <c r="AV23" s="269"/>
      <c r="AW23" s="269"/>
      <c r="AX23" s="269"/>
      <c r="AY23" s="269"/>
      <c r="AZ23" s="269"/>
      <c r="BA23" s="269"/>
      <c r="BB23" s="269"/>
      <c r="BC23" s="269"/>
      <c r="BD23" s="269"/>
      <c r="BE23" s="269"/>
      <c r="BF23" s="269"/>
      <c r="BG23" s="269"/>
      <c r="BH23" s="269"/>
      <c r="BI23" s="269"/>
      <c r="BJ23" s="269"/>
      <c r="BK23" s="269"/>
      <c r="BL23" s="269"/>
      <c r="BM23" s="269"/>
      <c r="BN23" s="269"/>
      <c r="BO23" s="269"/>
      <c r="BP23" s="269"/>
      <c r="BQ23" s="269"/>
      <c r="BR23" s="269"/>
      <c r="BS23" s="269"/>
      <c r="BT23" s="269"/>
      <c r="BU23" s="269"/>
      <c r="BV23" s="269"/>
      <c r="BW23" s="269"/>
      <c r="BX23" s="269"/>
      <c r="BY23" s="269"/>
      <c r="BZ23" s="269"/>
      <c r="CA23" s="269"/>
      <c r="CB23" s="269"/>
      <c r="CC23" s="269"/>
      <c r="CD23" s="269"/>
      <c r="CE23" s="269"/>
      <c r="CF23" s="269"/>
      <c r="CG23" s="269"/>
    </row>
    <row r="24" spans="1:85" s="287" customFormat="1" ht="8.25" customHeight="1" x14ac:dyDescent="0.25">
      <c r="A24" s="537"/>
      <c r="B24" s="537"/>
      <c r="C24" s="537"/>
      <c r="D24" s="537"/>
      <c r="E24" s="537"/>
      <c r="F24" s="537"/>
      <c r="G24" s="537"/>
      <c r="H24" s="537"/>
      <c r="I24" s="537"/>
      <c r="J24" s="537"/>
      <c r="K24" s="537"/>
      <c r="L24" s="537"/>
      <c r="M24" s="537"/>
      <c r="N24" s="537"/>
      <c r="O24" s="537"/>
      <c r="P24" s="537"/>
      <c r="Q24" s="537"/>
      <c r="R24" s="537"/>
      <c r="S24" s="537"/>
      <c r="T24" s="537"/>
      <c r="U24" s="537"/>
      <c r="V24" s="537"/>
      <c r="W24" s="537"/>
      <c r="X24" s="537"/>
      <c r="Y24" s="537"/>
      <c r="Z24" s="537"/>
      <c r="AA24" s="537"/>
      <c r="AB24" s="537"/>
      <c r="AC24" s="537"/>
      <c r="AD24" s="537"/>
      <c r="AE24" s="537"/>
      <c r="AF24" s="537"/>
      <c r="AG24" s="537"/>
      <c r="AH24" s="537"/>
      <c r="AI24" s="537"/>
      <c r="AJ24" s="537"/>
      <c r="AK24" s="537"/>
      <c r="AL24" s="537"/>
      <c r="AM24" s="537"/>
      <c r="AN24" s="268"/>
      <c r="AO24" s="268"/>
      <c r="AP24" s="269"/>
      <c r="AQ24" s="269"/>
      <c r="AR24" s="269"/>
      <c r="AS24" s="269"/>
      <c r="AT24" s="288"/>
      <c r="AU24" s="288"/>
      <c r="AV24" s="288"/>
      <c r="AW24" s="288"/>
      <c r="AX24" s="288"/>
      <c r="AY24" s="288"/>
      <c r="AZ24" s="288"/>
      <c r="BA24" s="288"/>
      <c r="BB24" s="288"/>
      <c r="BC24" s="288"/>
      <c r="BD24" s="288"/>
      <c r="BE24" s="288"/>
      <c r="BF24" s="288"/>
      <c r="BG24" s="288"/>
      <c r="BH24" s="288"/>
      <c r="BI24" s="288"/>
      <c r="BJ24" s="288"/>
      <c r="BK24" s="288"/>
      <c r="BL24" s="288"/>
      <c r="BM24" s="288"/>
      <c r="BN24" s="288"/>
      <c r="BO24" s="288"/>
      <c r="BP24" s="288"/>
      <c r="BQ24" s="288"/>
      <c r="BR24" s="288"/>
      <c r="BS24" s="288"/>
      <c r="BT24" s="288"/>
      <c r="BU24" s="288"/>
      <c r="BV24" s="288"/>
      <c r="BW24" s="288"/>
      <c r="BX24" s="288"/>
      <c r="BY24" s="288"/>
      <c r="BZ24" s="288"/>
      <c r="CA24" s="288"/>
      <c r="CB24" s="288"/>
      <c r="CC24" s="288"/>
      <c r="CD24" s="288"/>
      <c r="CE24" s="288"/>
      <c r="CF24" s="288"/>
      <c r="CG24" s="288"/>
    </row>
    <row r="25" spans="1:85" s="289" customFormat="1" ht="20.399999999999999" customHeight="1" x14ac:dyDescent="0.25">
      <c r="A25" s="1624">
        <f>'КС-3'!E23</f>
        <v>45657</v>
      </c>
      <c r="B25" s="1624"/>
      <c r="C25" s="1624"/>
      <c r="D25" s="1624"/>
      <c r="E25" s="1624"/>
      <c r="F25" s="1624"/>
      <c r="G25" s="1624"/>
      <c r="H25" s="1624"/>
      <c r="I25" s="1624"/>
      <c r="J25" s="1624"/>
      <c r="K25" s="1624"/>
      <c r="L25" s="1624"/>
      <c r="M25" s="1624"/>
      <c r="N25" s="537"/>
      <c r="O25" s="537"/>
      <c r="P25" s="537"/>
      <c r="Q25" s="537"/>
      <c r="R25" s="537"/>
      <c r="S25" s="537"/>
      <c r="T25" s="537"/>
      <c r="U25" s="537"/>
      <c r="V25" s="537"/>
      <c r="W25" s="537"/>
      <c r="X25" s="537"/>
      <c r="Y25" s="537"/>
      <c r="Z25" s="537"/>
      <c r="AA25" s="537"/>
      <c r="AB25" s="537"/>
      <c r="AC25" s="537"/>
      <c r="AD25" s="537"/>
      <c r="AE25" s="537"/>
      <c r="AF25" s="537"/>
      <c r="AG25" s="537"/>
      <c r="AH25" s="537"/>
      <c r="AI25" s="537"/>
      <c r="AJ25" s="537"/>
      <c r="AK25" s="537"/>
      <c r="AL25" s="537"/>
      <c r="AM25" s="537"/>
      <c r="AN25" s="268"/>
      <c r="AO25" s="268"/>
      <c r="AP25" s="269"/>
      <c r="AQ25" s="269"/>
      <c r="AR25" s="269"/>
      <c r="AS25" s="269"/>
      <c r="AT25" s="290"/>
      <c r="AU25" s="290"/>
      <c r="AV25" s="290"/>
      <c r="AW25" s="290"/>
      <c r="AX25" s="290"/>
      <c r="AY25" s="290"/>
      <c r="AZ25" s="290"/>
      <c r="BA25" s="290"/>
      <c r="BB25" s="290"/>
      <c r="BC25" s="290"/>
      <c r="BD25" s="290"/>
      <c r="BE25" s="290"/>
      <c r="BF25" s="290"/>
      <c r="BG25" s="290"/>
      <c r="BH25" s="290"/>
      <c r="BI25" s="290"/>
      <c r="BJ25" s="290"/>
      <c r="BK25" s="290"/>
      <c r="BL25" s="290"/>
      <c r="BM25" s="290"/>
      <c r="BN25" s="290"/>
      <c r="BO25" s="290"/>
      <c r="BP25" s="290"/>
      <c r="BQ25" s="290"/>
      <c r="BR25" s="290"/>
      <c r="BS25" s="290"/>
      <c r="BT25" s="290"/>
      <c r="BU25" s="290"/>
      <c r="BV25" s="290"/>
      <c r="BW25" s="290"/>
      <c r="BX25" s="290"/>
      <c r="BY25" s="290"/>
      <c r="BZ25" s="290"/>
      <c r="CA25" s="290"/>
      <c r="CB25" s="290"/>
      <c r="CC25" s="290"/>
      <c r="CD25" s="290"/>
      <c r="CE25" s="290"/>
      <c r="CF25" s="290"/>
      <c r="CG25" s="290"/>
    </row>
    <row r="26" spans="1:85" s="289" customFormat="1" ht="20.399999999999999" customHeight="1" x14ac:dyDescent="0.25">
      <c r="A26" s="285"/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6"/>
      <c r="U26" s="286"/>
      <c r="V26" s="286"/>
      <c r="W26" s="287"/>
      <c r="X26" s="287"/>
      <c r="Y26" s="287"/>
      <c r="Z26" s="287"/>
      <c r="AA26" s="287"/>
      <c r="AB26" s="287"/>
      <c r="AC26" s="287"/>
      <c r="AD26" s="287"/>
      <c r="AE26" s="287"/>
      <c r="AF26" s="287"/>
      <c r="AG26" s="287"/>
      <c r="AH26" s="287"/>
      <c r="AI26" s="287"/>
      <c r="AJ26" s="287"/>
      <c r="AK26" s="287"/>
      <c r="AL26" s="287"/>
      <c r="AM26" s="287"/>
      <c r="AN26" s="287"/>
      <c r="AO26" s="287"/>
      <c r="AP26" s="288"/>
      <c r="AQ26" s="288"/>
      <c r="AR26" s="288"/>
      <c r="AS26" s="288"/>
      <c r="AT26" s="290"/>
      <c r="AU26" s="290"/>
      <c r="AV26" s="290"/>
      <c r="AW26" s="290"/>
      <c r="AX26" s="290"/>
      <c r="AY26" s="290"/>
      <c r="AZ26" s="290"/>
      <c r="BA26" s="290"/>
      <c r="BB26" s="290"/>
      <c r="BC26" s="290"/>
      <c r="BD26" s="290"/>
      <c r="BE26" s="290"/>
      <c r="BF26" s="290"/>
      <c r="BG26" s="290"/>
      <c r="BH26" s="290"/>
      <c r="BI26" s="290"/>
      <c r="BJ26" s="290"/>
      <c r="BK26" s="290"/>
      <c r="BL26" s="290"/>
      <c r="BM26" s="290"/>
      <c r="BN26" s="290"/>
      <c r="BO26" s="290"/>
      <c r="BP26" s="290"/>
      <c r="BQ26" s="290"/>
      <c r="BR26" s="290"/>
      <c r="BS26" s="290"/>
      <c r="BT26" s="290"/>
      <c r="BU26" s="290"/>
      <c r="BV26" s="290"/>
      <c r="BW26" s="290"/>
      <c r="BX26" s="290"/>
      <c r="BY26" s="290"/>
      <c r="BZ26" s="290"/>
      <c r="CA26" s="290"/>
      <c r="CB26" s="290"/>
      <c r="CC26" s="290"/>
      <c r="CD26" s="290"/>
      <c r="CE26" s="290"/>
      <c r="CF26" s="290"/>
      <c r="CG26" s="290"/>
    </row>
    <row r="27" spans="1:85" s="289" customFormat="1" ht="20.399999999999999" customHeight="1" x14ac:dyDescent="0.25">
      <c r="A27" s="1298" t="e">
        <f ca="1">CONCATENATE(AR27, AR32,," работ по договору в полном объеме на общую сумму ",AS33," руб. (",AR33,"), в том числе НДС ",AS34," руб.  (",AR34,").")</f>
        <v>#REF!</v>
      </c>
      <c r="B27" s="1298"/>
      <c r="C27" s="1298"/>
      <c r="D27" s="1298"/>
      <c r="E27" s="1298"/>
      <c r="F27" s="1298"/>
      <c r="G27" s="1298"/>
      <c r="H27" s="1298"/>
      <c r="I27" s="1298"/>
      <c r="J27" s="1298"/>
      <c r="K27" s="1298"/>
      <c r="L27" s="1298"/>
      <c r="M27" s="1298"/>
      <c r="N27" s="1298"/>
      <c r="O27" s="1298"/>
      <c r="P27" s="1298"/>
      <c r="Q27" s="1298"/>
      <c r="R27" s="1298"/>
      <c r="S27" s="1298"/>
      <c r="T27" s="1298"/>
      <c r="U27" s="1298"/>
      <c r="V27" s="1298"/>
      <c r="W27" s="1298"/>
      <c r="X27" s="1298"/>
      <c r="Y27" s="1298"/>
      <c r="Z27" s="1298"/>
      <c r="AA27" s="1298"/>
      <c r="AB27" s="1298"/>
      <c r="AC27" s="1298"/>
      <c r="AD27" s="1298"/>
      <c r="AE27" s="1298"/>
      <c r="AF27" s="1298"/>
      <c r="AG27" s="1298"/>
      <c r="AH27" s="1298"/>
      <c r="AI27" s="1298"/>
      <c r="AJ27" s="1298"/>
      <c r="AK27" s="1298"/>
      <c r="AL27" s="1298"/>
      <c r="AM27" s="1298"/>
      <c r="AP27" s="290"/>
      <c r="AQ27" s="290"/>
      <c r="AR27" s="1532" t="s">
        <v>637</v>
      </c>
      <c r="AS27" s="290"/>
      <c r="AT27" s="290"/>
      <c r="AU27" s="290"/>
      <c r="AV27" s="290"/>
      <c r="AW27" s="290"/>
      <c r="AX27" s="290"/>
      <c r="AY27" s="290"/>
      <c r="AZ27" s="290"/>
      <c r="BA27" s="290"/>
      <c r="BB27" s="290"/>
      <c r="BC27" s="290"/>
      <c r="BD27" s="290"/>
      <c r="BE27" s="290"/>
      <c r="BF27" s="290"/>
      <c r="BG27" s="290"/>
      <c r="BH27" s="290"/>
      <c r="BI27" s="290"/>
      <c r="BJ27" s="290"/>
      <c r="BK27" s="290"/>
      <c r="BL27" s="290"/>
      <c r="BM27" s="290"/>
      <c r="BN27" s="290"/>
      <c r="BO27" s="290"/>
      <c r="BP27" s="290"/>
      <c r="BQ27" s="290"/>
      <c r="BR27" s="290"/>
      <c r="BS27" s="290"/>
      <c r="BT27" s="290"/>
      <c r="BU27" s="290"/>
      <c r="BV27" s="290"/>
      <c r="BW27" s="290"/>
      <c r="BX27" s="290"/>
      <c r="BY27" s="290"/>
      <c r="BZ27" s="290"/>
      <c r="CA27" s="290"/>
      <c r="CB27" s="290"/>
      <c r="CC27" s="290"/>
      <c r="CD27" s="290"/>
      <c r="CE27" s="290"/>
      <c r="CF27" s="290"/>
      <c r="CG27" s="290"/>
    </row>
    <row r="28" spans="1:85" s="289" customFormat="1" ht="92.4" customHeight="1" x14ac:dyDescent="0.25">
      <c r="A28" s="1298"/>
      <c r="B28" s="1298"/>
      <c r="C28" s="1298"/>
      <c r="D28" s="1298"/>
      <c r="E28" s="1298"/>
      <c r="F28" s="1298"/>
      <c r="G28" s="1298"/>
      <c r="H28" s="1298"/>
      <c r="I28" s="1298"/>
      <c r="J28" s="1298"/>
      <c r="K28" s="1298"/>
      <c r="L28" s="1298"/>
      <c r="M28" s="1298"/>
      <c r="N28" s="1298"/>
      <c r="O28" s="1298"/>
      <c r="P28" s="1298"/>
      <c r="Q28" s="1298"/>
      <c r="R28" s="1298"/>
      <c r="S28" s="1298"/>
      <c r="T28" s="1298"/>
      <c r="U28" s="1298"/>
      <c r="V28" s="1298"/>
      <c r="W28" s="1298"/>
      <c r="X28" s="1298"/>
      <c r="Y28" s="1298"/>
      <c r="Z28" s="1298"/>
      <c r="AA28" s="1298"/>
      <c r="AB28" s="1298"/>
      <c r="AC28" s="1298"/>
      <c r="AD28" s="1298"/>
      <c r="AE28" s="1298"/>
      <c r="AF28" s="1298"/>
      <c r="AG28" s="1298"/>
      <c r="AH28" s="1298"/>
      <c r="AI28" s="1298"/>
      <c r="AJ28" s="1298"/>
      <c r="AK28" s="1298"/>
      <c r="AL28" s="1298"/>
      <c r="AM28" s="1298"/>
      <c r="AP28" s="290"/>
      <c r="AQ28" s="290"/>
      <c r="AR28" s="1532"/>
      <c r="AS28" s="290"/>
      <c r="AT28" s="290"/>
      <c r="AU28" s="290"/>
      <c r="AV28" s="290"/>
      <c r="AW28" s="290"/>
      <c r="AX28" s="290"/>
      <c r="AY28" s="290"/>
      <c r="AZ28" s="290"/>
      <c r="BA28" s="290"/>
      <c r="BB28" s="290"/>
      <c r="BC28" s="290"/>
      <c r="BD28" s="290"/>
      <c r="BE28" s="290"/>
      <c r="BF28" s="290"/>
      <c r="BG28" s="290"/>
      <c r="BH28" s="290"/>
      <c r="BI28" s="290"/>
      <c r="BJ28" s="290"/>
      <c r="BK28" s="290"/>
      <c r="BL28" s="290"/>
      <c r="BM28" s="290"/>
      <c r="BN28" s="290"/>
      <c r="BO28" s="290"/>
      <c r="BP28" s="290"/>
      <c r="BQ28" s="290"/>
      <c r="BR28" s="290"/>
      <c r="BS28" s="290"/>
      <c r="BT28" s="290"/>
      <c r="BU28" s="290"/>
      <c r="BV28" s="290"/>
      <c r="BW28" s="290"/>
      <c r="BX28" s="290"/>
      <c r="BY28" s="290"/>
      <c r="BZ28" s="290"/>
      <c r="CA28" s="290"/>
      <c r="CB28" s="290"/>
      <c r="CC28" s="290"/>
      <c r="CD28" s="290"/>
      <c r="CE28" s="290"/>
      <c r="CF28" s="290"/>
      <c r="CG28" s="290"/>
    </row>
    <row r="29" spans="1:85" s="289" customFormat="1" ht="24.6" customHeight="1" x14ac:dyDescent="0.25">
      <c r="A29" s="1298"/>
      <c r="B29" s="1298"/>
      <c r="C29" s="1298"/>
      <c r="D29" s="1298"/>
      <c r="E29" s="1298"/>
      <c r="F29" s="1298"/>
      <c r="G29" s="1298"/>
      <c r="H29" s="1298"/>
      <c r="I29" s="1298"/>
      <c r="J29" s="1298"/>
      <c r="K29" s="1298"/>
      <c r="L29" s="1298"/>
      <c r="M29" s="1298"/>
      <c r="N29" s="1298"/>
      <c r="O29" s="1298"/>
      <c r="P29" s="1298"/>
      <c r="Q29" s="1298"/>
      <c r="R29" s="1298"/>
      <c r="S29" s="1298"/>
      <c r="T29" s="1298"/>
      <c r="U29" s="1298"/>
      <c r="V29" s="1298"/>
      <c r="W29" s="1298"/>
      <c r="X29" s="1298"/>
      <c r="Y29" s="1298"/>
      <c r="Z29" s="1298"/>
      <c r="AA29" s="1298"/>
      <c r="AB29" s="1298"/>
      <c r="AC29" s="1298"/>
      <c r="AD29" s="1298"/>
      <c r="AE29" s="1298"/>
      <c r="AF29" s="1298"/>
      <c r="AG29" s="1298"/>
      <c r="AH29" s="1298"/>
      <c r="AI29" s="1298"/>
      <c r="AJ29" s="1298"/>
      <c r="AK29" s="1298"/>
      <c r="AL29" s="1298"/>
      <c r="AM29" s="1298"/>
      <c r="AP29" s="290"/>
      <c r="AQ29" s="290"/>
      <c r="AR29" s="1532"/>
      <c r="AS29" s="290"/>
      <c r="AT29" s="290"/>
      <c r="AU29" s="290"/>
      <c r="AV29" s="290"/>
      <c r="AW29" s="290"/>
      <c r="AX29" s="290"/>
      <c r="AY29" s="290"/>
      <c r="AZ29" s="290"/>
      <c r="BA29" s="290"/>
      <c r="BB29" s="290"/>
      <c r="BC29" s="290"/>
      <c r="BD29" s="290"/>
      <c r="BE29" s="290"/>
      <c r="BF29" s="290"/>
      <c r="BG29" s="290"/>
      <c r="BH29" s="290"/>
      <c r="BI29" s="290"/>
      <c r="BJ29" s="290"/>
      <c r="BK29" s="290"/>
      <c r="BL29" s="290"/>
      <c r="BM29" s="290"/>
      <c r="BN29" s="290"/>
      <c r="BO29" s="290"/>
      <c r="BP29" s="290"/>
      <c r="BQ29" s="290"/>
      <c r="BR29" s="290"/>
      <c r="BS29" s="290"/>
      <c r="BT29" s="290"/>
      <c r="BU29" s="290"/>
      <c r="BV29" s="290"/>
      <c r="BW29" s="290"/>
      <c r="BX29" s="290"/>
      <c r="BY29" s="290"/>
      <c r="BZ29" s="290"/>
      <c r="CA29" s="290"/>
      <c r="CB29" s="290"/>
      <c r="CC29" s="290"/>
      <c r="CD29" s="290"/>
      <c r="CE29" s="290"/>
      <c r="CF29" s="290"/>
      <c r="CG29" s="290"/>
    </row>
    <row r="30" spans="1:85" s="289" customFormat="1" ht="16.95" customHeight="1" x14ac:dyDescent="0.25">
      <c r="A30" s="1298"/>
      <c r="B30" s="1298"/>
      <c r="C30" s="1298"/>
      <c r="D30" s="1298"/>
      <c r="E30" s="1298"/>
      <c r="F30" s="1298"/>
      <c r="G30" s="1298"/>
      <c r="H30" s="1298"/>
      <c r="I30" s="1298"/>
      <c r="J30" s="1298"/>
      <c r="K30" s="1298"/>
      <c r="L30" s="1298"/>
      <c r="M30" s="1298"/>
      <c r="N30" s="1298"/>
      <c r="O30" s="1298"/>
      <c r="P30" s="1298"/>
      <c r="Q30" s="1298"/>
      <c r="R30" s="1298"/>
      <c r="S30" s="1298"/>
      <c r="T30" s="1298"/>
      <c r="U30" s="1298"/>
      <c r="V30" s="1298"/>
      <c r="W30" s="1298"/>
      <c r="X30" s="1298"/>
      <c r="Y30" s="1298"/>
      <c r="Z30" s="1298"/>
      <c r="AA30" s="1298"/>
      <c r="AB30" s="1298"/>
      <c r="AC30" s="1298"/>
      <c r="AD30" s="1298"/>
      <c r="AE30" s="1298"/>
      <c r="AF30" s="1298"/>
      <c r="AG30" s="1298"/>
      <c r="AH30" s="1298"/>
      <c r="AI30" s="1298"/>
      <c r="AJ30" s="1298"/>
      <c r="AK30" s="1298"/>
      <c r="AL30" s="1298"/>
      <c r="AM30" s="1298"/>
      <c r="AP30" s="290"/>
      <c r="AQ30" s="290"/>
      <c r="AR30" s="1532"/>
      <c r="AS30" s="290"/>
      <c r="AT30" s="290"/>
      <c r="AU30" s="290"/>
      <c r="AV30" s="290"/>
      <c r="AW30" s="290"/>
      <c r="AX30" s="290"/>
      <c r="AY30" s="290"/>
      <c r="AZ30" s="290"/>
      <c r="BA30" s="290"/>
      <c r="BB30" s="290"/>
      <c r="BC30" s="290"/>
      <c r="BD30" s="290"/>
      <c r="BE30" s="290"/>
      <c r="BF30" s="290"/>
      <c r="BG30" s="290"/>
      <c r="BH30" s="290"/>
      <c r="BI30" s="290"/>
      <c r="BJ30" s="290"/>
      <c r="BK30" s="290"/>
      <c r="BL30" s="290"/>
      <c r="BM30" s="290"/>
      <c r="BN30" s="290"/>
      <c r="BO30" s="290"/>
      <c r="BP30" s="290"/>
      <c r="BQ30" s="290"/>
      <c r="BR30" s="290"/>
      <c r="BS30" s="290"/>
      <c r="BT30" s="290"/>
      <c r="BU30" s="290"/>
      <c r="BV30" s="290"/>
      <c r="BW30" s="290"/>
      <c r="BX30" s="290"/>
      <c r="BY30" s="290"/>
      <c r="BZ30" s="290"/>
      <c r="CA30" s="290"/>
      <c r="CB30" s="290"/>
      <c r="CC30" s="290"/>
      <c r="CD30" s="290"/>
      <c r="CE30" s="290"/>
      <c r="CF30" s="290"/>
      <c r="CG30" s="290"/>
    </row>
    <row r="31" spans="1:85" s="281" customFormat="1" ht="18" customHeight="1" x14ac:dyDescent="0.25">
      <c r="A31" s="1623" t="s">
        <v>465</v>
      </c>
      <c r="B31" s="1623"/>
      <c r="C31" s="1623"/>
      <c r="D31" s="1623"/>
      <c r="E31" s="1623"/>
      <c r="F31" s="1623"/>
      <c r="G31" s="1623"/>
      <c r="H31" s="1623"/>
      <c r="I31" s="1623"/>
      <c r="J31" s="1623"/>
      <c r="K31" s="1623"/>
      <c r="L31" s="1623"/>
      <c r="M31" s="1623"/>
      <c r="N31" s="1623"/>
      <c r="O31" s="1623"/>
      <c r="P31" s="1623"/>
      <c r="Q31" s="1623"/>
      <c r="R31" s="1623"/>
      <c r="S31" s="1623"/>
      <c r="T31" s="1623"/>
      <c r="U31" s="1623"/>
      <c r="V31" s="1623"/>
      <c r="W31" s="1623"/>
      <c r="X31" s="1623"/>
      <c r="Y31" s="1623"/>
      <c r="Z31" s="1623"/>
      <c r="AA31" s="1623"/>
      <c r="AB31" s="1623"/>
      <c r="AC31" s="1623"/>
      <c r="AD31" s="1623"/>
      <c r="AE31" s="1623"/>
      <c r="AF31" s="1623"/>
      <c r="AG31" s="1623"/>
      <c r="AH31" s="1623"/>
      <c r="AI31" s="1623"/>
      <c r="AJ31" s="1623"/>
      <c r="AK31" s="1623"/>
      <c r="AL31" s="1623"/>
      <c r="AM31" s="1623"/>
      <c r="AN31" s="289"/>
      <c r="AO31" s="289"/>
      <c r="AP31" s="290"/>
      <c r="AQ31" s="290"/>
      <c r="AR31" s="290"/>
      <c r="AS31" s="290"/>
      <c r="AT31" s="282"/>
      <c r="AU31" s="282"/>
      <c r="AV31" s="282"/>
      <c r="AW31" s="282"/>
      <c r="AX31" s="282"/>
      <c r="AY31" s="282"/>
      <c r="AZ31" s="282"/>
      <c r="BA31" s="282"/>
      <c r="BB31" s="282"/>
      <c r="BC31" s="282"/>
      <c r="BD31" s="282"/>
      <c r="BE31" s="282"/>
      <c r="BF31" s="282"/>
      <c r="BG31" s="282"/>
      <c r="BH31" s="282"/>
      <c r="BI31" s="282"/>
      <c r="BJ31" s="282"/>
      <c r="BK31" s="282"/>
      <c r="BL31" s="282"/>
      <c r="BM31" s="282"/>
      <c r="BN31" s="282"/>
      <c r="BO31" s="282"/>
      <c r="BP31" s="282"/>
      <c r="BQ31" s="282"/>
      <c r="BR31" s="282"/>
      <c r="BS31" s="282"/>
      <c r="BT31" s="282"/>
      <c r="BU31" s="282"/>
      <c r="BV31" s="282"/>
      <c r="BW31" s="282"/>
      <c r="BX31" s="282"/>
      <c r="BY31" s="282"/>
      <c r="BZ31" s="282"/>
      <c r="CA31" s="282"/>
      <c r="CB31" s="282"/>
      <c r="CC31" s="282"/>
      <c r="CD31" s="282"/>
      <c r="CE31" s="282"/>
      <c r="CF31" s="282"/>
      <c r="CG31" s="282"/>
    </row>
    <row r="32" spans="1:85" s="281" customFormat="1" ht="18" customHeight="1" x14ac:dyDescent="0.25">
      <c r="A32" s="1623" t="e">
        <f ca="1">CONCATENATE(AR40,AS37," руб. (",AR37,"), в том числе НДС ",AS38," руб. (",AR38,").")</f>
        <v>#REF!</v>
      </c>
      <c r="B32" s="1623"/>
      <c r="C32" s="1623"/>
      <c r="D32" s="1623"/>
      <c r="E32" s="1623"/>
      <c r="F32" s="1623"/>
      <c r="G32" s="1623"/>
      <c r="H32" s="1623"/>
      <c r="I32" s="1623"/>
      <c r="J32" s="1623"/>
      <c r="K32" s="1623"/>
      <c r="L32" s="1623"/>
      <c r="M32" s="1623"/>
      <c r="N32" s="1623"/>
      <c r="O32" s="1623"/>
      <c r="P32" s="1623"/>
      <c r="Q32" s="1623"/>
      <c r="R32" s="1623"/>
      <c r="S32" s="1623"/>
      <c r="T32" s="1623"/>
      <c r="U32" s="1623"/>
      <c r="V32" s="1623"/>
      <c r="W32" s="1623"/>
      <c r="X32" s="1623"/>
      <c r="Y32" s="1623"/>
      <c r="Z32" s="1623"/>
      <c r="AA32" s="1623"/>
      <c r="AB32" s="1623"/>
      <c r="AC32" s="1623"/>
      <c r="AD32" s="1623"/>
      <c r="AE32" s="1623"/>
      <c r="AF32" s="1623"/>
      <c r="AG32" s="1623"/>
      <c r="AH32" s="1623"/>
      <c r="AI32" s="1623"/>
      <c r="AJ32" s="1623"/>
      <c r="AK32" s="1623"/>
      <c r="AL32" s="1623"/>
      <c r="AM32" s="1623"/>
      <c r="AN32" s="289"/>
      <c r="AO32" s="289"/>
      <c r="AP32" s="290"/>
      <c r="AQ32" s="290"/>
      <c r="AR32" s="294" t="s">
        <v>588</v>
      </c>
      <c r="AS32" s="290"/>
      <c r="AT32" s="282"/>
      <c r="AU32" s="282"/>
      <c r="AV32" s="282"/>
      <c r="AW32" s="282"/>
      <c r="AX32" s="282"/>
      <c r="AY32" s="282"/>
      <c r="AZ32" s="282"/>
      <c r="BA32" s="282"/>
      <c r="BB32" s="282"/>
      <c r="BC32" s="282"/>
      <c r="BD32" s="282"/>
      <c r="BE32" s="282"/>
      <c r="BF32" s="282"/>
      <c r="BG32" s="282"/>
      <c r="BH32" s="282"/>
      <c r="BI32" s="282"/>
      <c r="BJ32" s="282"/>
      <c r="BK32" s="282"/>
      <c r="BL32" s="282"/>
      <c r="BM32" s="282"/>
      <c r="BN32" s="282"/>
      <c r="BO32" s="282"/>
      <c r="BP32" s="282"/>
      <c r="BQ32" s="282"/>
      <c r="BR32" s="282"/>
      <c r="BS32" s="282"/>
      <c r="BT32" s="282"/>
      <c r="BU32" s="282"/>
      <c r="BV32" s="282"/>
      <c r="BW32" s="282"/>
      <c r="BX32" s="282"/>
      <c r="BY32" s="282"/>
      <c r="BZ32" s="282"/>
      <c r="CA32" s="282"/>
      <c r="CB32" s="282"/>
      <c r="CC32" s="282"/>
      <c r="CD32" s="282"/>
      <c r="CE32" s="282"/>
      <c r="CF32" s="282"/>
      <c r="CG32" s="282"/>
    </row>
    <row r="33" spans="1:84" s="293" customFormat="1" ht="19.2" customHeight="1" x14ac:dyDescent="0.25">
      <c r="A33" s="1623"/>
      <c r="B33" s="1623"/>
      <c r="C33" s="1623"/>
      <c r="D33" s="1623"/>
      <c r="E33" s="1623"/>
      <c r="F33" s="1623"/>
      <c r="G33" s="1623"/>
      <c r="H33" s="1623"/>
      <c r="I33" s="1623"/>
      <c r="J33" s="1623"/>
      <c r="K33" s="1623"/>
      <c r="L33" s="1623"/>
      <c r="M33" s="1623"/>
      <c r="N33" s="1623"/>
      <c r="O33" s="1623"/>
      <c r="P33" s="1623"/>
      <c r="Q33" s="1623"/>
      <c r="R33" s="1623"/>
      <c r="S33" s="1623"/>
      <c r="T33" s="1623"/>
      <c r="U33" s="1623"/>
      <c r="V33" s="1623"/>
      <c r="W33" s="1623"/>
      <c r="X33" s="1623"/>
      <c r="Y33" s="1623"/>
      <c r="Z33" s="1623"/>
      <c r="AA33" s="1623"/>
      <c r="AB33" s="1623"/>
      <c r="AC33" s="1623"/>
      <c r="AD33" s="1623"/>
      <c r="AE33" s="1623"/>
      <c r="AF33" s="1623"/>
      <c r="AG33" s="1623"/>
      <c r="AH33" s="1623"/>
      <c r="AI33" s="1623"/>
      <c r="AJ33" s="1623"/>
      <c r="AK33" s="1623"/>
      <c r="AL33" s="1623"/>
      <c r="AM33" s="1623"/>
      <c r="AN33" s="281"/>
      <c r="AO33" s="281"/>
      <c r="AP33" s="472" t="s">
        <v>466</v>
      </c>
      <c r="AQ33" s="472"/>
      <c r="AR33" s="472" t="e">
        <f ca="1">[7]!Сумма_прописью(AS33)</f>
        <v>#NAME?</v>
      </c>
      <c r="AS33" s="473" t="e">
        <f>'ФормаКС3 субподряд '!K52</f>
        <v>#REF!</v>
      </c>
    </row>
    <row r="34" spans="1:84" s="293" customFormat="1" ht="18" customHeight="1" x14ac:dyDescent="0.25">
      <c r="A34" s="1623"/>
      <c r="B34" s="1623"/>
      <c r="C34" s="1623"/>
      <c r="D34" s="1623"/>
      <c r="E34" s="1623"/>
      <c r="F34" s="1623"/>
      <c r="G34" s="1623"/>
      <c r="H34" s="1623"/>
      <c r="I34" s="1623"/>
      <c r="J34" s="1623"/>
      <c r="K34" s="1623"/>
      <c r="L34" s="1623"/>
      <c r="M34" s="1623"/>
      <c r="N34" s="1623"/>
      <c r="O34" s="1623"/>
      <c r="P34" s="1623"/>
      <c r="Q34" s="1623"/>
      <c r="R34" s="1623"/>
      <c r="S34" s="1623"/>
      <c r="T34" s="1623"/>
      <c r="U34" s="1623"/>
      <c r="V34" s="1623"/>
      <c r="W34" s="1623"/>
      <c r="X34" s="1623"/>
      <c r="Y34" s="1623"/>
      <c r="Z34" s="1623"/>
      <c r="AA34" s="1623"/>
      <c r="AB34" s="1623"/>
      <c r="AC34" s="1623"/>
      <c r="AD34" s="1623"/>
      <c r="AE34" s="1623"/>
      <c r="AF34" s="1623"/>
      <c r="AG34" s="1623"/>
      <c r="AH34" s="1623"/>
      <c r="AI34" s="1623"/>
      <c r="AJ34" s="1623"/>
      <c r="AK34" s="1623"/>
      <c r="AL34" s="1623"/>
      <c r="AM34" s="1623"/>
      <c r="AN34" s="281"/>
      <c r="AO34" s="281"/>
      <c r="AP34" s="472" t="s">
        <v>467</v>
      </c>
      <c r="AQ34" s="472"/>
      <c r="AR34" s="472" t="e">
        <f ca="1">[7]!Сумма_прописью(AS34)</f>
        <v>#NAME?</v>
      </c>
      <c r="AS34" s="473" t="e">
        <f>'ФормаКС3 субподряд '!K51</f>
        <v>#REF!</v>
      </c>
    </row>
    <row r="35" spans="1:84" customFormat="1" ht="16.2" customHeight="1" x14ac:dyDescent="0.25">
      <c r="A35" s="1623"/>
      <c r="B35" s="1623"/>
      <c r="C35" s="1623"/>
      <c r="D35" s="1623"/>
      <c r="E35" s="1623"/>
      <c r="F35" s="1623"/>
      <c r="G35" s="1623"/>
      <c r="H35" s="1623"/>
      <c r="I35" s="1623"/>
      <c r="J35" s="1623"/>
      <c r="K35" s="1623"/>
      <c r="L35" s="1623"/>
      <c r="M35" s="1623"/>
      <c r="N35" s="1623"/>
      <c r="O35" s="1623"/>
      <c r="P35" s="1623"/>
      <c r="Q35" s="1623"/>
      <c r="R35" s="1623"/>
      <c r="S35" s="1623"/>
      <c r="T35" s="1623"/>
      <c r="U35" s="1623"/>
      <c r="V35" s="1623"/>
      <c r="W35" s="1623"/>
      <c r="X35" s="1623"/>
      <c r="Y35" s="1623"/>
      <c r="Z35" s="1623"/>
      <c r="AA35" s="1623"/>
      <c r="AB35" s="1623"/>
      <c r="AC35" s="1623"/>
      <c r="AD35" s="1623"/>
      <c r="AE35" s="1623"/>
      <c r="AF35" s="1623"/>
      <c r="AG35" s="1623"/>
      <c r="AH35" s="1623"/>
      <c r="AI35" s="1623"/>
      <c r="AJ35" s="1623"/>
      <c r="AK35" s="1623"/>
      <c r="AL35" s="1623"/>
      <c r="AM35" s="1623"/>
      <c r="AN35" s="293"/>
      <c r="AO35" s="293"/>
      <c r="AP35" s="474" t="s">
        <v>468</v>
      </c>
      <c r="AQ35" s="474"/>
      <c r="AR35" s="472" t="e">
        <f ca="1">[7]!Сумма_прописью(AS35)</f>
        <v>#NAME?</v>
      </c>
      <c r="AS35" s="475">
        <v>0</v>
      </c>
      <c r="AT35" s="478"/>
      <c r="AU35" s="479"/>
      <c r="AV35" s="480"/>
      <c r="AW35" s="479"/>
      <c r="AX35" s="479"/>
      <c r="AY35" s="479"/>
      <c r="AZ35" s="479"/>
      <c r="BA35" s="480"/>
      <c r="BB35" s="260"/>
      <c r="BC35" s="260"/>
      <c r="BD35" s="260"/>
      <c r="BE35" s="260"/>
      <c r="BF35" s="260"/>
      <c r="BG35" s="260"/>
      <c r="BH35" s="260"/>
      <c r="BI35" s="260"/>
      <c r="BJ35" s="260"/>
      <c r="BK35" s="260"/>
      <c r="BL35" s="260"/>
      <c r="BM35" s="260"/>
      <c r="BN35" s="260"/>
      <c r="BO35" s="260"/>
      <c r="BP35" s="260"/>
      <c r="BQ35" s="260"/>
      <c r="BR35" s="260"/>
      <c r="BS35" s="260"/>
      <c r="BT35" s="260"/>
      <c r="BU35" s="260"/>
      <c r="BV35" s="260"/>
      <c r="BW35" s="260"/>
      <c r="BX35" s="260"/>
      <c r="BY35" s="260"/>
      <c r="BZ35" s="260"/>
      <c r="CA35" s="260"/>
      <c r="CB35" s="260"/>
      <c r="CC35" s="260"/>
      <c r="CD35" s="260"/>
      <c r="CE35" s="260"/>
      <c r="CF35" s="260"/>
    </row>
    <row r="36" spans="1:84" customFormat="1" ht="41.4" customHeight="1" x14ac:dyDescent="0.25">
      <c r="A36" s="1295" t="s">
        <v>469</v>
      </c>
      <c r="B36" s="1295"/>
      <c r="C36" s="1295"/>
      <c r="D36" s="1295"/>
      <c r="E36" s="1295"/>
      <c r="F36" s="1295"/>
      <c r="G36" s="1295"/>
      <c r="H36" s="1295"/>
      <c r="I36" s="1295"/>
      <c r="J36" s="1295"/>
      <c r="K36" s="1295"/>
      <c r="L36" s="1295"/>
      <c r="M36" s="1295"/>
      <c r="N36" s="1295"/>
      <c r="O36" s="1295"/>
      <c r="P36" s="1295"/>
      <c r="Q36" s="1295"/>
      <c r="R36" s="1295"/>
      <c r="S36" s="1295"/>
      <c r="T36" s="1295"/>
      <c r="U36" s="1295"/>
      <c r="V36" s="1295"/>
      <c r="W36" s="1295"/>
      <c r="X36" s="1295"/>
      <c r="Y36" s="1295"/>
      <c r="Z36" s="1295"/>
      <c r="AA36" s="1295"/>
      <c r="AB36" s="1295"/>
      <c r="AC36" s="1295"/>
      <c r="AD36" s="1295"/>
      <c r="AE36" s="1295"/>
      <c r="AF36" s="1295"/>
      <c r="AG36" s="1295"/>
      <c r="AH36" s="1295"/>
      <c r="AI36" s="1295"/>
      <c r="AJ36" s="1295"/>
      <c r="AK36" s="1295"/>
      <c r="AL36" s="1295"/>
      <c r="AM36" s="1295"/>
      <c r="AN36" s="293"/>
      <c r="AO36" s="293"/>
      <c r="AP36" s="474" t="s">
        <v>467</v>
      </c>
      <c r="AQ36" s="474"/>
      <c r="AR36" s="472" t="e">
        <f ca="1">[7]!Сумма_прописью(AS36)</f>
        <v>#NAME?</v>
      </c>
      <c r="AS36" s="475">
        <v>0</v>
      </c>
      <c r="BD36">
        <v>117058.11</v>
      </c>
    </row>
    <row r="37" spans="1:84" customFormat="1" ht="15" customHeight="1" x14ac:dyDescent="0.25">
      <c r="A37" s="1295"/>
      <c r="B37" s="1295"/>
      <c r="C37" s="1295"/>
      <c r="D37" s="1295"/>
      <c r="E37" s="1295"/>
      <c r="F37" s="1295"/>
      <c r="G37" s="1295"/>
      <c r="H37" s="1295"/>
      <c r="I37" s="1295"/>
      <c r="J37" s="1295"/>
      <c r="K37" s="1295"/>
      <c r="L37" s="1295"/>
      <c r="M37" s="1295"/>
      <c r="N37" s="1295"/>
      <c r="O37" s="1295"/>
      <c r="P37" s="1295"/>
      <c r="Q37" s="1295"/>
      <c r="R37" s="1295"/>
      <c r="S37" s="1295"/>
      <c r="T37" s="1295"/>
      <c r="U37" s="1295"/>
      <c r="V37" s="1295"/>
      <c r="W37" s="1295"/>
      <c r="X37" s="1295"/>
      <c r="Y37" s="1295"/>
      <c r="Z37" s="1295"/>
      <c r="AA37" s="1295"/>
      <c r="AB37" s="1295"/>
      <c r="AC37" s="1295"/>
      <c r="AD37" s="1295"/>
      <c r="AE37" s="1295"/>
      <c r="AF37" s="1295"/>
      <c r="AG37" s="1295"/>
      <c r="AH37" s="1295"/>
      <c r="AI37" s="1295"/>
      <c r="AJ37" s="1295"/>
      <c r="AK37" s="1295"/>
      <c r="AL37" s="1295"/>
      <c r="AM37" s="1295"/>
      <c r="AP37" s="476" t="s">
        <v>470</v>
      </c>
      <c r="AQ37" s="476"/>
      <c r="AR37" s="472" t="e">
        <f ca="1">[7]!Сумма_прописью(AS37)</f>
        <v>#NAME?</v>
      </c>
      <c r="AS37" s="477" t="e">
        <f>AS33-AS35</f>
        <v>#REF!</v>
      </c>
    </row>
    <row r="38" spans="1:84" s="293" customFormat="1" ht="30.6" customHeight="1" x14ac:dyDescent="0.3">
      <c r="A38" s="1273"/>
      <c r="B38" s="1273"/>
      <c r="C38" s="1273"/>
      <c r="D38" s="1273"/>
      <c r="E38" s="1273"/>
      <c r="F38" s="1273"/>
      <c r="G38" s="1273"/>
      <c r="H38" s="1273"/>
      <c r="I38" s="1273"/>
      <c r="J38" s="285"/>
      <c r="K38" s="285"/>
      <c r="L38" s="285"/>
      <c r="M38" s="285"/>
      <c r="N38" s="285"/>
      <c r="O38" s="285"/>
      <c r="P38" s="285"/>
      <c r="Q38" s="285"/>
      <c r="R38" s="285"/>
      <c r="S38" s="285"/>
      <c r="T38" s="292"/>
      <c r="U38" s="292"/>
      <c r="V38" s="292"/>
      <c r="AE38" s="1274"/>
      <c r="AF38" s="1274"/>
      <c r="AG38" s="1274"/>
      <c r="AH38" s="1274"/>
      <c r="AI38" s="1274"/>
      <c r="AJ38" s="1274"/>
      <c r="AK38" s="1274"/>
      <c r="AL38" s="1274"/>
      <c r="AM38" s="1274"/>
      <c r="AN38"/>
      <c r="AO38"/>
      <c r="AP38" s="481" t="s">
        <v>467</v>
      </c>
      <c r="AQ38"/>
      <c r="AR38" s="472" t="e">
        <f ca="1">[7]!Сумма_прописью(AS38)</f>
        <v>#NAME?</v>
      </c>
      <c r="AS38" s="482" t="e">
        <f>AS34-AS36</f>
        <v>#REF!</v>
      </c>
      <c r="AT38" s="484"/>
      <c r="AU38" s="484"/>
    </row>
    <row r="39" spans="1:84" s="293" customFormat="1" ht="16.95" customHeight="1" x14ac:dyDescent="0.3">
      <c r="A39" s="1275" t="s">
        <v>586</v>
      </c>
      <c r="B39" s="1275"/>
      <c r="C39" s="1275"/>
      <c r="D39" s="1275"/>
      <c r="E39" s="1275"/>
      <c r="F39" s="1275"/>
      <c r="G39" s="1275"/>
      <c r="H39" s="1275"/>
      <c r="I39" s="1275"/>
      <c r="J39" s="305"/>
      <c r="K39" s="305"/>
      <c r="L39" s="305"/>
      <c r="M39" s="305"/>
      <c r="N39" s="305"/>
      <c r="O39" s="305"/>
      <c r="P39" s="305"/>
      <c r="Q39" s="305"/>
      <c r="R39" s="305"/>
      <c r="S39" s="305"/>
      <c r="T39" s="306"/>
      <c r="U39" s="306"/>
      <c r="V39" s="306"/>
      <c r="W39" s="289"/>
      <c r="X39" s="289"/>
      <c r="Y39" s="289"/>
      <c r="Z39" s="289"/>
      <c r="AA39" s="289"/>
      <c r="AB39" s="289"/>
      <c r="AC39" s="289"/>
      <c r="AD39" s="289"/>
      <c r="AE39" s="1276" t="s">
        <v>587</v>
      </c>
      <c r="AF39" s="1276"/>
      <c r="AG39" s="1276"/>
      <c r="AH39" s="1276"/>
      <c r="AI39" s="1276"/>
      <c r="AJ39" s="1276"/>
      <c r="AK39" s="1276"/>
      <c r="AL39" s="1276"/>
      <c r="AM39" s="1276"/>
      <c r="AN39"/>
      <c r="AO39"/>
      <c r="AP39"/>
      <c r="AQ39"/>
      <c r="AR39" t="s">
        <v>471</v>
      </c>
      <c r="AS39"/>
      <c r="BC39" s="1542"/>
      <c r="BD39" s="1542"/>
      <c r="BE39" s="1542"/>
      <c r="BF39" s="1542"/>
      <c r="BG39" s="1542"/>
      <c r="BH39" s="1542"/>
      <c r="BI39" s="1542"/>
      <c r="BJ39" s="1542"/>
      <c r="BK39" s="1542"/>
      <c r="BL39" s="1542"/>
      <c r="BM39" s="1542"/>
      <c r="BN39" s="1542"/>
      <c r="BO39" s="1542"/>
      <c r="BP39" s="1542"/>
      <c r="BQ39" s="1542"/>
      <c r="BR39" s="1542"/>
      <c r="BS39" s="1542"/>
      <c r="BT39" s="1542"/>
      <c r="BU39" s="1542"/>
      <c r="BV39" s="1542"/>
      <c r="BW39" s="1542"/>
      <c r="BX39" s="1542"/>
      <c r="BY39" s="281"/>
      <c r="BZ39" s="281"/>
      <c r="CA39" s="281"/>
      <c r="CB39" s="281"/>
    </row>
    <row r="40" spans="1:84" s="289" customFormat="1" ht="16.95" customHeight="1" x14ac:dyDescent="0.25">
      <c r="A40" s="294"/>
      <c r="B40" s="294"/>
      <c r="C40" s="294"/>
      <c r="D40" s="294"/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471"/>
      <c r="P40" s="294"/>
      <c r="Q40" s="294"/>
      <c r="R40" s="471"/>
      <c r="S40" s="471"/>
      <c r="T40" s="292"/>
      <c r="U40" s="292"/>
      <c r="V40" s="292"/>
      <c r="W40" s="294"/>
      <c r="X40" s="294"/>
      <c r="Y40" s="294"/>
      <c r="Z40" s="483"/>
      <c r="AA40" s="483"/>
      <c r="AB40" s="483"/>
      <c r="AC40" s="483"/>
      <c r="AD40" s="483"/>
      <c r="AE40" s="483"/>
      <c r="AF40" s="1543"/>
      <c r="AG40" s="1543"/>
      <c r="AH40" s="1543"/>
      <c r="AI40" s="1543"/>
      <c r="AJ40" s="1543"/>
      <c r="AK40" s="1543"/>
      <c r="AL40" s="1543"/>
      <c r="AM40" s="1543"/>
      <c r="AN40" s="293"/>
      <c r="AO40" s="293"/>
      <c r="AP40" s="293"/>
      <c r="AQ40" s="293"/>
      <c r="AR40" s="484" t="s">
        <v>472</v>
      </c>
      <c r="AS40" s="484"/>
    </row>
    <row r="41" spans="1:84" s="294" customFormat="1" ht="16.95" customHeight="1" x14ac:dyDescent="0.25">
      <c r="A41" s="485"/>
      <c r="B41" s="485"/>
      <c r="C41" s="485"/>
      <c r="D41" s="485"/>
      <c r="E41" s="485"/>
      <c r="F41" s="485"/>
      <c r="G41" s="289"/>
      <c r="H41" s="1267" t="s">
        <v>304</v>
      </c>
      <c r="I41" s="1267"/>
      <c r="J41" s="1267"/>
      <c r="K41" s="1267"/>
      <c r="L41" s="1267"/>
      <c r="M41" s="1267"/>
      <c r="N41" s="1267"/>
      <c r="O41" s="285"/>
      <c r="P41" s="285"/>
      <c r="Q41" s="285"/>
      <c r="R41" s="285"/>
      <c r="S41" s="285"/>
      <c r="T41" s="292"/>
      <c r="U41" s="292"/>
      <c r="V41" s="292"/>
      <c r="W41" s="293"/>
      <c r="X41" s="293"/>
      <c r="Y41" s="309"/>
      <c r="Z41" s="309"/>
      <c r="AA41" s="309"/>
      <c r="AB41" s="309"/>
      <c r="AC41" s="310"/>
      <c r="AD41" s="310"/>
      <c r="AE41" s="311"/>
      <c r="AF41" s="1268" t="s">
        <v>230</v>
      </c>
      <c r="AG41" s="1268"/>
      <c r="AH41" s="1268"/>
      <c r="AI41" s="1268"/>
      <c r="AJ41" s="1268"/>
      <c r="AK41" s="1268"/>
      <c r="AL41" s="1268"/>
      <c r="AM41" s="1268"/>
      <c r="AN41" s="293"/>
      <c r="AO41" s="293"/>
      <c r="AP41" s="293"/>
      <c r="AQ41" s="293"/>
      <c r="AR41" s="293"/>
      <c r="AS41" s="293"/>
    </row>
    <row r="42" spans="1:84" s="293" customFormat="1" ht="16.95" customHeight="1" x14ac:dyDescent="0.25">
      <c r="A42" s="272"/>
      <c r="B42" s="272"/>
      <c r="C42" s="272"/>
      <c r="D42" s="1270" t="s">
        <v>127</v>
      </c>
      <c r="E42" s="1270"/>
      <c r="F42" s="1270"/>
      <c r="G42" s="260"/>
      <c r="H42" s="260"/>
      <c r="I42" s="260"/>
      <c r="J42" s="260"/>
      <c r="K42" s="260"/>
      <c r="L42" s="260"/>
      <c r="M42" s="260"/>
      <c r="N42" s="260"/>
      <c r="O42" s="260"/>
      <c r="P42" s="260"/>
      <c r="Q42" s="260"/>
      <c r="R42" s="260"/>
      <c r="S42" s="260"/>
      <c r="T42" s="260"/>
      <c r="U42" s="260"/>
      <c r="V42" s="260"/>
      <c r="W42" s="260"/>
      <c r="X42" s="260"/>
      <c r="Y42" s="260"/>
      <c r="Z42" s="260"/>
      <c r="AA42" s="260"/>
      <c r="AB42" s="260"/>
      <c r="AC42" s="260"/>
      <c r="AD42" s="260"/>
      <c r="AE42" s="1270" t="s">
        <v>127</v>
      </c>
      <c r="AF42" s="1270"/>
      <c r="AG42" s="1270"/>
      <c r="AH42" s="260"/>
      <c r="AI42" s="260"/>
      <c r="AJ42" s="260"/>
      <c r="AK42" s="260"/>
      <c r="AL42" s="260"/>
      <c r="AM42" s="260"/>
      <c r="AN42" s="289"/>
      <c r="AO42" s="289"/>
      <c r="AP42" s="289"/>
      <c r="AQ42" s="289"/>
      <c r="AR42" s="289"/>
      <c r="AS42" s="289"/>
    </row>
    <row r="43" spans="1:84" ht="15" customHeight="1" x14ac:dyDescent="0.25">
      <c r="A43" s="268"/>
      <c r="B43" s="268"/>
      <c r="C43" s="268"/>
      <c r="D43" s="268"/>
      <c r="E43" s="268"/>
      <c r="F43" s="268"/>
      <c r="G43" s="268"/>
      <c r="H43" s="268"/>
      <c r="I43" s="268"/>
      <c r="J43" s="268"/>
      <c r="K43" s="268"/>
      <c r="L43" s="268"/>
      <c r="M43" s="268"/>
      <c r="N43" s="268"/>
      <c r="O43" s="268"/>
      <c r="P43" s="268"/>
      <c r="Q43" s="268"/>
      <c r="R43" s="268"/>
      <c r="S43" s="268"/>
      <c r="T43" s="268"/>
      <c r="U43" s="268"/>
      <c r="V43" s="268"/>
      <c r="W43" s="268"/>
      <c r="X43" s="268"/>
      <c r="Y43" s="268"/>
      <c r="Z43" s="268"/>
      <c r="AA43" s="268"/>
      <c r="AB43" s="268"/>
      <c r="AC43" s="268"/>
      <c r="AD43" s="268"/>
      <c r="AE43" s="268"/>
      <c r="AF43" s="268"/>
      <c r="AG43" s="268"/>
      <c r="AH43" s="268"/>
      <c r="AI43" s="268"/>
      <c r="AJ43" s="268"/>
      <c r="AK43" s="268"/>
      <c r="AL43" s="268"/>
      <c r="AM43" s="268"/>
    </row>
    <row r="44" spans="1:84" ht="15" customHeight="1" x14ac:dyDescent="0.25">
      <c r="A44" s="268"/>
      <c r="B44" s="268"/>
      <c r="C44" s="268"/>
      <c r="D44" s="268"/>
      <c r="E44" s="268"/>
      <c r="F44" s="268"/>
      <c r="G44" s="268"/>
      <c r="H44" s="268"/>
      <c r="I44" s="268"/>
      <c r="J44" s="268"/>
      <c r="K44" s="268"/>
      <c r="L44" s="268"/>
      <c r="M44" s="268"/>
      <c r="N44" s="268"/>
      <c r="O44" s="268"/>
      <c r="P44" s="268"/>
      <c r="Q44" s="268"/>
      <c r="R44" s="268"/>
      <c r="S44" s="268"/>
      <c r="T44" s="268"/>
      <c r="U44" s="268"/>
      <c r="V44" s="268"/>
      <c r="W44" s="268"/>
      <c r="X44" s="268"/>
      <c r="Y44" s="268"/>
      <c r="Z44" s="268"/>
      <c r="AA44" s="268"/>
      <c r="AB44" s="268"/>
      <c r="AC44" s="268"/>
      <c r="AD44" s="268"/>
      <c r="AE44" s="268"/>
      <c r="AF44" s="268"/>
      <c r="AG44" s="268"/>
      <c r="AH44" s="268"/>
      <c r="AI44" s="268"/>
      <c r="AJ44" s="268"/>
      <c r="AK44" s="268"/>
      <c r="AL44" s="268"/>
      <c r="AM44" s="268"/>
    </row>
    <row r="45" spans="1:84" ht="15" customHeight="1" x14ac:dyDescent="0.25">
      <c r="A45" s="260"/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260"/>
      <c r="O45" s="260"/>
      <c r="P45" s="260"/>
      <c r="Q45" s="260"/>
      <c r="R45" s="260"/>
      <c r="S45" s="260"/>
      <c r="T45" s="260"/>
      <c r="U45" s="260"/>
      <c r="V45" s="260"/>
    </row>
    <row r="47" spans="1:84" s="268" customFormat="1" ht="15" customHeight="1" x14ac:dyDescent="0.25">
      <c r="A47" s="272"/>
      <c r="B47" s="272"/>
      <c r="C47" s="272"/>
      <c r="D47" s="272"/>
      <c r="E47" s="272"/>
      <c r="F47" s="272"/>
      <c r="G47" s="272"/>
      <c r="H47" s="272"/>
      <c r="I47" s="272"/>
      <c r="J47" s="264"/>
      <c r="K47" s="264"/>
      <c r="L47" s="264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0"/>
      <c r="X47" s="260"/>
      <c r="Y47" s="260"/>
      <c r="Z47" s="260"/>
      <c r="AA47" s="260"/>
      <c r="AB47" s="260"/>
      <c r="AC47" s="260"/>
      <c r="AD47" s="260"/>
      <c r="AE47" s="260"/>
      <c r="AF47" s="260"/>
      <c r="AG47" s="260"/>
      <c r="AH47" s="260"/>
      <c r="AI47" s="260"/>
      <c r="AJ47" s="260"/>
      <c r="AK47" s="260"/>
      <c r="AL47" s="260"/>
      <c r="AM47" s="260"/>
    </row>
    <row r="48" spans="1:84" s="268" customFormat="1" ht="15" customHeight="1" x14ac:dyDescent="0.25">
      <c r="A48" s="272"/>
      <c r="B48" s="272"/>
      <c r="C48" s="272"/>
      <c r="D48" s="272"/>
      <c r="E48" s="272"/>
      <c r="F48" s="272"/>
      <c r="G48" s="272"/>
      <c r="H48" s="272"/>
      <c r="I48" s="272"/>
      <c r="J48" s="264"/>
      <c r="K48" s="264"/>
      <c r="L48" s="264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0"/>
      <c r="X48" s="260"/>
      <c r="Y48" s="260"/>
      <c r="Z48" s="260"/>
      <c r="AA48" s="260"/>
      <c r="AB48" s="260"/>
      <c r="AC48" s="260"/>
      <c r="AD48" s="260"/>
      <c r="AE48" s="260"/>
      <c r="AF48" s="260"/>
      <c r="AG48" s="260"/>
      <c r="AH48" s="260"/>
      <c r="AI48" s="260"/>
      <c r="AJ48" s="260"/>
      <c r="AK48" s="260"/>
      <c r="AL48" s="260"/>
      <c r="AM48" s="260"/>
    </row>
  </sheetData>
  <sheetProtection selectLockedCells="1" selectUnlockedCells="1"/>
  <mergeCells count="38">
    <mergeCell ref="A1:S3"/>
    <mergeCell ref="U1:AM3"/>
    <mergeCell ref="A4:S6"/>
    <mergeCell ref="U4:AM6"/>
    <mergeCell ref="A7:S8"/>
    <mergeCell ref="U7:AM8"/>
    <mergeCell ref="A16:S16"/>
    <mergeCell ref="A9:S9"/>
    <mergeCell ref="U9:AM9"/>
    <mergeCell ref="A10:S10"/>
    <mergeCell ref="U10:AM10"/>
    <mergeCell ref="A11:S11"/>
    <mergeCell ref="U11:AM11"/>
    <mergeCell ref="A12:S13"/>
    <mergeCell ref="U13:AE13"/>
    <mergeCell ref="A14:S14"/>
    <mergeCell ref="U14:AE14"/>
    <mergeCell ref="A15:S15"/>
    <mergeCell ref="A18:AM18"/>
    <mergeCell ref="A19:AM19"/>
    <mergeCell ref="A20:AM20"/>
    <mergeCell ref="A21:AM23"/>
    <mergeCell ref="A25:M25"/>
    <mergeCell ref="AR27:AR30"/>
    <mergeCell ref="A31:AM31"/>
    <mergeCell ref="A32:AM35"/>
    <mergeCell ref="A36:AM37"/>
    <mergeCell ref="A38:I38"/>
    <mergeCell ref="AE38:AM38"/>
    <mergeCell ref="A27:AM30"/>
    <mergeCell ref="D42:F42"/>
    <mergeCell ref="AE42:AG42"/>
    <mergeCell ref="A39:I39"/>
    <mergeCell ref="AE39:AM39"/>
    <mergeCell ref="BC39:BX39"/>
    <mergeCell ref="AF40:AM40"/>
    <mergeCell ref="H41:N41"/>
    <mergeCell ref="AF41:AM41"/>
  </mergeCells>
  <printOptions horizontalCentered="1"/>
  <pageMargins left="0.41" right="0.31496062992125984" top="0.23622047244094491" bottom="0.19685039370078741" header="0.19685039370078741" footer="0.15748031496062992"/>
  <pageSetup paperSize="9" firstPageNumber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47</vt:i4>
      </vt:variant>
      <vt:variant>
        <vt:lpstr>Именованные диапазоны</vt:lpstr>
      </vt:variant>
      <vt:variant>
        <vt:i4>44</vt:i4>
      </vt:variant>
    </vt:vector>
  </HeadingPairs>
  <TitlesOfParts>
    <vt:vector size="91" baseType="lpstr">
      <vt:lpstr>Титул</vt:lpstr>
      <vt:lpstr>ПЗ</vt:lpstr>
      <vt:lpstr>Демонтаж</vt:lpstr>
      <vt:lpstr>Расчет </vt:lpstr>
      <vt:lpstr>Приложение 20</vt:lpstr>
      <vt:lpstr>КА 02-01-01</vt:lpstr>
      <vt:lpstr>КА 02-01-02</vt:lpstr>
      <vt:lpstr>КА 02-01-03</vt:lpstr>
      <vt:lpstr>Подг.работы</vt:lpstr>
      <vt:lpstr>смета Подг Работы</vt:lpstr>
      <vt:lpstr>Просеки</vt:lpstr>
      <vt:lpstr>СМР 10кВ</vt:lpstr>
      <vt:lpstr>Смета_ПИР1</vt:lpstr>
      <vt:lpstr>Смета_ПИР</vt:lpstr>
      <vt:lpstr>СМР ТП</vt:lpstr>
      <vt:lpstr>СМР 0,4кВ</vt:lpstr>
      <vt:lpstr>ПНР 10кВ</vt:lpstr>
      <vt:lpstr>ПНР ТП</vt:lpstr>
      <vt:lpstr>ПНР 0,4кВ</vt:lpstr>
      <vt:lpstr>Смета_ПИР </vt:lpstr>
      <vt:lpstr>Геодезия</vt:lpstr>
      <vt:lpstr>гео</vt:lpstr>
      <vt:lpstr>сводная</vt:lpstr>
      <vt:lpstr>ССР-2001</vt:lpstr>
      <vt:lpstr>ССР-тек</vt:lpstr>
      <vt:lpstr>Акт на ПИР</vt:lpstr>
      <vt:lpstr>КС-3</vt:lpstr>
      <vt:lpstr>Акт на ПИР (РИМ)</vt:lpstr>
      <vt:lpstr>Акт на ПИР (согласования)</vt:lpstr>
      <vt:lpstr>Акт на ПИР (сервитут)</vt:lpstr>
      <vt:lpstr>накладная</vt:lpstr>
      <vt:lpstr>Акт на ПИР субподряд</vt:lpstr>
      <vt:lpstr>КС-3 субподряд</vt:lpstr>
      <vt:lpstr>Акт на авторский надзор</vt:lpstr>
      <vt:lpstr>КС-3 (авторский надзор)</vt:lpstr>
      <vt:lpstr>Акт на АН субподряд </vt:lpstr>
      <vt:lpstr>КС-3 субподряд (2)</vt:lpstr>
      <vt:lpstr>страховка</vt:lpstr>
      <vt:lpstr>Лист1</vt:lpstr>
      <vt:lpstr>акт передачи</vt:lpstr>
      <vt:lpstr>АКТ вынос</vt:lpstr>
      <vt:lpstr>Акт_об окончании работ</vt:lpstr>
      <vt:lpstr>Форма № КС-6а</vt:lpstr>
      <vt:lpstr>ФормаКС3 субподряд </vt:lpstr>
      <vt:lpstr>Акт_ПИР субподряд</vt:lpstr>
      <vt:lpstr>Накладная субподряд</vt:lpstr>
      <vt:lpstr>АВВР субподряд</vt:lpstr>
      <vt:lpstr>'АВВР субподряд'!Excel_BuiltIn_Print_Area_1</vt:lpstr>
      <vt:lpstr>'Акт_об окончании работ'!Excel_BuiltIn_Print_Area_1</vt:lpstr>
      <vt:lpstr>'Акт_ПИР субподряд'!Excel_BuiltIn_Print_Area_1</vt:lpstr>
      <vt:lpstr>Excel_BuiltIn_Print_Area_1</vt:lpstr>
      <vt:lpstr>'Расчет '!Заголовки_для_печати</vt:lpstr>
      <vt:lpstr>'ФормаКС3 субподряд '!Заголовки_для_печати</vt:lpstr>
      <vt:lpstr>'АВВР субподряд'!Область_печати</vt:lpstr>
      <vt:lpstr>'Акт на авторский надзор'!Область_печати</vt:lpstr>
      <vt:lpstr>'Акт на АН субподряд '!Область_печати</vt:lpstr>
      <vt:lpstr>'Акт на ПИР'!Область_печати</vt:lpstr>
      <vt:lpstr>'Акт на ПИР (РИМ)'!Область_печати</vt:lpstr>
      <vt:lpstr>'Акт на ПИР (сервитут)'!Область_печати</vt:lpstr>
      <vt:lpstr>'Акт на ПИР (согласования)'!Область_печати</vt:lpstr>
      <vt:lpstr>'Акт на ПИР субподряд'!Область_печати</vt:lpstr>
      <vt:lpstr>'акт передачи'!Область_печати</vt:lpstr>
      <vt:lpstr>'Акт_об окончании работ'!Область_печати</vt:lpstr>
      <vt:lpstr>'Акт_ПИР субподряд'!Область_печати</vt:lpstr>
      <vt:lpstr>Геодезия!Область_печати</vt:lpstr>
      <vt:lpstr>Демонтаж!Область_печати</vt:lpstr>
      <vt:lpstr>'КС-3'!Область_печати</vt:lpstr>
      <vt:lpstr>'КС-3 (авторский надзор)'!Область_печати</vt:lpstr>
      <vt:lpstr>'КС-3 субподряд'!Область_печати</vt:lpstr>
      <vt:lpstr>'КС-3 субподряд (2)'!Область_печати</vt:lpstr>
      <vt:lpstr>накладная!Область_печати</vt:lpstr>
      <vt:lpstr>'Накладная субподряд'!Область_печати</vt:lpstr>
      <vt:lpstr>ПЗ!Область_печати</vt:lpstr>
      <vt:lpstr>'ПНР 0,4кВ'!Область_печати</vt:lpstr>
      <vt:lpstr>'ПНР 10кВ'!Область_печати</vt:lpstr>
      <vt:lpstr>'ПНР ТП'!Область_печати</vt:lpstr>
      <vt:lpstr>Подг.работы!Область_печати</vt:lpstr>
      <vt:lpstr>'Приложение 20'!Область_печати</vt:lpstr>
      <vt:lpstr>Просеки!Область_печати</vt:lpstr>
      <vt:lpstr>'Расчет '!Область_печати</vt:lpstr>
      <vt:lpstr>'смета Подг Работы'!Область_печати</vt:lpstr>
      <vt:lpstr>Смета_ПИР!Область_печати</vt:lpstr>
      <vt:lpstr>'Смета_ПИР '!Область_печати</vt:lpstr>
      <vt:lpstr>Смета_ПИР1!Область_печати</vt:lpstr>
      <vt:lpstr>'СМР 0,4кВ'!Область_печати</vt:lpstr>
      <vt:lpstr>'СМР 10кВ'!Область_печати</vt:lpstr>
      <vt:lpstr>'СМР ТП'!Область_печати</vt:lpstr>
      <vt:lpstr>'ССР-2001'!Область_печати</vt:lpstr>
      <vt:lpstr>'ССР-тек'!Область_печати</vt:lpstr>
      <vt:lpstr>Титул!Область_печати</vt:lpstr>
      <vt:lpstr>'ФормаКС3 субподряд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Светлана Юрьевна</cp:lastModifiedBy>
  <cp:lastPrinted>2024-12-12T14:40:06Z</cp:lastPrinted>
  <dcterms:created xsi:type="dcterms:W3CDTF">2012-11-13T08:30:55Z</dcterms:created>
  <dcterms:modified xsi:type="dcterms:W3CDTF">2026-07-02T06:16:18Z</dcterms:modified>
</cp:coreProperties>
</file>